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yom Azaryan\Desktop\"/>
    </mc:Choice>
  </mc:AlternateContent>
  <xr:revisionPtr revIDLastSave="0" documentId="13_ncr:1_{B3DD88AC-91C5-4122-A094-4F51C9EF271A}" xr6:coauthVersionLast="47" xr6:coauthVersionMax="47" xr10:uidLastSave="{00000000-0000-0000-0000-000000000000}"/>
  <bookViews>
    <workbookView xWindow="-120" yWindow="-120" windowWidth="38640" windowHeight="21120" tabRatio="807" xr2:uid="{00000000-000D-0000-FFFF-FFFF00000000}"/>
  </bookViews>
  <sheets>
    <sheet name="Բաց." sheetId="1" r:id="rId1"/>
    <sheet name="Ամփ." sheetId="304" r:id="rId2"/>
    <sheet name="Նախահաշիվ" sheetId="306" r:id="rId3"/>
    <sheet name="Նախահաշիվ (2)" sheetId="323" state="hidden" r:id="rId4"/>
    <sheet name="Ծավալաթերթ-աշխ" sheetId="318" state="hidden" r:id="rId5"/>
  </sheets>
  <definedNames>
    <definedName name="_xlnm._FilterDatabase" localSheetId="4" hidden="1">'Ծավալաթերթ-աշխ'!$B$1:$B$151</definedName>
    <definedName name="_xlnm._FilterDatabase" localSheetId="2" hidden="1">Նախահաշիվ!$Q$1:$Q$3999</definedName>
    <definedName name="_xlnm._FilterDatabase" localSheetId="3" hidden="1">'Նախահաշիվ (2)'!$Q$1:$Q$3909</definedName>
    <definedName name="_xlnm.Print_Titles" localSheetId="1">Ամփ.!$5:$5</definedName>
    <definedName name="_xlnm.Print_Titles" localSheetId="4">'Ծավալաթերթ-աշխ'!$5:$5</definedName>
    <definedName name="_xlnm.Print_Titles" localSheetId="2">Նախահաշիվ!$8:$8</definedName>
    <definedName name="_xlnm.Print_Titles" localSheetId="3">'Նախահաշիվ (2)'!$8:$8</definedName>
    <definedName name="_xlnm.Print_Area" localSheetId="1">Ամփ.!$A$1:$H$66</definedName>
    <definedName name="_xlnm.Print_Area" localSheetId="0">Բաց.!$A$1:$C$41</definedName>
    <definedName name="_xlnm.Print_Area" localSheetId="4">'Ծավալաթերթ-աշխ'!$A$1:$F$155</definedName>
    <definedName name="_xlnm.Print_Area" localSheetId="2">Նախահաշիվ!$A$1:$T$1364</definedName>
    <definedName name="_xlnm.Print_Area" localSheetId="3">'Նախահաշիվ (2)'!$A$1:$T$1274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03" i="306" l="1"/>
  <c r="L703" i="306"/>
  <c r="M703" i="306"/>
  <c r="N703" i="306"/>
  <c r="S180" i="306"/>
  <c r="L180" i="306"/>
  <c r="S260" i="306"/>
  <c r="S259" i="306"/>
  <c r="S258" i="306"/>
  <c r="S257" i="306"/>
  <c r="S256" i="306"/>
  <c r="S255" i="306"/>
  <c r="S254" i="306"/>
  <c r="S253" i="306"/>
  <c r="S252" i="306"/>
  <c r="J252" i="306"/>
  <c r="G252" i="306"/>
  <c r="S251" i="306"/>
  <c r="S250" i="306"/>
  <c r="S249" i="306"/>
  <c r="S248" i="306"/>
  <c r="S247" i="306"/>
  <c r="S246" i="306"/>
  <c r="S245" i="306"/>
  <c r="S244" i="306"/>
  <c r="S243" i="306"/>
  <c r="J243" i="306"/>
  <c r="G243" i="306"/>
  <c r="S242" i="306"/>
  <c r="S241" i="306"/>
  <c r="S240" i="306"/>
  <c r="S239" i="306"/>
  <c r="S238" i="306"/>
  <c r="S237" i="306"/>
  <c r="S236" i="306"/>
  <c r="S235" i="306"/>
  <c r="S234" i="306"/>
  <c r="J234" i="306"/>
  <c r="G234" i="306"/>
  <c r="S233" i="306"/>
  <c r="S232" i="306"/>
  <c r="S231" i="306"/>
  <c r="S230" i="306"/>
  <c r="S229" i="306"/>
  <c r="S228" i="306"/>
  <c r="S227" i="306"/>
  <c r="S226" i="306"/>
  <c r="S225" i="306"/>
  <c r="J225" i="306"/>
  <c r="G225" i="306"/>
  <c r="S224" i="306"/>
  <c r="S223" i="306"/>
  <c r="S222" i="306"/>
  <c r="S221" i="306"/>
  <c r="S220" i="306"/>
  <c r="S219" i="306"/>
  <c r="S218" i="306"/>
  <c r="S217" i="306"/>
  <c r="S216" i="306"/>
  <c r="J216" i="306"/>
  <c r="G216" i="306"/>
  <c r="S215" i="306"/>
  <c r="S214" i="306"/>
  <c r="S213" i="306"/>
  <c r="S212" i="306"/>
  <c r="S211" i="306"/>
  <c r="S210" i="306"/>
  <c r="S209" i="306"/>
  <c r="S208" i="306"/>
  <c r="S207" i="306"/>
  <c r="J207" i="306"/>
  <c r="G207" i="306"/>
  <c r="S206" i="306"/>
  <c r="S205" i="306"/>
  <c r="S204" i="306"/>
  <c r="S203" i="306"/>
  <c r="S202" i="306"/>
  <c r="S201" i="306"/>
  <c r="S200" i="306"/>
  <c r="S199" i="306"/>
  <c r="S198" i="306"/>
  <c r="J198" i="306"/>
  <c r="G198" i="306"/>
  <c r="S197" i="306"/>
  <c r="S196" i="306"/>
  <c r="S195" i="306"/>
  <c r="S194" i="306"/>
  <c r="S193" i="306"/>
  <c r="S192" i="306"/>
  <c r="S191" i="306"/>
  <c r="S190" i="306"/>
  <c r="S189" i="306"/>
  <c r="J189" i="306"/>
  <c r="G189" i="306"/>
  <c r="S188" i="306"/>
  <c r="S187" i="306"/>
  <c r="S186" i="306"/>
  <c r="S185" i="306"/>
  <c r="S184" i="306"/>
  <c r="S183" i="306"/>
  <c r="S182" i="306"/>
  <c r="S181" i="306"/>
  <c r="J180" i="306"/>
  <c r="G180" i="306"/>
  <c r="E25" i="318" l="1"/>
  <c r="F25" i="318" s="1"/>
  <c r="S270" i="306"/>
  <c r="S269" i="306"/>
  <c r="S268" i="306"/>
  <c r="S267" i="306"/>
  <c r="S266" i="306"/>
  <c r="S265" i="306"/>
  <c r="S264" i="306"/>
  <c r="S263" i="306"/>
  <c r="S262" i="306"/>
  <c r="J262" i="306"/>
  <c r="G262" i="306"/>
  <c r="S1269" i="323" l="1"/>
  <c r="S1268" i="323"/>
  <c r="S1267" i="323"/>
  <c r="S1266" i="323"/>
  <c r="S1265" i="323"/>
  <c r="S1264" i="323"/>
  <c r="S1263" i="323"/>
  <c r="S1262" i="323"/>
  <c r="S1261" i="323"/>
  <c r="O1261" i="323"/>
  <c r="J1261" i="323"/>
  <c r="G1261" i="323"/>
  <c r="S1260" i="323"/>
  <c r="S1259" i="323"/>
  <c r="S1258" i="323"/>
  <c r="S1257" i="323"/>
  <c r="S1256" i="323"/>
  <c r="S1255" i="323"/>
  <c r="S1254" i="323"/>
  <c r="S1253" i="323"/>
  <c r="S1252" i="323"/>
  <c r="O1252" i="323"/>
  <c r="J1252" i="323"/>
  <c r="G1252" i="323"/>
  <c r="S1251" i="323"/>
  <c r="S1250" i="323"/>
  <c r="S1249" i="323"/>
  <c r="S1248" i="323"/>
  <c r="S1247" i="323"/>
  <c r="S1246" i="323"/>
  <c r="S1245" i="323"/>
  <c r="S1244" i="323"/>
  <c r="S1243" i="323"/>
  <c r="O1243" i="323"/>
  <c r="J1243" i="323"/>
  <c r="G1243" i="323"/>
  <c r="S1242" i="323"/>
  <c r="S1241" i="323"/>
  <c r="S1240" i="323"/>
  <c r="S1239" i="323"/>
  <c r="S1238" i="323"/>
  <c r="S1237" i="323"/>
  <c r="S1236" i="323"/>
  <c r="S1235" i="323"/>
  <c r="S1234" i="323"/>
  <c r="O1234" i="323"/>
  <c r="J1234" i="323"/>
  <c r="G1234" i="323"/>
  <c r="S1233" i="323"/>
  <c r="S1232" i="323"/>
  <c r="S1231" i="323"/>
  <c r="S1230" i="323"/>
  <c r="S1229" i="323"/>
  <c r="S1228" i="323"/>
  <c r="S1227" i="323"/>
  <c r="S1226" i="323"/>
  <c r="S1225" i="323"/>
  <c r="O1225" i="323"/>
  <c r="J1225" i="323"/>
  <c r="G1225" i="323"/>
  <c r="S1224" i="323"/>
  <c r="S1223" i="323"/>
  <c r="S1222" i="323"/>
  <c r="S1221" i="323"/>
  <c r="S1220" i="323"/>
  <c r="S1219" i="323"/>
  <c r="S1218" i="323"/>
  <c r="S1217" i="323"/>
  <c r="S1216" i="323"/>
  <c r="O1216" i="323"/>
  <c r="J1216" i="323"/>
  <c r="G1216" i="323"/>
  <c r="S1215" i="323"/>
  <c r="S1214" i="323"/>
  <c r="S1213" i="323"/>
  <c r="S1212" i="323"/>
  <c r="S1211" i="323"/>
  <c r="S1210" i="323"/>
  <c r="S1209" i="323"/>
  <c r="S1208" i="323"/>
  <c r="S1207" i="323"/>
  <c r="O1207" i="323"/>
  <c r="J1207" i="323"/>
  <c r="G1207" i="323"/>
  <c r="S1206" i="323"/>
  <c r="S1205" i="323"/>
  <c r="S1204" i="323"/>
  <c r="S1203" i="323"/>
  <c r="S1202" i="323"/>
  <c r="S1201" i="323"/>
  <c r="S1200" i="323"/>
  <c r="S1199" i="323"/>
  <c r="S1198" i="323"/>
  <c r="O1198" i="323"/>
  <c r="J1198" i="323"/>
  <c r="G1198" i="323"/>
  <c r="S1197" i="323"/>
  <c r="S1196" i="323"/>
  <c r="S1195" i="323"/>
  <c r="S1194" i="323"/>
  <c r="S1193" i="323"/>
  <c r="S1192" i="323"/>
  <c r="S1191" i="323"/>
  <c r="S1190" i="323"/>
  <c r="S1189" i="323"/>
  <c r="J1189" i="323"/>
  <c r="G1189" i="323"/>
  <c r="S1188" i="323"/>
  <c r="S1187" i="323"/>
  <c r="S1186" i="323"/>
  <c r="S1185" i="323"/>
  <c r="S1184" i="323"/>
  <c r="S1183" i="323"/>
  <c r="S1182" i="323"/>
  <c r="S1181" i="323"/>
  <c r="S1180" i="323"/>
  <c r="O1180" i="323"/>
  <c r="J1180" i="323"/>
  <c r="G1180" i="323"/>
  <c r="S1179" i="323"/>
  <c r="S1178" i="323"/>
  <c r="S1177" i="323"/>
  <c r="S1176" i="323"/>
  <c r="S1175" i="323"/>
  <c r="S1174" i="323"/>
  <c r="S1173" i="323"/>
  <c r="S1172" i="323"/>
  <c r="S1171" i="323"/>
  <c r="O1171" i="323"/>
  <c r="J1171" i="323"/>
  <c r="G1171" i="323"/>
  <c r="S1170" i="323"/>
  <c r="O1170" i="323"/>
  <c r="J1170" i="323"/>
  <c r="G1170" i="323"/>
  <c r="S1169" i="323"/>
  <c r="S1168" i="323"/>
  <c r="S1167" i="323"/>
  <c r="S1166" i="323"/>
  <c r="S1165" i="323"/>
  <c r="S1164" i="323"/>
  <c r="O1164" i="323"/>
  <c r="G1164" i="323"/>
  <c r="S1163" i="323"/>
  <c r="S1162" i="323"/>
  <c r="O1162" i="323"/>
  <c r="J1162" i="323"/>
  <c r="G1162" i="323"/>
  <c r="S1161" i="323"/>
  <c r="O1161" i="323"/>
  <c r="J1161" i="323"/>
  <c r="G1161" i="323"/>
  <c r="S1160" i="323"/>
  <c r="S1159" i="323"/>
  <c r="S1158" i="323"/>
  <c r="S1157" i="323"/>
  <c r="S1156" i="323"/>
  <c r="S1155" i="323"/>
  <c r="O1155" i="323"/>
  <c r="G1155" i="323"/>
  <c r="S1154" i="323"/>
  <c r="S1153" i="323"/>
  <c r="O1153" i="323"/>
  <c r="J1153" i="323"/>
  <c r="G1153" i="323"/>
  <c r="S1152" i="323"/>
  <c r="S1151" i="323"/>
  <c r="S1150" i="323"/>
  <c r="S1149" i="323"/>
  <c r="S1148" i="323"/>
  <c r="S1147" i="323"/>
  <c r="S1146" i="323"/>
  <c r="S1145" i="323"/>
  <c r="S1144" i="323"/>
  <c r="O1144" i="323"/>
  <c r="J1144" i="323"/>
  <c r="G1144" i="323"/>
  <c r="S1143" i="323"/>
  <c r="S1142" i="323"/>
  <c r="S1141" i="323"/>
  <c r="S1140" i="323"/>
  <c r="S1139" i="323"/>
  <c r="S1138" i="323"/>
  <c r="S1137" i="323"/>
  <c r="S1136" i="323"/>
  <c r="S1135" i="323"/>
  <c r="O1135" i="323"/>
  <c r="J1135" i="323"/>
  <c r="G1135" i="323"/>
  <c r="S1134" i="323"/>
  <c r="S1133" i="323"/>
  <c r="S1132" i="323"/>
  <c r="S1131" i="323"/>
  <c r="S1130" i="323"/>
  <c r="S1129" i="323"/>
  <c r="S1128" i="323"/>
  <c r="S1127" i="323"/>
  <c r="S1126" i="323"/>
  <c r="O1126" i="323"/>
  <c r="G1126" i="323"/>
  <c r="S1125" i="323"/>
  <c r="S1124" i="323"/>
  <c r="S1123" i="323"/>
  <c r="S1122" i="323"/>
  <c r="S1121" i="323"/>
  <c r="S1120" i="323"/>
  <c r="S1119" i="323"/>
  <c r="S1118" i="323"/>
  <c r="S1117" i="323"/>
  <c r="O1117" i="323"/>
  <c r="J1117" i="323"/>
  <c r="G1117" i="323"/>
  <c r="S1116" i="323"/>
  <c r="S1115" i="323"/>
  <c r="S1114" i="323"/>
  <c r="S1113" i="323"/>
  <c r="S1112" i="323"/>
  <c r="S1111" i="323"/>
  <c r="S1110" i="323"/>
  <c r="S1109" i="323"/>
  <c r="S1108" i="323"/>
  <c r="O1108" i="323"/>
  <c r="J1108" i="323"/>
  <c r="G1108" i="323"/>
  <c r="S1107" i="323"/>
  <c r="S1106" i="323"/>
  <c r="S1105" i="323"/>
  <c r="S1104" i="323"/>
  <c r="S1103" i="323"/>
  <c r="S1102" i="323"/>
  <c r="S1101" i="323"/>
  <c r="S1100" i="323"/>
  <c r="S1099" i="323"/>
  <c r="O1099" i="323"/>
  <c r="J1099" i="323"/>
  <c r="G1099" i="323"/>
  <c r="S1098" i="323"/>
  <c r="S1097" i="323"/>
  <c r="S1096" i="323"/>
  <c r="S1095" i="323"/>
  <c r="S1094" i="323"/>
  <c r="S1093" i="323"/>
  <c r="S1092" i="323"/>
  <c r="S1091" i="323"/>
  <c r="S1090" i="323"/>
  <c r="O1090" i="323"/>
  <c r="J1090" i="323"/>
  <c r="G1090" i="323"/>
  <c r="S1089" i="323"/>
  <c r="S1088" i="323"/>
  <c r="S1087" i="323"/>
  <c r="S1086" i="323"/>
  <c r="S1085" i="323"/>
  <c r="S1084" i="323"/>
  <c r="S1083" i="323"/>
  <c r="S1082" i="323"/>
  <c r="S1081" i="323"/>
  <c r="O1081" i="323"/>
  <c r="J1081" i="323"/>
  <c r="G1081" i="323"/>
  <c r="S1080" i="323"/>
  <c r="S1079" i="323"/>
  <c r="S1078" i="323"/>
  <c r="S1077" i="323"/>
  <c r="S1076" i="323"/>
  <c r="S1075" i="323"/>
  <c r="S1074" i="323"/>
  <c r="S1073" i="323"/>
  <c r="S1072" i="323"/>
  <c r="O1072" i="323"/>
  <c r="J1072" i="323"/>
  <c r="G1072" i="323"/>
  <c r="S1071" i="323"/>
  <c r="S1070" i="323"/>
  <c r="S1069" i="323"/>
  <c r="S1068" i="323"/>
  <c r="S1067" i="323"/>
  <c r="S1066" i="323"/>
  <c r="S1065" i="323"/>
  <c r="S1064" i="323"/>
  <c r="S1063" i="323"/>
  <c r="O1063" i="323"/>
  <c r="J1063" i="323"/>
  <c r="G1063" i="323"/>
  <c r="S1062" i="323"/>
  <c r="S1061" i="323"/>
  <c r="S1060" i="323"/>
  <c r="S1059" i="323"/>
  <c r="S1058" i="323"/>
  <c r="S1057" i="323"/>
  <c r="S1056" i="323"/>
  <c r="S1055" i="323"/>
  <c r="S1054" i="323"/>
  <c r="J1054" i="323"/>
  <c r="G1054" i="323"/>
  <c r="S1053" i="323"/>
  <c r="S1052" i="323"/>
  <c r="S1051" i="323"/>
  <c r="S1050" i="323"/>
  <c r="S1049" i="323"/>
  <c r="S1048" i="323"/>
  <c r="S1047" i="323"/>
  <c r="S1046" i="323"/>
  <c r="B1042" i="323"/>
  <c r="B1038" i="323"/>
  <c r="S1026" i="323"/>
  <c r="S1025" i="323"/>
  <c r="S1024" i="323"/>
  <c r="S1023" i="323"/>
  <c r="S1022" i="323"/>
  <c r="S1021" i="323"/>
  <c r="S1020" i="323"/>
  <c r="S1019" i="323"/>
  <c r="S1018" i="323"/>
  <c r="J1018" i="323"/>
  <c r="S1017" i="323"/>
  <c r="S1016" i="323"/>
  <c r="S1015" i="323"/>
  <c r="S1014" i="323"/>
  <c r="S1013" i="323"/>
  <c r="S1012" i="323"/>
  <c r="S1011" i="323"/>
  <c r="S1010" i="323"/>
  <c r="S1009" i="323"/>
  <c r="J1009" i="323"/>
  <c r="S1008" i="323"/>
  <c r="S1007" i="323"/>
  <c r="S1006" i="323"/>
  <c r="S1005" i="323"/>
  <c r="S1004" i="323"/>
  <c r="S1003" i="323"/>
  <c r="S1002" i="323"/>
  <c r="S1001" i="323"/>
  <c r="S1000" i="323"/>
  <c r="J1000" i="323"/>
  <c r="S999" i="323"/>
  <c r="S998" i="323"/>
  <c r="S997" i="323"/>
  <c r="S996" i="323"/>
  <c r="S995" i="323"/>
  <c r="S994" i="323"/>
  <c r="S993" i="323"/>
  <c r="S992" i="323"/>
  <c r="S991" i="323"/>
  <c r="J991" i="323"/>
  <c r="S990" i="323"/>
  <c r="S989" i="323"/>
  <c r="S988" i="323"/>
  <c r="S987" i="323"/>
  <c r="S986" i="323"/>
  <c r="S985" i="323"/>
  <c r="S984" i="323"/>
  <c r="S983" i="323"/>
  <c r="S982" i="323"/>
  <c r="J982" i="323"/>
  <c r="G982" i="323"/>
  <c r="S981" i="323"/>
  <c r="S980" i="323"/>
  <c r="S979" i="323"/>
  <c r="S978" i="323"/>
  <c r="S977" i="323"/>
  <c r="S976" i="323"/>
  <c r="S975" i="323"/>
  <c r="S974" i="323"/>
  <c r="S973" i="323"/>
  <c r="J973" i="323"/>
  <c r="G973" i="323"/>
  <c r="S972" i="323"/>
  <c r="S971" i="323"/>
  <c r="S970" i="323"/>
  <c r="S969" i="323"/>
  <c r="S968" i="323"/>
  <c r="S967" i="323"/>
  <c r="S966" i="323"/>
  <c r="S965" i="323"/>
  <c r="S964" i="323"/>
  <c r="J964" i="323"/>
  <c r="G964" i="323"/>
  <c r="S963" i="323"/>
  <c r="S962" i="323"/>
  <c r="S961" i="323"/>
  <c r="S960" i="323"/>
  <c r="S959" i="323"/>
  <c r="S958" i="323"/>
  <c r="S957" i="323"/>
  <c r="S956" i="323"/>
  <c r="S955" i="323"/>
  <c r="J955" i="323"/>
  <c r="G955" i="323"/>
  <c r="S954" i="323"/>
  <c r="S953" i="323"/>
  <c r="S952" i="323"/>
  <c r="S951" i="323"/>
  <c r="S950" i="323"/>
  <c r="S949" i="323"/>
  <c r="S948" i="323"/>
  <c r="S947" i="323"/>
  <c r="S946" i="323"/>
  <c r="J946" i="323"/>
  <c r="G946" i="323"/>
  <c r="S945" i="323"/>
  <c r="S944" i="323"/>
  <c r="S943" i="323"/>
  <c r="S942" i="323"/>
  <c r="S941" i="323"/>
  <c r="S940" i="323"/>
  <c r="S939" i="323"/>
  <c r="S938" i="323"/>
  <c r="S937" i="323"/>
  <c r="J937" i="323"/>
  <c r="G937" i="323"/>
  <c r="S936" i="323"/>
  <c r="S935" i="323"/>
  <c r="S934" i="323"/>
  <c r="S933" i="323"/>
  <c r="S932" i="323"/>
  <c r="S931" i="323"/>
  <c r="S930" i="323"/>
  <c r="S929" i="323"/>
  <c r="S928" i="323"/>
  <c r="J928" i="323"/>
  <c r="G928" i="323"/>
  <c r="S927" i="323"/>
  <c r="S926" i="323"/>
  <c r="S925" i="323"/>
  <c r="S924" i="323"/>
  <c r="S923" i="323"/>
  <c r="S922" i="323"/>
  <c r="S921" i="323"/>
  <c r="S920" i="323"/>
  <c r="S919" i="323"/>
  <c r="J919" i="323"/>
  <c r="S918" i="323"/>
  <c r="S917" i="323"/>
  <c r="S916" i="323"/>
  <c r="S915" i="323"/>
  <c r="S914" i="323"/>
  <c r="S913" i="323"/>
  <c r="S912" i="323"/>
  <c r="S911" i="323"/>
  <c r="S910" i="323"/>
  <c r="J910" i="323"/>
  <c r="S909" i="323"/>
  <c r="S908" i="323"/>
  <c r="S907" i="323"/>
  <c r="S906" i="323"/>
  <c r="S905" i="323"/>
  <c r="S904" i="323"/>
  <c r="S903" i="323"/>
  <c r="S902" i="323"/>
  <c r="S901" i="323"/>
  <c r="J901" i="323"/>
  <c r="G901" i="323"/>
  <c r="S900" i="323"/>
  <c r="S899" i="323"/>
  <c r="S898" i="323"/>
  <c r="S897" i="323"/>
  <c r="S896" i="323"/>
  <c r="S895" i="323"/>
  <c r="S894" i="323"/>
  <c r="S893" i="323"/>
  <c r="S892" i="323"/>
  <c r="J892" i="323"/>
  <c r="G892" i="323"/>
  <c r="S891" i="323"/>
  <c r="S890" i="323"/>
  <c r="S889" i="323"/>
  <c r="S888" i="323"/>
  <c r="S887" i="323"/>
  <c r="S886" i="323"/>
  <c r="S885" i="323"/>
  <c r="S884" i="323"/>
  <c r="S883" i="323"/>
  <c r="J883" i="323"/>
  <c r="G883" i="323"/>
  <c r="S882" i="323"/>
  <c r="S881" i="323"/>
  <c r="S880" i="323"/>
  <c r="S879" i="323"/>
  <c r="S878" i="323"/>
  <c r="S877" i="323"/>
  <c r="S876" i="323"/>
  <c r="S875" i="323"/>
  <c r="S874" i="323"/>
  <c r="J874" i="323"/>
  <c r="G874" i="323"/>
  <c r="S873" i="323"/>
  <c r="S872" i="323"/>
  <c r="S871" i="323"/>
  <c r="S870" i="323"/>
  <c r="S869" i="323"/>
  <c r="S868" i="323"/>
  <c r="S867" i="323"/>
  <c r="S866" i="323"/>
  <c r="S865" i="323"/>
  <c r="J865" i="323"/>
  <c r="G865" i="323"/>
  <c r="S864" i="323"/>
  <c r="S863" i="323"/>
  <c r="S862" i="323"/>
  <c r="S861" i="323"/>
  <c r="S860" i="323"/>
  <c r="S859" i="323"/>
  <c r="S858" i="323"/>
  <c r="S857" i="323"/>
  <c r="R856" i="323"/>
  <c r="S856" i="323" s="1"/>
  <c r="I856" i="323"/>
  <c r="J856" i="323" s="1"/>
  <c r="G856" i="323"/>
  <c r="F856" i="323"/>
  <c r="B856" i="323"/>
  <c r="S855" i="323"/>
  <c r="S854" i="323"/>
  <c r="S853" i="323"/>
  <c r="S852" i="323"/>
  <c r="S851" i="323"/>
  <c r="S850" i="323"/>
  <c r="S849" i="323"/>
  <c r="S848" i="323"/>
  <c r="R847" i="323"/>
  <c r="I847" i="323"/>
  <c r="J847" i="323" s="1"/>
  <c r="G847" i="323"/>
  <c r="F847" i="323"/>
  <c r="B847" i="323"/>
  <c r="S846" i="323"/>
  <c r="S845" i="323"/>
  <c r="S844" i="323"/>
  <c r="S843" i="323"/>
  <c r="S842" i="323"/>
  <c r="S841" i="323"/>
  <c r="S840" i="323"/>
  <c r="S839" i="323"/>
  <c r="R838" i="323"/>
  <c r="I838" i="323"/>
  <c r="J838" i="323" s="1"/>
  <c r="F838" i="323"/>
  <c r="G838" i="323" s="1"/>
  <c r="B838" i="323"/>
  <c r="S837" i="323"/>
  <c r="S836" i="323"/>
  <c r="S835" i="323"/>
  <c r="S834" i="323"/>
  <c r="S833" i="323"/>
  <c r="S832" i="323"/>
  <c r="S831" i="323"/>
  <c r="S830" i="323"/>
  <c r="S829" i="323"/>
  <c r="I829" i="323"/>
  <c r="J829" i="323" s="1"/>
  <c r="G829" i="323"/>
  <c r="S828" i="323"/>
  <c r="S827" i="323"/>
  <c r="S826" i="323"/>
  <c r="S825" i="323"/>
  <c r="S824" i="323"/>
  <c r="S823" i="323"/>
  <c r="S822" i="323"/>
  <c r="S821" i="323"/>
  <c r="S820" i="323"/>
  <c r="I820" i="323"/>
  <c r="J820" i="323" s="1"/>
  <c r="G820" i="323"/>
  <c r="S819" i="323"/>
  <c r="S818" i="323"/>
  <c r="S817" i="323"/>
  <c r="S816" i="323"/>
  <c r="S815" i="323"/>
  <c r="S814" i="323"/>
  <c r="S813" i="323"/>
  <c r="S812" i="323"/>
  <c r="S811" i="323"/>
  <c r="L811" i="323"/>
  <c r="O811" i="323" s="1"/>
  <c r="J811" i="323"/>
  <c r="G811" i="323"/>
  <c r="S810" i="323"/>
  <c r="S809" i="323"/>
  <c r="S808" i="323"/>
  <c r="S807" i="323"/>
  <c r="S806" i="323"/>
  <c r="S805" i="323"/>
  <c r="S804" i="323"/>
  <c r="S803" i="323"/>
  <c r="S802" i="323"/>
  <c r="I802" i="323"/>
  <c r="J802" i="323" s="1"/>
  <c r="G802" i="323"/>
  <c r="B802" i="323"/>
  <c r="S801" i="323"/>
  <c r="S800" i="323"/>
  <c r="S799" i="323"/>
  <c r="S798" i="323"/>
  <c r="S797" i="323"/>
  <c r="S796" i="323"/>
  <c r="S795" i="323"/>
  <c r="S794" i="323"/>
  <c r="S793" i="323"/>
  <c r="J793" i="323"/>
  <c r="G793" i="323"/>
  <c r="S792" i="323"/>
  <c r="S791" i="323"/>
  <c r="S790" i="323"/>
  <c r="S789" i="323"/>
  <c r="S788" i="323"/>
  <c r="S787" i="323"/>
  <c r="S786" i="323"/>
  <c r="S785" i="323"/>
  <c r="S784" i="323"/>
  <c r="J784" i="323"/>
  <c r="G784" i="323"/>
  <c r="S783" i="323"/>
  <c r="S782" i="323"/>
  <c r="S781" i="323"/>
  <c r="S780" i="323"/>
  <c r="S779" i="323"/>
  <c r="S778" i="323"/>
  <c r="S777" i="323"/>
  <c r="S776" i="323"/>
  <c r="S775" i="323"/>
  <c r="J775" i="323"/>
  <c r="G775" i="323"/>
  <c r="S774" i="323"/>
  <c r="S773" i="323"/>
  <c r="S772" i="323"/>
  <c r="S771" i="323"/>
  <c r="S770" i="323"/>
  <c r="S769" i="323"/>
  <c r="S768" i="323"/>
  <c r="S767" i="323"/>
  <c r="S766" i="323"/>
  <c r="J766" i="323"/>
  <c r="G766" i="323"/>
  <c r="S765" i="323"/>
  <c r="S764" i="323"/>
  <c r="S763" i="323"/>
  <c r="S762" i="323"/>
  <c r="S761" i="323"/>
  <c r="S760" i="323"/>
  <c r="S759" i="323"/>
  <c r="S758" i="323"/>
  <c r="S757" i="323"/>
  <c r="J757" i="323"/>
  <c r="G757" i="323"/>
  <c r="S756" i="323"/>
  <c r="S755" i="323"/>
  <c r="S754" i="323"/>
  <c r="S753" i="323"/>
  <c r="S752" i="323"/>
  <c r="S751" i="323"/>
  <c r="S750" i="323"/>
  <c r="S749" i="323"/>
  <c r="S748" i="323"/>
  <c r="J748" i="323"/>
  <c r="G748" i="323"/>
  <c r="S747" i="323"/>
  <c r="S746" i="323"/>
  <c r="S745" i="323"/>
  <c r="S744" i="323"/>
  <c r="S743" i="323"/>
  <c r="S742" i="323"/>
  <c r="S741" i="323"/>
  <c r="S740" i="323"/>
  <c r="S739" i="323"/>
  <c r="L739" i="323"/>
  <c r="O739" i="323" s="1"/>
  <c r="J739" i="323"/>
  <c r="G739" i="323"/>
  <c r="S738" i="323"/>
  <c r="S737" i="323"/>
  <c r="S736" i="323"/>
  <c r="S735" i="323"/>
  <c r="S734" i="323"/>
  <c r="S733" i="323"/>
  <c r="S732" i="323"/>
  <c r="S731" i="323"/>
  <c r="S730" i="323"/>
  <c r="J730" i="323"/>
  <c r="G730" i="323"/>
  <c r="S729" i="323"/>
  <c r="S728" i="323"/>
  <c r="S727" i="323"/>
  <c r="S726" i="323"/>
  <c r="S725" i="323"/>
  <c r="S724" i="323"/>
  <c r="S723" i="323"/>
  <c r="S722" i="323"/>
  <c r="S721" i="323"/>
  <c r="J721" i="323"/>
  <c r="G721" i="323"/>
  <c r="S720" i="323"/>
  <c r="S719" i="323"/>
  <c r="S718" i="323"/>
  <c r="S717" i="323"/>
  <c r="S716" i="323"/>
  <c r="S715" i="323"/>
  <c r="S714" i="323"/>
  <c r="S713" i="323"/>
  <c r="S712" i="323"/>
  <c r="J712" i="323"/>
  <c r="G712" i="323"/>
  <c r="S711" i="323"/>
  <c r="S710" i="323"/>
  <c r="S709" i="323"/>
  <c r="S708" i="323"/>
  <c r="S707" i="323"/>
  <c r="S706" i="323"/>
  <c r="S705" i="323"/>
  <c r="S704" i="323"/>
  <c r="S703" i="323"/>
  <c r="J703" i="323"/>
  <c r="G703" i="323"/>
  <c r="S702" i="323"/>
  <c r="S701" i="323"/>
  <c r="S700" i="323"/>
  <c r="S699" i="323"/>
  <c r="S698" i="323"/>
  <c r="S697" i="323"/>
  <c r="S696" i="323"/>
  <c r="S695" i="323"/>
  <c r="S694" i="323"/>
  <c r="J694" i="323"/>
  <c r="G694" i="323"/>
  <c r="S693" i="323"/>
  <c r="S692" i="323"/>
  <c r="S691" i="323"/>
  <c r="S690" i="323"/>
  <c r="S689" i="323"/>
  <c r="S688" i="323"/>
  <c r="S687" i="323"/>
  <c r="S686" i="323"/>
  <c r="S685" i="323"/>
  <c r="J685" i="323"/>
  <c r="S684" i="323"/>
  <c r="O684" i="323"/>
  <c r="J684" i="323"/>
  <c r="G684" i="323"/>
  <c r="S683" i="323"/>
  <c r="S682" i="323"/>
  <c r="S681" i="323"/>
  <c r="S680" i="323"/>
  <c r="S679" i="323"/>
  <c r="S678" i="323"/>
  <c r="O678" i="323"/>
  <c r="G678" i="323"/>
  <c r="S677" i="323"/>
  <c r="S676" i="323"/>
  <c r="J676" i="323"/>
  <c r="S675" i="323"/>
  <c r="O675" i="323"/>
  <c r="J675" i="323"/>
  <c r="G675" i="323"/>
  <c r="S674" i="323"/>
  <c r="S673" i="323"/>
  <c r="S672" i="323"/>
  <c r="S671" i="323"/>
  <c r="S670" i="323"/>
  <c r="S669" i="323"/>
  <c r="O669" i="323"/>
  <c r="G669" i="323"/>
  <c r="S668" i="323"/>
  <c r="S667" i="323"/>
  <c r="J667" i="323"/>
  <c r="G667" i="323"/>
  <c r="S666" i="323"/>
  <c r="S665" i="323"/>
  <c r="S664" i="323"/>
  <c r="S663" i="323"/>
  <c r="S662" i="323"/>
  <c r="S661" i="323"/>
  <c r="S660" i="323"/>
  <c r="S659" i="323"/>
  <c r="S658" i="323"/>
  <c r="J658" i="323"/>
  <c r="S657" i="323"/>
  <c r="S656" i="323"/>
  <c r="S655" i="323"/>
  <c r="S654" i="323"/>
  <c r="S653" i="323"/>
  <c r="S652" i="323"/>
  <c r="S651" i="323"/>
  <c r="S650" i="323"/>
  <c r="S649" i="323"/>
  <c r="L649" i="323"/>
  <c r="O649" i="323" s="1"/>
  <c r="J649" i="323"/>
  <c r="G649" i="323"/>
  <c r="S648" i="323"/>
  <c r="S647" i="323"/>
  <c r="S646" i="323"/>
  <c r="S645" i="323"/>
  <c r="S644" i="323"/>
  <c r="S643" i="323"/>
  <c r="S642" i="323"/>
  <c r="S641" i="323"/>
  <c r="S640" i="323"/>
  <c r="J640" i="323"/>
  <c r="S639" i="323"/>
  <c r="S638" i="323"/>
  <c r="S637" i="323"/>
  <c r="S636" i="323"/>
  <c r="S635" i="323"/>
  <c r="S634" i="323"/>
  <c r="S633" i="323"/>
  <c r="S632" i="323"/>
  <c r="S631" i="323"/>
  <c r="J631" i="323"/>
  <c r="G631" i="323"/>
  <c r="S630" i="323"/>
  <c r="S629" i="323"/>
  <c r="S628" i="323"/>
  <c r="S627" i="323"/>
  <c r="S626" i="323"/>
  <c r="S625" i="323"/>
  <c r="S624" i="323"/>
  <c r="S623" i="323"/>
  <c r="S622" i="323"/>
  <c r="I622" i="323"/>
  <c r="J622" i="323" s="1"/>
  <c r="F622" i="323"/>
  <c r="G622" i="323" s="1"/>
  <c r="S621" i="323"/>
  <c r="S620" i="323"/>
  <c r="S619" i="323"/>
  <c r="S618" i="323"/>
  <c r="S617" i="323"/>
  <c r="S616" i="323"/>
  <c r="S615" i="323"/>
  <c r="S614" i="323"/>
  <c r="S613" i="323"/>
  <c r="J613" i="323"/>
  <c r="S612" i="323"/>
  <c r="S611" i="323"/>
  <c r="S610" i="323"/>
  <c r="S609" i="323"/>
  <c r="S608" i="323"/>
  <c r="S607" i="323"/>
  <c r="S606" i="323"/>
  <c r="S605" i="323"/>
  <c r="S604" i="323"/>
  <c r="I604" i="323"/>
  <c r="J604" i="323" s="1"/>
  <c r="G604" i="323"/>
  <c r="S603" i="323"/>
  <c r="S602" i="323"/>
  <c r="S601" i="323"/>
  <c r="S600" i="323"/>
  <c r="S599" i="323"/>
  <c r="S598" i="323"/>
  <c r="S597" i="323"/>
  <c r="S596" i="323"/>
  <c r="S595" i="323"/>
  <c r="J595" i="323"/>
  <c r="G595" i="323"/>
  <c r="S594" i="323"/>
  <c r="S593" i="323"/>
  <c r="S592" i="323"/>
  <c r="S591" i="323"/>
  <c r="S590" i="323"/>
  <c r="S589" i="323"/>
  <c r="S588" i="323"/>
  <c r="S587" i="323"/>
  <c r="S586" i="323"/>
  <c r="J586" i="323"/>
  <c r="G586" i="323"/>
  <c r="S585" i="323"/>
  <c r="S584" i="323"/>
  <c r="S583" i="323"/>
  <c r="S582" i="323"/>
  <c r="S581" i="323"/>
  <c r="S580" i="323"/>
  <c r="S579" i="323"/>
  <c r="S578" i="323"/>
  <c r="S577" i="323"/>
  <c r="J577" i="323"/>
  <c r="G577" i="323"/>
  <c r="S576" i="323"/>
  <c r="S575" i="323"/>
  <c r="S574" i="323"/>
  <c r="S573" i="323"/>
  <c r="S572" i="323"/>
  <c r="S571" i="323"/>
  <c r="S570" i="323"/>
  <c r="S569" i="323"/>
  <c r="S568" i="323"/>
  <c r="J568" i="323"/>
  <c r="G568" i="323"/>
  <c r="S567" i="323"/>
  <c r="S566" i="323"/>
  <c r="S565" i="323"/>
  <c r="S564" i="323"/>
  <c r="S563" i="323"/>
  <c r="S562" i="323"/>
  <c r="S561" i="323"/>
  <c r="S560" i="323"/>
  <c r="S559" i="323"/>
  <c r="J559" i="323"/>
  <c r="G559" i="323"/>
  <c r="S558" i="323"/>
  <c r="S557" i="323"/>
  <c r="S556" i="323"/>
  <c r="S555" i="323"/>
  <c r="S554" i="323"/>
  <c r="S553" i="323"/>
  <c r="S552" i="323"/>
  <c r="S551" i="323"/>
  <c r="S550" i="323"/>
  <c r="J550" i="323"/>
  <c r="G550" i="323"/>
  <c r="F550" i="323"/>
  <c r="S549" i="323"/>
  <c r="S548" i="323"/>
  <c r="S547" i="323"/>
  <c r="S546" i="323"/>
  <c r="S545" i="323"/>
  <c r="S544" i="323"/>
  <c r="S543" i="323"/>
  <c r="S542" i="323"/>
  <c r="S541" i="323"/>
  <c r="J541" i="323"/>
  <c r="G541" i="323"/>
  <c r="S540" i="323"/>
  <c r="S539" i="323"/>
  <c r="S538" i="323"/>
  <c r="S537" i="323"/>
  <c r="S536" i="323"/>
  <c r="S535" i="323"/>
  <c r="S534" i="323"/>
  <c r="S533" i="323"/>
  <c r="S532" i="323"/>
  <c r="J532" i="323"/>
  <c r="F532" i="323"/>
  <c r="S531" i="323"/>
  <c r="S530" i="323"/>
  <c r="S529" i="323"/>
  <c r="S528" i="323"/>
  <c r="S527" i="323"/>
  <c r="S526" i="323"/>
  <c r="S525" i="323"/>
  <c r="S524" i="323"/>
  <c r="S523" i="323"/>
  <c r="J523" i="323"/>
  <c r="G523" i="323"/>
  <c r="S522" i="323"/>
  <c r="S521" i="323"/>
  <c r="S520" i="323"/>
  <c r="S519" i="323"/>
  <c r="S518" i="323"/>
  <c r="S517" i="323"/>
  <c r="S516" i="323"/>
  <c r="S515" i="323"/>
  <c r="S514" i="323"/>
  <c r="J514" i="323"/>
  <c r="G514" i="323"/>
  <c r="S513" i="323"/>
  <c r="S512" i="323"/>
  <c r="S511" i="323"/>
  <c r="S510" i="323"/>
  <c r="S509" i="323"/>
  <c r="S508" i="323"/>
  <c r="S507" i="323"/>
  <c r="S506" i="323"/>
  <c r="S505" i="323"/>
  <c r="J505" i="323"/>
  <c r="G505" i="323"/>
  <c r="S504" i="323"/>
  <c r="S503" i="323"/>
  <c r="S502" i="323"/>
  <c r="S501" i="323"/>
  <c r="S500" i="323"/>
  <c r="S499" i="323"/>
  <c r="S498" i="323"/>
  <c r="S497" i="323"/>
  <c r="S496" i="323"/>
  <c r="J496" i="323"/>
  <c r="G496" i="323"/>
  <c r="S495" i="323"/>
  <c r="S494" i="323"/>
  <c r="S493" i="323"/>
  <c r="S492" i="323"/>
  <c r="S491" i="323"/>
  <c r="S490" i="323"/>
  <c r="S489" i="323"/>
  <c r="S488" i="323"/>
  <c r="T487" i="323"/>
  <c r="S487" i="323"/>
  <c r="J487" i="323"/>
  <c r="G487" i="323"/>
  <c r="S486" i="323"/>
  <c r="S485" i="323"/>
  <c r="S484" i="323"/>
  <c r="S483" i="323"/>
  <c r="S482" i="323"/>
  <c r="S481" i="323"/>
  <c r="S480" i="323"/>
  <c r="S479" i="323"/>
  <c r="S478" i="323"/>
  <c r="J478" i="323"/>
  <c r="G478" i="323"/>
  <c r="S477" i="323"/>
  <c r="S476" i="323"/>
  <c r="S475" i="323"/>
  <c r="S474" i="323"/>
  <c r="S473" i="323"/>
  <c r="S472" i="323"/>
  <c r="S471" i="323"/>
  <c r="S470" i="323"/>
  <c r="S469" i="323"/>
  <c r="J469" i="323"/>
  <c r="G469" i="323"/>
  <c r="S468" i="323"/>
  <c r="S467" i="323"/>
  <c r="S466" i="323"/>
  <c r="S465" i="323"/>
  <c r="S464" i="323"/>
  <c r="S463" i="323"/>
  <c r="S462" i="323"/>
  <c r="S461" i="323"/>
  <c r="S460" i="323"/>
  <c r="J460" i="323"/>
  <c r="G460" i="323"/>
  <c r="S459" i="323"/>
  <c r="S458" i="323"/>
  <c r="S457" i="323"/>
  <c r="S456" i="323"/>
  <c r="S455" i="323"/>
  <c r="S454" i="323"/>
  <c r="S453" i="323"/>
  <c r="S452" i="323"/>
  <c r="S451" i="323"/>
  <c r="J451" i="323"/>
  <c r="F451" i="323"/>
  <c r="S450" i="323"/>
  <c r="S449" i="323"/>
  <c r="S448" i="323"/>
  <c r="S447" i="323"/>
  <c r="S446" i="323"/>
  <c r="S445" i="323"/>
  <c r="S444" i="323"/>
  <c r="S443" i="323"/>
  <c r="S442" i="323"/>
  <c r="L442" i="323"/>
  <c r="O442" i="323" s="1"/>
  <c r="J442" i="323"/>
  <c r="F442" i="323"/>
  <c r="G442" i="323" s="1"/>
  <c r="S441" i="323"/>
  <c r="S440" i="323"/>
  <c r="S439" i="323"/>
  <c r="S438" i="323"/>
  <c r="S437" i="323"/>
  <c r="S436" i="323"/>
  <c r="S435" i="323"/>
  <c r="S434" i="323"/>
  <c r="S433" i="323"/>
  <c r="J433" i="323"/>
  <c r="F433" i="323"/>
  <c r="S432" i="323"/>
  <c r="S431" i="323"/>
  <c r="S430" i="323"/>
  <c r="S429" i="323"/>
  <c r="S428" i="323"/>
  <c r="S427" i="323"/>
  <c r="S426" i="323"/>
  <c r="S425" i="323"/>
  <c r="S424" i="323"/>
  <c r="L424" i="323"/>
  <c r="O424" i="323" s="1"/>
  <c r="J424" i="323"/>
  <c r="F424" i="323"/>
  <c r="G424" i="323" s="1"/>
  <c r="S423" i="323"/>
  <c r="S422" i="323"/>
  <c r="S421" i="323"/>
  <c r="S420" i="323"/>
  <c r="S419" i="323"/>
  <c r="S418" i="323"/>
  <c r="S417" i="323"/>
  <c r="S416" i="323"/>
  <c r="S415" i="323"/>
  <c r="J415" i="323"/>
  <c r="G415" i="323"/>
  <c r="S414" i="323"/>
  <c r="S413" i="323"/>
  <c r="S412" i="323"/>
  <c r="S411" i="323"/>
  <c r="S410" i="323"/>
  <c r="S409" i="323"/>
  <c r="S408" i="323"/>
  <c r="S407" i="323"/>
  <c r="S406" i="323"/>
  <c r="L406" i="323"/>
  <c r="O406" i="323" s="1"/>
  <c r="J406" i="323"/>
  <c r="G406" i="323"/>
  <c r="S405" i="323"/>
  <c r="S404" i="323"/>
  <c r="S403" i="323"/>
  <c r="S402" i="323"/>
  <c r="S401" i="323"/>
  <c r="S400" i="323"/>
  <c r="S399" i="323"/>
  <c r="S398" i="323"/>
  <c r="S397" i="323"/>
  <c r="J397" i="323"/>
  <c r="G397" i="323"/>
  <c r="S396" i="323"/>
  <c r="S395" i="323"/>
  <c r="S394" i="323"/>
  <c r="S393" i="323"/>
  <c r="S392" i="323"/>
  <c r="S391" i="323"/>
  <c r="S390" i="323"/>
  <c r="S389" i="323"/>
  <c r="S388" i="323"/>
  <c r="J388" i="323"/>
  <c r="G388" i="323"/>
  <c r="S387" i="323"/>
  <c r="O387" i="323"/>
  <c r="J387" i="323"/>
  <c r="G387" i="323"/>
  <c r="S386" i="323"/>
  <c r="S385" i="323"/>
  <c r="S384" i="323"/>
  <c r="S383" i="323"/>
  <c r="S382" i="323"/>
  <c r="S381" i="323"/>
  <c r="O381" i="323"/>
  <c r="G381" i="323"/>
  <c r="S380" i="323"/>
  <c r="S379" i="323"/>
  <c r="J379" i="323"/>
  <c r="G379" i="323"/>
  <c r="S378" i="323"/>
  <c r="O378" i="323"/>
  <c r="J378" i="323"/>
  <c r="G378" i="323"/>
  <c r="S377" i="323"/>
  <c r="S376" i="323"/>
  <c r="S375" i="323"/>
  <c r="S374" i="323"/>
  <c r="S373" i="323"/>
  <c r="S372" i="323"/>
  <c r="O372" i="323"/>
  <c r="G372" i="323"/>
  <c r="S371" i="323"/>
  <c r="S370" i="323"/>
  <c r="J370" i="323"/>
  <c r="G370" i="323"/>
  <c r="S369" i="323"/>
  <c r="S368" i="323"/>
  <c r="S367" i="323"/>
  <c r="S366" i="323"/>
  <c r="S365" i="323"/>
  <c r="S364" i="323"/>
  <c r="S363" i="323"/>
  <c r="S362" i="323"/>
  <c r="S361" i="323"/>
  <c r="J361" i="323"/>
  <c r="G361" i="323"/>
  <c r="S360" i="323"/>
  <c r="S359" i="323"/>
  <c r="S358" i="323"/>
  <c r="S357" i="323"/>
  <c r="S356" i="323"/>
  <c r="S355" i="323"/>
  <c r="S354" i="323"/>
  <c r="S353" i="323"/>
  <c r="S352" i="323"/>
  <c r="J352" i="323"/>
  <c r="G352" i="323"/>
  <c r="S351" i="323"/>
  <c r="S350" i="323"/>
  <c r="S349" i="323"/>
  <c r="S348" i="323"/>
  <c r="S347" i="323"/>
  <c r="S346" i="323"/>
  <c r="S345" i="323"/>
  <c r="S344" i="323"/>
  <c r="S343" i="323"/>
  <c r="J343" i="323"/>
  <c r="G343" i="323"/>
  <c r="S342" i="323"/>
  <c r="S341" i="323"/>
  <c r="S340" i="323"/>
  <c r="S339" i="323"/>
  <c r="S338" i="323"/>
  <c r="S337" i="323"/>
  <c r="S336" i="323"/>
  <c r="S335" i="323"/>
  <c r="S334" i="323"/>
  <c r="J334" i="323"/>
  <c r="G334" i="323"/>
  <c r="S333" i="323"/>
  <c r="S332" i="323"/>
  <c r="S331" i="323"/>
  <c r="S330" i="323"/>
  <c r="S329" i="323"/>
  <c r="S328" i="323"/>
  <c r="S327" i="323"/>
  <c r="S326" i="323"/>
  <c r="S325" i="323"/>
  <c r="J325" i="323"/>
  <c r="G325" i="323"/>
  <c r="S324" i="323"/>
  <c r="S323" i="323"/>
  <c r="S322" i="323"/>
  <c r="S321" i="323"/>
  <c r="S320" i="323"/>
  <c r="S319" i="323"/>
  <c r="S318" i="323"/>
  <c r="S317" i="323"/>
  <c r="S316" i="323"/>
  <c r="J316" i="323"/>
  <c r="G316" i="323"/>
  <c r="S315" i="323"/>
  <c r="S314" i="323"/>
  <c r="S313" i="323"/>
  <c r="S312" i="323"/>
  <c r="S311" i="323"/>
  <c r="S310" i="323"/>
  <c r="S309" i="323"/>
  <c r="S308" i="323"/>
  <c r="S307" i="323"/>
  <c r="J307" i="323"/>
  <c r="G307" i="323"/>
  <c r="S306" i="323"/>
  <c r="S305" i="323"/>
  <c r="S304" i="323"/>
  <c r="S303" i="323"/>
  <c r="S302" i="323"/>
  <c r="S301" i="323"/>
  <c r="S300" i="323"/>
  <c r="S299" i="323"/>
  <c r="S298" i="323"/>
  <c r="J298" i="323"/>
  <c r="G298" i="323"/>
  <c r="S297" i="323"/>
  <c r="S296" i="323"/>
  <c r="S295" i="323"/>
  <c r="S294" i="323"/>
  <c r="S293" i="323"/>
  <c r="S292" i="323"/>
  <c r="S291" i="323"/>
  <c r="S290" i="323"/>
  <c r="S289" i="323"/>
  <c r="J289" i="323"/>
  <c r="G289" i="323"/>
  <c r="S288" i="323"/>
  <c r="S287" i="323"/>
  <c r="S286" i="323"/>
  <c r="S285" i="323"/>
  <c r="S284" i="323"/>
  <c r="S283" i="323"/>
  <c r="S282" i="323"/>
  <c r="S281" i="323"/>
  <c r="S280" i="323"/>
  <c r="J280" i="323"/>
  <c r="G280" i="323"/>
  <c r="S279" i="323"/>
  <c r="S278" i="323"/>
  <c r="S277" i="323"/>
  <c r="S276" i="323"/>
  <c r="S275" i="323"/>
  <c r="S274" i="323"/>
  <c r="S273" i="323"/>
  <c r="S272" i="323"/>
  <c r="S271" i="323"/>
  <c r="J271" i="323"/>
  <c r="G271" i="323"/>
  <c r="S270" i="323"/>
  <c r="S269" i="323"/>
  <c r="S268" i="323"/>
  <c r="S267" i="323"/>
  <c r="S266" i="323"/>
  <c r="S265" i="323"/>
  <c r="S264" i="323"/>
  <c r="S263" i="323"/>
  <c r="S262" i="323"/>
  <c r="J262" i="323"/>
  <c r="G262" i="323"/>
  <c r="S261" i="323"/>
  <c r="S260" i="323"/>
  <c r="S259" i="323"/>
  <c r="S258" i="323"/>
  <c r="S257" i="323"/>
  <c r="S256" i="323"/>
  <c r="S255" i="323"/>
  <c r="S254" i="323"/>
  <c r="S253" i="323"/>
  <c r="J253" i="323"/>
  <c r="G253" i="323"/>
  <c r="S252" i="323"/>
  <c r="S251" i="323"/>
  <c r="S250" i="323"/>
  <c r="S249" i="323"/>
  <c r="S248" i="323"/>
  <c r="S247" i="323"/>
  <c r="S246" i="323"/>
  <c r="S245" i="323"/>
  <c r="S244" i="323"/>
  <c r="L244" i="323"/>
  <c r="O244" i="323" s="1"/>
  <c r="J244" i="323"/>
  <c r="G244" i="323"/>
  <c r="S243" i="323"/>
  <c r="S242" i="323"/>
  <c r="S241" i="323"/>
  <c r="S240" i="323"/>
  <c r="S239" i="323"/>
  <c r="S238" i="323"/>
  <c r="S237" i="323"/>
  <c r="S236" i="323"/>
  <c r="S235" i="323"/>
  <c r="J235" i="323"/>
  <c r="G235" i="323"/>
  <c r="S234" i="323"/>
  <c r="S233" i="323"/>
  <c r="S232" i="323"/>
  <c r="S231" i="323"/>
  <c r="S230" i="323"/>
  <c r="S229" i="323"/>
  <c r="S228" i="323"/>
  <c r="S227" i="323"/>
  <c r="S226" i="323"/>
  <c r="J226" i="323"/>
  <c r="G226" i="323"/>
  <c r="S225" i="323"/>
  <c r="S224" i="323"/>
  <c r="S223" i="323"/>
  <c r="S222" i="323"/>
  <c r="S221" i="323"/>
  <c r="S220" i="323"/>
  <c r="S219" i="323"/>
  <c r="S218" i="323"/>
  <c r="S217" i="323"/>
  <c r="J217" i="323"/>
  <c r="G217" i="323"/>
  <c r="S216" i="323"/>
  <c r="S215" i="323"/>
  <c r="S214" i="323"/>
  <c r="S213" i="323"/>
  <c r="S212" i="323"/>
  <c r="S211" i="323"/>
  <c r="S210" i="323"/>
  <c r="S209" i="323"/>
  <c r="S208" i="323"/>
  <c r="L208" i="323"/>
  <c r="O208" i="323" s="1"/>
  <c r="J208" i="323"/>
  <c r="G208" i="323"/>
  <c r="S207" i="323"/>
  <c r="S206" i="323"/>
  <c r="S205" i="323"/>
  <c r="S204" i="323"/>
  <c r="S203" i="323"/>
  <c r="S202" i="323"/>
  <c r="S201" i="323"/>
  <c r="S200" i="323"/>
  <c r="S199" i="323"/>
  <c r="J199" i="323"/>
  <c r="G199" i="323"/>
  <c r="S198" i="323"/>
  <c r="S197" i="323"/>
  <c r="S196" i="323"/>
  <c r="O196" i="323"/>
  <c r="J196" i="323"/>
  <c r="G196" i="323"/>
  <c r="S195" i="323"/>
  <c r="S194" i="323"/>
  <c r="S193" i="323"/>
  <c r="S192" i="323"/>
  <c r="S191" i="323"/>
  <c r="S190" i="323"/>
  <c r="J190" i="323"/>
  <c r="G190" i="323"/>
  <c r="S189" i="323"/>
  <c r="S188" i="323"/>
  <c r="S187" i="323"/>
  <c r="S186" i="323"/>
  <c r="S185" i="323"/>
  <c r="S184" i="323"/>
  <c r="S183" i="323"/>
  <c r="S182" i="323"/>
  <c r="S181" i="323"/>
  <c r="J181" i="323"/>
  <c r="F181" i="323"/>
  <c r="G181" i="323" s="1"/>
  <c r="S180" i="323"/>
  <c r="S179" i="323"/>
  <c r="S178" i="323"/>
  <c r="S177" i="323"/>
  <c r="S176" i="323"/>
  <c r="S175" i="323"/>
  <c r="S174" i="323"/>
  <c r="S173" i="323"/>
  <c r="S172" i="323"/>
  <c r="L172" i="323"/>
  <c r="O172" i="323" s="1"/>
  <c r="J172" i="323"/>
  <c r="G172" i="323"/>
  <c r="S171" i="323"/>
  <c r="S170" i="323"/>
  <c r="S169" i="323"/>
  <c r="S168" i="323"/>
  <c r="S167" i="323"/>
  <c r="S166" i="323"/>
  <c r="S165" i="323"/>
  <c r="S164" i="323"/>
  <c r="S163" i="323"/>
  <c r="J163" i="323"/>
  <c r="G163" i="323"/>
  <c r="S162" i="323"/>
  <c r="S161" i="323"/>
  <c r="S160" i="323"/>
  <c r="S159" i="323"/>
  <c r="S158" i="323"/>
  <c r="S157" i="323"/>
  <c r="S156" i="323"/>
  <c r="S155" i="323"/>
  <c r="S154" i="323"/>
  <c r="J154" i="323"/>
  <c r="G154" i="323"/>
  <c r="S153" i="323"/>
  <c r="S152" i="323"/>
  <c r="S151" i="323"/>
  <c r="S150" i="323"/>
  <c r="S149" i="323"/>
  <c r="S148" i="323"/>
  <c r="S147" i="323"/>
  <c r="S146" i="323"/>
  <c r="S145" i="323"/>
  <c r="J145" i="323"/>
  <c r="G145" i="323"/>
  <c r="S144" i="323"/>
  <c r="S143" i="323"/>
  <c r="S142" i="323"/>
  <c r="S141" i="323"/>
  <c r="S140" i="323"/>
  <c r="S139" i="323"/>
  <c r="S138" i="323"/>
  <c r="S137" i="323"/>
  <c r="S136" i="323"/>
  <c r="L136" i="323"/>
  <c r="O136" i="323" s="1"/>
  <c r="J136" i="323"/>
  <c r="G136" i="323"/>
  <c r="S135" i="323"/>
  <c r="S134" i="323"/>
  <c r="S133" i="323"/>
  <c r="S132" i="323"/>
  <c r="S131" i="323"/>
  <c r="S130" i="323"/>
  <c r="S129" i="323"/>
  <c r="S128" i="323"/>
  <c r="S127" i="323"/>
  <c r="J127" i="323"/>
  <c r="G127" i="323"/>
  <c r="S126" i="323"/>
  <c r="S125" i="323"/>
  <c r="S124" i="323"/>
  <c r="S123" i="323"/>
  <c r="S122" i="323"/>
  <c r="S121" i="323"/>
  <c r="S120" i="323"/>
  <c r="S119" i="323"/>
  <c r="S118" i="323"/>
  <c r="J118" i="323"/>
  <c r="G118" i="323"/>
  <c r="S117" i="323"/>
  <c r="S116" i="323"/>
  <c r="S115" i="323"/>
  <c r="S114" i="323"/>
  <c r="S113" i="323"/>
  <c r="S112" i="323"/>
  <c r="S111" i="323"/>
  <c r="S110" i="323"/>
  <c r="S109" i="323"/>
  <c r="J109" i="323"/>
  <c r="G109" i="323"/>
  <c r="S108" i="323"/>
  <c r="S107" i="323"/>
  <c r="S106" i="323"/>
  <c r="S105" i="323"/>
  <c r="S104" i="323"/>
  <c r="S103" i="323"/>
  <c r="S102" i="323"/>
  <c r="S101" i="323"/>
  <c r="S100" i="323"/>
  <c r="L100" i="323"/>
  <c r="O100" i="323" s="1"/>
  <c r="J100" i="323"/>
  <c r="G100" i="323"/>
  <c r="S99" i="323"/>
  <c r="S98" i="323"/>
  <c r="S97" i="323"/>
  <c r="S96" i="323"/>
  <c r="S95" i="323"/>
  <c r="S94" i="323"/>
  <c r="S93" i="323"/>
  <c r="S92" i="323"/>
  <c r="S91" i="323"/>
  <c r="J91" i="323"/>
  <c r="G91" i="323"/>
  <c r="S90" i="323"/>
  <c r="S89" i="323"/>
  <c r="S88" i="323"/>
  <c r="S87" i="323"/>
  <c r="S86" i="323"/>
  <c r="S85" i="323"/>
  <c r="S84" i="323"/>
  <c r="S83" i="323"/>
  <c r="S82" i="323"/>
  <c r="J82" i="323"/>
  <c r="G82" i="323"/>
  <c r="S81" i="323"/>
  <c r="S80" i="323"/>
  <c r="S79" i="323"/>
  <c r="S78" i="323"/>
  <c r="S77" i="323"/>
  <c r="S76" i="323"/>
  <c r="S75" i="323"/>
  <c r="S74" i="323"/>
  <c r="S73" i="323"/>
  <c r="J73" i="323"/>
  <c r="G73" i="323"/>
  <c r="S72" i="323"/>
  <c r="S71" i="323"/>
  <c r="S70" i="323"/>
  <c r="S69" i="323"/>
  <c r="S68" i="323"/>
  <c r="S67" i="323"/>
  <c r="S66" i="323"/>
  <c r="S65" i="323"/>
  <c r="S64" i="323"/>
  <c r="J64" i="323"/>
  <c r="G64" i="323"/>
  <c r="S63" i="323"/>
  <c r="S62" i="323"/>
  <c r="S61" i="323"/>
  <c r="S60" i="323"/>
  <c r="S59" i="323"/>
  <c r="S58" i="323"/>
  <c r="S57" i="323"/>
  <c r="S56" i="323"/>
  <c r="S55" i="323"/>
  <c r="J55" i="323"/>
  <c r="G55" i="323"/>
  <c r="S54" i="323"/>
  <c r="S53" i="323"/>
  <c r="S52" i="323"/>
  <c r="S51" i="323"/>
  <c r="S50" i="323"/>
  <c r="S49" i="323"/>
  <c r="S48" i="323"/>
  <c r="S47" i="323"/>
  <c r="S46" i="323"/>
  <c r="J46" i="323"/>
  <c r="G46" i="323"/>
  <c r="S45" i="323"/>
  <c r="S44" i="323"/>
  <c r="S43" i="323"/>
  <c r="S42" i="323"/>
  <c r="S41" i="323"/>
  <c r="S40" i="323"/>
  <c r="S39" i="323"/>
  <c r="S38" i="323"/>
  <c r="S37" i="323"/>
  <c r="J37" i="323"/>
  <c r="G37" i="323"/>
  <c r="S36" i="323"/>
  <c r="S35" i="323"/>
  <c r="S34" i="323"/>
  <c r="S33" i="323"/>
  <c r="S32" i="323"/>
  <c r="S31" i="323"/>
  <c r="S30" i="323"/>
  <c r="S29" i="323"/>
  <c r="S28" i="323"/>
  <c r="J28" i="323"/>
  <c r="G28" i="323"/>
  <c r="S27" i="323"/>
  <c r="S26" i="323"/>
  <c r="S25" i="323"/>
  <c r="S24" i="323"/>
  <c r="S23" i="323"/>
  <c r="S22" i="323"/>
  <c r="S21" i="323"/>
  <c r="S20" i="323"/>
  <c r="S19" i="323"/>
  <c r="J19" i="323"/>
  <c r="G19" i="323"/>
  <c r="S18" i="323"/>
  <c r="S17" i="323"/>
  <c r="S16" i="323"/>
  <c r="S15" i="323"/>
  <c r="S14" i="323"/>
  <c r="S13" i="323"/>
  <c r="S12" i="323"/>
  <c r="S11" i="323"/>
  <c r="S10" i="323"/>
  <c r="J10" i="323"/>
  <c r="G10" i="323"/>
  <c r="L9" i="323"/>
  <c r="L1189" i="323" s="1"/>
  <c r="O1189" i="323" s="1"/>
  <c r="K9" i="323"/>
  <c r="K883" i="323" s="1"/>
  <c r="G9" i="323"/>
  <c r="A1" i="323"/>
  <c r="L478" i="323" l="1"/>
  <c r="O478" i="323" s="1"/>
  <c r="L532" i="323"/>
  <c r="O532" i="323" s="1"/>
  <c r="L775" i="323"/>
  <c r="O775" i="323" s="1"/>
  <c r="L496" i="323"/>
  <c r="O496" i="323" s="1"/>
  <c r="L865" i="323"/>
  <c r="O865" i="323" s="1"/>
  <c r="L343" i="323"/>
  <c r="O343" i="323" s="1"/>
  <c r="L703" i="323"/>
  <c r="O703" i="323" s="1"/>
  <c r="K196" i="323"/>
  <c r="L307" i="323"/>
  <c r="O307" i="323" s="1"/>
  <c r="K379" i="323"/>
  <c r="L928" i="323"/>
  <c r="O928" i="323" s="1"/>
  <c r="L271" i="323"/>
  <c r="O271" i="323" s="1"/>
  <c r="L379" i="323"/>
  <c r="O379" i="323" s="1"/>
  <c r="L577" i="323"/>
  <c r="O577" i="323" s="1"/>
  <c r="L163" i="323"/>
  <c r="O163" i="323" s="1"/>
  <c r="K559" i="323"/>
  <c r="L469" i="323"/>
  <c r="O469" i="323" s="1"/>
  <c r="L820" i="323"/>
  <c r="O820" i="323" s="1"/>
  <c r="L235" i="323"/>
  <c r="O235" i="323" s="1"/>
  <c r="L127" i="323"/>
  <c r="O127" i="323" s="1"/>
  <c r="K505" i="323"/>
  <c r="L64" i="323"/>
  <c r="O64" i="323" s="1"/>
  <c r="L397" i="323"/>
  <c r="O397" i="323" s="1"/>
  <c r="L199" i="323"/>
  <c r="O199" i="323" s="1"/>
  <c r="L856" i="323"/>
  <c r="O856" i="323" s="1"/>
  <c r="K973" i="323"/>
  <c r="L28" i="323"/>
  <c r="O28" i="323" s="1"/>
  <c r="L505" i="323"/>
  <c r="O505" i="323" s="1"/>
  <c r="L55" i="323"/>
  <c r="O55" i="323" s="1"/>
  <c r="L352" i="323"/>
  <c r="O352" i="323" s="1"/>
  <c r="L316" i="323"/>
  <c r="O316" i="323" s="1"/>
  <c r="L91" i="323"/>
  <c r="O91" i="323" s="1"/>
  <c r="L19" i="323"/>
  <c r="O19" i="323" s="1"/>
  <c r="L190" i="323"/>
  <c r="O190" i="323" s="1"/>
  <c r="L280" i="323"/>
  <c r="O280" i="323" s="1"/>
  <c r="J1027" i="323"/>
  <c r="P1032" i="323" s="1"/>
  <c r="Q1032" i="323" s="1"/>
  <c r="K28" i="323"/>
  <c r="K100" i="323"/>
  <c r="K136" i="323"/>
  <c r="K352" i="323"/>
  <c r="K541" i="323"/>
  <c r="K433" i="323"/>
  <c r="K514" i="323"/>
  <c r="K595" i="323"/>
  <c r="K622" i="323"/>
  <c r="K820" i="323"/>
  <c r="G433" i="323"/>
  <c r="K1162" i="323"/>
  <c r="B1032" i="323"/>
  <c r="K955" i="323"/>
  <c r="K919" i="323"/>
  <c r="K901" i="323"/>
  <c r="K865" i="323"/>
  <c r="K838" i="323"/>
  <c r="K829" i="323"/>
  <c r="K811" i="323"/>
  <c r="K1153" i="323"/>
  <c r="K1144" i="323"/>
  <c r="K1135" i="323"/>
  <c r="K1018" i="323"/>
  <c r="K1000" i="323"/>
  <c r="K982" i="323"/>
  <c r="K946" i="323"/>
  <c r="K892" i="323"/>
  <c r="K1243" i="323"/>
  <c r="K1207" i="323"/>
  <c r="K1090" i="323"/>
  <c r="K964" i="323"/>
  <c r="K928" i="323"/>
  <c r="K910" i="323"/>
  <c r="K874" i="323"/>
  <c r="K775" i="323"/>
  <c r="K739" i="323"/>
  <c r="K703" i="323"/>
  <c r="K667" i="323"/>
  <c r="K640" i="323"/>
  <c r="K604" i="323"/>
  <c r="K577" i="323"/>
  <c r="K1234" i="323"/>
  <c r="K1198" i="323"/>
  <c r="K1180" i="323"/>
  <c r="K1117" i="323"/>
  <c r="K1081" i="323"/>
  <c r="K1054" i="323"/>
  <c r="K1009" i="323"/>
  <c r="K991" i="323"/>
  <c r="K766" i="323"/>
  <c r="K730" i="323"/>
  <c r="K694" i="323"/>
  <c r="K676" i="323"/>
  <c r="K658" i="323"/>
  <c r="K568" i="323"/>
  <c r="K1225" i="323"/>
  <c r="K1171" i="323"/>
  <c r="K1099" i="323"/>
  <c r="K793" i="323"/>
  <c r="K757" i="323"/>
  <c r="K721" i="323"/>
  <c r="K685" i="323"/>
  <c r="K649" i="323"/>
  <c r="K631" i="323"/>
  <c r="K496" i="323"/>
  <c r="K469" i="323"/>
  <c r="K442" i="323"/>
  <c r="K424" i="323"/>
  <c r="K397" i="323"/>
  <c r="K343" i="323"/>
  <c r="K307" i="323"/>
  <c r="K271" i="323"/>
  <c r="K235" i="323"/>
  <c r="K199" i="323"/>
  <c r="K190" i="323"/>
  <c r="K163" i="323"/>
  <c r="K127" i="323"/>
  <c r="K91" i="323"/>
  <c r="K55" i="323"/>
  <c r="K19" i="323"/>
  <c r="K118" i="323"/>
  <c r="K10" i="323"/>
  <c r="K784" i="323"/>
  <c r="K748" i="323"/>
  <c r="K712" i="323"/>
  <c r="K1216" i="323"/>
  <c r="K1072" i="323"/>
  <c r="K937" i="323"/>
  <c r="K847" i="323"/>
  <c r="K586" i="323"/>
  <c r="K550" i="323"/>
  <c r="K523" i="323"/>
  <c r="K460" i="323"/>
  <c r="K388" i="323"/>
  <c r="K370" i="323"/>
  <c r="K334" i="323"/>
  <c r="K298" i="323"/>
  <c r="K262" i="323"/>
  <c r="K226" i="323"/>
  <c r="K181" i="323"/>
  <c r="K154" i="323"/>
  <c r="K82" i="323"/>
  <c r="K46" i="323"/>
  <c r="K1261" i="323"/>
  <c r="K1189" i="323"/>
  <c r="K1063" i="323"/>
  <c r="K64" i="323"/>
  <c r="K172" i="323"/>
  <c r="K208" i="323"/>
  <c r="K244" i="323"/>
  <c r="K280" i="323"/>
  <c r="K316" i="323"/>
  <c r="K415" i="323"/>
  <c r="G451" i="323"/>
  <c r="K478" i="323"/>
  <c r="G532" i="323"/>
  <c r="K802" i="323"/>
  <c r="K856" i="323"/>
  <c r="K1108" i="323"/>
  <c r="K1252" i="323"/>
  <c r="K37" i="323"/>
  <c r="K73" i="323"/>
  <c r="K109" i="323"/>
  <c r="K145" i="323"/>
  <c r="K217" i="323"/>
  <c r="K253" i="323"/>
  <c r="K289" i="323"/>
  <c r="K325" i="323"/>
  <c r="K361" i="323"/>
  <c r="K406" i="323"/>
  <c r="K451" i="323"/>
  <c r="K487" i="323"/>
  <c r="K532" i="323"/>
  <c r="K613" i="323"/>
  <c r="L847" i="323"/>
  <c r="O847" i="323" s="1"/>
  <c r="S847" i="323"/>
  <c r="L217" i="323"/>
  <c r="O217" i="323" s="1"/>
  <c r="L253" i="323"/>
  <c r="O253" i="323" s="1"/>
  <c r="L289" i="323"/>
  <c r="O289" i="323" s="1"/>
  <c r="L325" i="323"/>
  <c r="O325" i="323" s="1"/>
  <c r="L361" i="323"/>
  <c r="O361" i="323" s="1"/>
  <c r="L415" i="323"/>
  <c r="O415" i="323" s="1"/>
  <c r="L433" i="323"/>
  <c r="O433" i="323" s="1"/>
  <c r="L451" i="323"/>
  <c r="O451" i="323" s="1"/>
  <c r="L487" i="323"/>
  <c r="O487" i="323" s="1"/>
  <c r="L514" i="323"/>
  <c r="O514" i="323" s="1"/>
  <c r="L541" i="323"/>
  <c r="O541" i="323" s="1"/>
  <c r="L622" i="323"/>
  <c r="O622" i="323" s="1"/>
  <c r="L640" i="323"/>
  <c r="O640" i="323" s="1"/>
  <c r="L712" i="323"/>
  <c r="O712" i="323" s="1"/>
  <c r="L748" i="323"/>
  <c r="O748" i="323" s="1"/>
  <c r="L784" i="323"/>
  <c r="O784" i="323" s="1"/>
  <c r="L829" i="323"/>
  <c r="O829" i="323" s="1"/>
  <c r="S838" i="323"/>
  <c r="L838" i="323"/>
  <c r="O838" i="323" s="1"/>
  <c r="L1018" i="323"/>
  <c r="O1018" i="323" s="1"/>
  <c r="L1000" i="323"/>
  <c r="O1000" i="323" s="1"/>
  <c r="L982" i="323"/>
  <c r="O982" i="323" s="1"/>
  <c r="L946" i="323"/>
  <c r="O946" i="323" s="1"/>
  <c r="L892" i="323"/>
  <c r="O892" i="323" s="1"/>
  <c r="L802" i="323"/>
  <c r="O802" i="323" s="1"/>
  <c r="B1034" i="323"/>
  <c r="L973" i="323"/>
  <c r="O973" i="323" s="1"/>
  <c r="L937" i="323"/>
  <c r="O937" i="323" s="1"/>
  <c r="L910" i="323"/>
  <c r="O910" i="323" s="1"/>
  <c r="L883" i="323"/>
  <c r="O883" i="323" s="1"/>
  <c r="L1054" i="323"/>
  <c r="O1054" i="323" s="1"/>
  <c r="L1009" i="323"/>
  <c r="O1009" i="323" s="1"/>
  <c r="L991" i="323"/>
  <c r="O991" i="323" s="1"/>
  <c r="L766" i="323"/>
  <c r="O766" i="323" s="1"/>
  <c r="L730" i="323"/>
  <c r="O730" i="323" s="1"/>
  <c r="L694" i="323"/>
  <c r="O694" i="323" s="1"/>
  <c r="L676" i="323"/>
  <c r="O676" i="323" s="1"/>
  <c r="L658" i="323"/>
  <c r="O658" i="323" s="1"/>
  <c r="L568" i="323"/>
  <c r="O568" i="323" s="1"/>
  <c r="L955" i="323"/>
  <c r="O955" i="323" s="1"/>
  <c r="L919" i="323"/>
  <c r="O919" i="323" s="1"/>
  <c r="L901" i="323"/>
  <c r="O901" i="323" s="1"/>
  <c r="L793" i="323"/>
  <c r="O793" i="323" s="1"/>
  <c r="L757" i="323"/>
  <c r="O757" i="323" s="1"/>
  <c r="L721" i="323"/>
  <c r="O721" i="323" s="1"/>
  <c r="L685" i="323"/>
  <c r="O685" i="323" s="1"/>
  <c r="L631" i="323"/>
  <c r="O631" i="323" s="1"/>
  <c r="L613" i="323"/>
  <c r="O613" i="323" s="1"/>
  <c r="L595" i="323"/>
  <c r="O595" i="323" s="1"/>
  <c r="L559" i="323"/>
  <c r="O559" i="323" s="1"/>
  <c r="L37" i="323"/>
  <c r="O37" i="323" s="1"/>
  <c r="L73" i="323"/>
  <c r="O73" i="323" s="1"/>
  <c r="L109" i="323"/>
  <c r="O109" i="323" s="1"/>
  <c r="L145" i="323"/>
  <c r="O145" i="323" s="1"/>
  <c r="L10" i="323"/>
  <c r="O10" i="323" s="1"/>
  <c r="L46" i="323"/>
  <c r="O46" i="323" s="1"/>
  <c r="L82" i="323"/>
  <c r="O82" i="323" s="1"/>
  <c r="L118" i="323"/>
  <c r="O118" i="323" s="1"/>
  <c r="L154" i="323"/>
  <c r="O154" i="323" s="1"/>
  <c r="L181" i="323"/>
  <c r="O181" i="323" s="1"/>
  <c r="L226" i="323"/>
  <c r="O226" i="323" s="1"/>
  <c r="L262" i="323"/>
  <c r="O262" i="323" s="1"/>
  <c r="L298" i="323"/>
  <c r="O298" i="323" s="1"/>
  <c r="L334" i="323"/>
  <c r="O334" i="323" s="1"/>
  <c r="L370" i="323"/>
  <c r="O370" i="323" s="1"/>
  <c r="L388" i="323"/>
  <c r="O388" i="323" s="1"/>
  <c r="L460" i="323"/>
  <c r="O460" i="323" s="1"/>
  <c r="L523" i="323"/>
  <c r="O523" i="323" s="1"/>
  <c r="L550" i="323"/>
  <c r="O550" i="323" s="1"/>
  <c r="L586" i="323"/>
  <c r="O586" i="323" s="1"/>
  <c r="L604" i="323"/>
  <c r="O604" i="323" s="1"/>
  <c r="L667" i="323"/>
  <c r="O667" i="323" s="1"/>
  <c r="L874" i="323"/>
  <c r="O874" i="323" s="1"/>
  <c r="L964" i="323"/>
  <c r="O964" i="323" s="1"/>
  <c r="O1027" i="323" l="1"/>
  <c r="P1034" i="323" s="1"/>
  <c r="Q1034" i="323" s="1"/>
  <c r="E8" i="318"/>
  <c r="F8" i="318"/>
  <c r="E9" i="318"/>
  <c r="F9" i="318"/>
  <c r="E10" i="318"/>
  <c r="F10" i="318" s="1"/>
  <c r="E11" i="318"/>
  <c r="F11" i="318"/>
  <c r="E12" i="318"/>
  <c r="F12" i="318"/>
  <c r="E13" i="318"/>
  <c r="F13" i="318"/>
  <c r="E14" i="318"/>
  <c r="F14" i="318" s="1"/>
  <c r="E15" i="318"/>
  <c r="F15" i="318"/>
  <c r="E16" i="318"/>
  <c r="F16" i="318"/>
  <c r="E17" i="318"/>
  <c r="F17" i="318"/>
  <c r="E18" i="318"/>
  <c r="F18" i="318" s="1"/>
  <c r="E19" i="318"/>
  <c r="F19" i="318"/>
  <c r="E20" i="318"/>
  <c r="F20" i="318" s="1"/>
  <c r="E21" i="318"/>
  <c r="F21" i="318"/>
  <c r="E22" i="318"/>
  <c r="F22" i="318" s="1"/>
  <c r="E23" i="318"/>
  <c r="F23" i="318" s="1"/>
  <c r="E24" i="318"/>
  <c r="F24" i="318" s="1"/>
  <c r="E26" i="318"/>
  <c r="F26" i="318"/>
  <c r="E27" i="318"/>
  <c r="F27" i="318"/>
  <c r="E28" i="318"/>
  <c r="F28" i="318" s="1"/>
  <c r="E29" i="318"/>
  <c r="F29" i="318"/>
  <c r="E30" i="318"/>
  <c r="F30" i="318"/>
  <c r="E31" i="318"/>
  <c r="F31" i="318"/>
  <c r="E32" i="318"/>
  <c r="F32" i="318" s="1"/>
  <c r="E33" i="318"/>
  <c r="F33" i="318"/>
  <c r="E34" i="318"/>
  <c r="F34" i="318"/>
  <c r="E35" i="318"/>
  <c r="F35" i="318"/>
  <c r="E36" i="318"/>
  <c r="F36" i="318" s="1"/>
  <c r="E37" i="318"/>
  <c r="F37" i="318"/>
  <c r="E38" i="318"/>
  <c r="F38" i="318"/>
  <c r="E39" i="318"/>
  <c r="F39" i="318"/>
  <c r="E40" i="318"/>
  <c r="F40" i="318" s="1"/>
  <c r="E41" i="318"/>
  <c r="F41" i="318"/>
  <c r="E42" i="318"/>
  <c r="F42" i="318"/>
  <c r="E43" i="318"/>
  <c r="F43" i="318"/>
  <c r="E44" i="318"/>
  <c r="F44" i="318" s="1"/>
  <c r="E45" i="318"/>
  <c r="F45" i="318"/>
  <c r="E46" i="318"/>
  <c r="F46" i="318" s="1"/>
  <c r="E47" i="318"/>
  <c r="F47" i="318"/>
  <c r="E48" i="318"/>
  <c r="F48" i="318" s="1"/>
  <c r="E49" i="318"/>
  <c r="F49" i="318"/>
  <c r="E50" i="318"/>
  <c r="F50" i="318"/>
  <c r="E51" i="318"/>
  <c r="F51" i="318"/>
  <c r="E52" i="318"/>
  <c r="F52" i="318" s="1"/>
  <c r="E53" i="318"/>
  <c r="F53" i="318"/>
  <c r="E54" i="318"/>
  <c r="F54" i="318"/>
  <c r="E55" i="318"/>
  <c r="F55" i="318"/>
  <c r="E56" i="318"/>
  <c r="F56" i="318" s="1"/>
  <c r="E57" i="318"/>
  <c r="F57" i="318"/>
  <c r="E58" i="318"/>
  <c r="F58" i="318"/>
  <c r="E59" i="318"/>
  <c r="F59" i="318"/>
  <c r="E60" i="318"/>
  <c r="F60" i="318" s="1"/>
  <c r="E61" i="318"/>
  <c r="F61" i="318"/>
  <c r="E62" i="318"/>
  <c r="F62" i="318"/>
  <c r="E63" i="318"/>
  <c r="F63" i="318"/>
  <c r="E64" i="318"/>
  <c r="F64" i="318" s="1"/>
  <c r="E65" i="318"/>
  <c r="F65" i="318"/>
  <c r="E66" i="318"/>
  <c r="F66" i="318"/>
  <c r="E67" i="318"/>
  <c r="F67" i="318"/>
  <c r="E68" i="318"/>
  <c r="F68" i="318" s="1"/>
  <c r="E69" i="318"/>
  <c r="F69" i="318"/>
  <c r="E70" i="318"/>
  <c r="F70" i="318"/>
  <c r="E71" i="318"/>
  <c r="F71" i="318"/>
  <c r="E72" i="318"/>
  <c r="F72" i="318" s="1"/>
  <c r="E73" i="318"/>
  <c r="F73" i="318"/>
  <c r="E74" i="318"/>
  <c r="F74" i="318"/>
  <c r="E75" i="318"/>
  <c r="F75" i="318"/>
  <c r="E76" i="318"/>
  <c r="F76" i="318" s="1"/>
  <c r="E77" i="318"/>
  <c r="F77" i="318"/>
  <c r="E78" i="318"/>
  <c r="F78" i="318"/>
  <c r="E79" i="318"/>
  <c r="F79" i="318"/>
  <c r="E80" i="318"/>
  <c r="F80" i="318" s="1"/>
  <c r="E81" i="318"/>
  <c r="F81" i="318"/>
  <c r="E82" i="318"/>
  <c r="F82" i="318" s="1"/>
  <c r="E83" i="318"/>
  <c r="F83" i="318"/>
  <c r="E84" i="318"/>
  <c r="F84" i="318" s="1"/>
  <c r="E85" i="318"/>
  <c r="F85" i="318"/>
  <c r="E86" i="318"/>
  <c r="F86" i="318"/>
  <c r="E87" i="318"/>
  <c r="F87" i="318"/>
  <c r="E88" i="318"/>
  <c r="F88" i="318" s="1"/>
  <c r="E89" i="318"/>
  <c r="F89" i="318" s="1"/>
  <c r="E90" i="318"/>
  <c r="F90" i="318"/>
  <c r="E91" i="318"/>
  <c r="F91" i="318"/>
  <c r="E92" i="318"/>
  <c r="F92" i="318" s="1"/>
  <c r="E93" i="318"/>
  <c r="F93" i="318"/>
  <c r="E94" i="318"/>
  <c r="F94" i="318" s="1"/>
  <c r="E95" i="318"/>
  <c r="F95" i="318"/>
  <c r="E96" i="318"/>
  <c r="F96" i="318" s="1"/>
  <c r="E97" i="318"/>
  <c r="F97" i="318"/>
  <c r="E98" i="318"/>
  <c r="F98" i="318"/>
  <c r="E99" i="318"/>
  <c r="F99" i="318"/>
  <c r="E100" i="318"/>
  <c r="F100" i="318" s="1"/>
  <c r="E101" i="318"/>
  <c r="F101" i="318"/>
  <c r="E102" i="318"/>
  <c r="F102" i="318"/>
  <c r="E103" i="318"/>
  <c r="F103" i="318"/>
  <c r="E104" i="318"/>
  <c r="F104" i="318" s="1"/>
  <c r="E105" i="318"/>
  <c r="F105" i="318"/>
  <c r="E106" i="318"/>
  <c r="F106" i="318" s="1"/>
  <c r="E107" i="318"/>
  <c r="F107" i="318"/>
  <c r="E108" i="318"/>
  <c r="F108" i="318" s="1"/>
  <c r="E109" i="318"/>
  <c r="F109" i="318"/>
  <c r="E110" i="318"/>
  <c r="F110" i="318"/>
  <c r="E111" i="318"/>
  <c r="F111" i="318"/>
  <c r="E112" i="318"/>
  <c r="F112" i="318" s="1"/>
  <c r="E113" i="318"/>
  <c r="F113" i="318"/>
  <c r="E114" i="318"/>
  <c r="F114" i="318"/>
  <c r="E115" i="318"/>
  <c r="F115" i="318"/>
  <c r="E116" i="318"/>
  <c r="F116" i="318" s="1"/>
  <c r="E117" i="318"/>
  <c r="F117" i="318"/>
  <c r="E118" i="318"/>
  <c r="F118" i="318" s="1"/>
  <c r="E119" i="318"/>
  <c r="F119" i="318"/>
  <c r="E7" i="318"/>
  <c r="F7" i="318" s="1"/>
  <c r="F145" i="318"/>
  <c r="E137" i="318"/>
  <c r="F137" i="318" s="1"/>
  <c r="E138" i="318"/>
  <c r="F138" i="318"/>
  <c r="E139" i="318"/>
  <c r="F139" i="318" s="1"/>
  <c r="E140" i="318"/>
  <c r="F140" i="318"/>
  <c r="E141" i="318"/>
  <c r="F141" i="318" s="1"/>
  <c r="E142" i="318"/>
  <c r="F142" i="318"/>
  <c r="E143" i="318"/>
  <c r="F143" i="318" s="1"/>
  <c r="E144" i="318"/>
  <c r="F144" i="318" s="1"/>
  <c r="E145" i="318"/>
  <c r="E120" i="318"/>
  <c r="E121" i="318"/>
  <c r="F121" i="318"/>
  <c r="E122" i="318"/>
  <c r="F122" i="318" s="1"/>
  <c r="E123" i="318"/>
  <c r="F123" i="318"/>
  <c r="E124" i="318"/>
  <c r="F124" i="318" s="1"/>
  <c r="E125" i="318"/>
  <c r="F125" i="318" s="1"/>
  <c r="E126" i="318"/>
  <c r="F126" i="318" s="1"/>
  <c r="E127" i="318"/>
  <c r="F127" i="318" s="1"/>
  <c r="E129" i="318"/>
  <c r="F129" i="318" s="1"/>
  <c r="E130" i="318"/>
  <c r="F130" i="318" s="1"/>
  <c r="J1108" i="306"/>
  <c r="J1099" i="306"/>
  <c r="J1090" i="306"/>
  <c r="J1081" i="306"/>
  <c r="J1072" i="306"/>
  <c r="G1072" i="306"/>
  <c r="J1063" i="306"/>
  <c r="G1063" i="306"/>
  <c r="J1054" i="306"/>
  <c r="G1054" i="306"/>
  <c r="J1045" i="306"/>
  <c r="G1045" i="306"/>
  <c r="J1036" i="306"/>
  <c r="G1036" i="306"/>
  <c r="J1027" i="306"/>
  <c r="G1027" i="306"/>
  <c r="J1018" i="306"/>
  <c r="G1018" i="306"/>
  <c r="J1009" i="306"/>
  <c r="J1000" i="306"/>
  <c r="J991" i="306"/>
  <c r="G991" i="306"/>
  <c r="J982" i="306"/>
  <c r="G982" i="306"/>
  <c r="J973" i="306"/>
  <c r="G973" i="306"/>
  <c r="J964" i="306"/>
  <c r="G964" i="306"/>
  <c r="J955" i="306"/>
  <c r="G955" i="306"/>
  <c r="G919" i="306"/>
  <c r="G910" i="306"/>
  <c r="J901" i="306"/>
  <c r="G901" i="306"/>
  <c r="G892" i="306"/>
  <c r="J883" i="306"/>
  <c r="G883" i="306"/>
  <c r="J874" i="306"/>
  <c r="G874" i="306"/>
  <c r="J865" i="306"/>
  <c r="G865" i="306"/>
  <c r="J856" i="306"/>
  <c r="G856" i="306"/>
  <c r="J847" i="306"/>
  <c r="G847" i="306"/>
  <c r="J838" i="306"/>
  <c r="G838" i="306"/>
  <c r="J829" i="306"/>
  <c r="G829" i="306"/>
  <c r="J820" i="306"/>
  <c r="G820" i="306"/>
  <c r="J811" i="306"/>
  <c r="G811" i="306"/>
  <c r="J802" i="306"/>
  <c r="G802" i="306"/>
  <c r="J793" i="306"/>
  <c r="G793" i="306"/>
  <c r="J784" i="306"/>
  <c r="G784" i="306"/>
  <c r="J775" i="306"/>
  <c r="J766" i="306"/>
  <c r="J757" i="306"/>
  <c r="G757" i="306"/>
  <c r="J748" i="306"/>
  <c r="J739" i="306"/>
  <c r="G739" i="306"/>
  <c r="J730" i="306"/>
  <c r="J721" i="306"/>
  <c r="G721" i="306"/>
  <c r="J703" i="306"/>
  <c r="G694" i="306"/>
  <c r="J685" i="306"/>
  <c r="G685" i="306"/>
  <c r="J676" i="306"/>
  <c r="G676" i="306"/>
  <c r="J667" i="306"/>
  <c r="G667" i="306"/>
  <c r="J658" i="306"/>
  <c r="G658" i="306"/>
  <c r="J649" i="306"/>
  <c r="G649" i="306"/>
  <c r="J640" i="306"/>
  <c r="J631" i="306"/>
  <c r="G631" i="306"/>
  <c r="J622" i="306"/>
  <c r="J613" i="306"/>
  <c r="G613" i="306"/>
  <c r="J604" i="306"/>
  <c r="G604" i="306"/>
  <c r="J595" i="306"/>
  <c r="G595" i="306"/>
  <c r="J586" i="306"/>
  <c r="G586" i="306"/>
  <c r="J577" i="306"/>
  <c r="G577" i="306"/>
  <c r="J568" i="306"/>
  <c r="G568" i="306"/>
  <c r="J559" i="306"/>
  <c r="G559" i="306"/>
  <c r="J550" i="306"/>
  <c r="G550" i="306"/>
  <c r="J541" i="306"/>
  <c r="J532" i="306"/>
  <c r="J523" i="306"/>
  <c r="J514" i="306"/>
  <c r="J505" i="306"/>
  <c r="G505" i="306"/>
  <c r="J496" i="306"/>
  <c r="G496" i="306"/>
  <c r="J487" i="306"/>
  <c r="G487" i="306"/>
  <c r="J478" i="306"/>
  <c r="G478" i="306"/>
  <c r="J469" i="306"/>
  <c r="G469" i="306"/>
  <c r="J460" i="306"/>
  <c r="G460" i="306"/>
  <c r="J451" i="306"/>
  <c r="G451" i="306"/>
  <c r="J442" i="306"/>
  <c r="G442" i="306"/>
  <c r="J433" i="306"/>
  <c r="G433" i="306"/>
  <c r="J424" i="306"/>
  <c r="G424" i="306"/>
  <c r="J415" i="306"/>
  <c r="G415" i="306"/>
  <c r="J406" i="306"/>
  <c r="G406" i="306"/>
  <c r="J397" i="306"/>
  <c r="G397" i="306"/>
  <c r="J388" i="306"/>
  <c r="G388" i="306"/>
  <c r="J379" i="306"/>
  <c r="G379" i="306"/>
  <c r="J370" i="306"/>
  <c r="G370" i="306"/>
  <c r="J361" i="306"/>
  <c r="G361" i="306"/>
  <c r="J352" i="306"/>
  <c r="G352" i="306"/>
  <c r="J343" i="306"/>
  <c r="G343" i="306"/>
  <c r="J334" i="306"/>
  <c r="G334" i="306"/>
  <c r="J325" i="306"/>
  <c r="G325" i="306"/>
  <c r="J316" i="306"/>
  <c r="G316" i="306"/>
  <c r="J307" i="306"/>
  <c r="G307" i="306"/>
  <c r="J298" i="306"/>
  <c r="G298" i="306"/>
  <c r="J289" i="306"/>
  <c r="G289" i="306"/>
  <c r="J280" i="306"/>
  <c r="G280" i="306"/>
  <c r="J271" i="306"/>
  <c r="J172" i="306"/>
  <c r="G172" i="306"/>
  <c r="J163" i="306"/>
  <c r="G163" i="306"/>
  <c r="J154" i="306"/>
  <c r="G154" i="306"/>
  <c r="J145" i="306"/>
  <c r="G145" i="306"/>
  <c r="J136" i="306"/>
  <c r="G136" i="306"/>
  <c r="J127" i="306"/>
  <c r="G127" i="306"/>
  <c r="J118" i="306"/>
  <c r="G118" i="306"/>
  <c r="J109" i="306"/>
  <c r="G109" i="306"/>
  <c r="J100" i="306"/>
  <c r="G100" i="306"/>
  <c r="J91" i="306"/>
  <c r="G91" i="306"/>
  <c r="J82" i="306"/>
  <c r="G82" i="306"/>
  <c r="J73" i="306"/>
  <c r="G73" i="306"/>
  <c r="J64" i="306"/>
  <c r="G64" i="306"/>
  <c r="J55" i="306"/>
  <c r="G55" i="306"/>
  <c r="J46" i="306"/>
  <c r="G46" i="306"/>
  <c r="J37" i="306"/>
  <c r="G37" i="306"/>
  <c r="J28" i="306"/>
  <c r="G28" i="306"/>
  <c r="J19" i="306"/>
  <c r="G19" i="306"/>
  <c r="J10" i="306"/>
  <c r="G10" i="306"/>
  <c r="F120" i="318" l="1"/>
  <c r="S981" i="306" l="1"/>
  <c r="S980" i="306"/>
  <c r="S979" i="306"/>
  <c r="S978" i="306"/>
  <c r="S977" i="306"/>
  <c r="S976" i="306"/>
  <c r="S975" i="306"/>
  <c r="S974" i="306"/>
  <c r="S973" i="306"/>
  <c r="S972" i="306"/>
  <c r="S971" i="306"/>
  <c r="S970" i="306"/>
  <c r="S969" i="306"/>
  <c r="S968" i="306"/>
  <c r="S967" i="306"/>
  <c r="S966" i="306"/>
  <c r="S965" i="306"/>
  <c r="S964" i="306"/>
  <c r="I712" i="306"/>
  <c r="J712" i="306" s="1"/>
  <c r="F712" i="306"/>
  <c r="G712" i="306" s="1"/>
  <c r="S720" i="306" l="1"/>
  <c r="S719" i="306"/>
  <c r="S718" i="306"/>
  <c r="S717" i="306"/>
  <c r="S716" i="306"/>
  <c r="S715" i="306"/>
  <c r="S714" i="306"/>
  <c r="S713" i="306"/>
  <c r="S712" i="306"/>
  <c r="T577" i="306" l="1"/>
  <c r="S585" i="306" l="1"/>
  <c r="S584" i="306"/>
  <c r="S583" i="306"/>
  <c r="S582" i="306"/>
  <c r="S581" i="306"/>
  <c r="S580" i="306"/>
  <c r="S579" i="306"/>
  <c r="S578" i="306"/>
  <c r="S577" i="306"/>
  <c r="S540" i="306"/>
  <c r="S539" i="306"/>
  <c r="S538" i="306"/>
  <c r="S537" i="306"/>
  <c r="S536" i="306"/>
  <c r="S535" i="306"/>
  <c r="S534" i="306"/>
  <c r="S533" i="306"/>
  <c r="S532" i="306"/>
  <c r="F532" i="306"/>
  <c r="G532" i="306" s="1"/>
  <c r="F271" i="306"/>
  <c r="G271" i="306" s="1"/>
  <c r="S144" i="306" l="1"/>
  <c r="S143" i="306"/>
  <c r="S142" i="306"/>
  <c r="S141" i="306"/>
  <c r="S140" i="306"/>
  <c r="S139" i="306"/>
  <c r="S138" i="306"/>
  <c r="S137" i="306"/>
  <c r="S136" i="306"/>
  <c r="S135" i="306"/>
  <c r="S134" i="306"/>
  <c r="S133" i="306"/>
  <c r="S132" i="306"/>
  <c r="S131" i="306"/>
  <c r="S130" i="306"/>
  <c r="S129" i="306"/>
  <c r="S128" i="306"/>
  <c r="S127" i="306"/>
  <c r="C50" i="304" l="1"/>
  <c r="C51" i="304"/>
  <c r="A1" i="306"/>
  <c r="S711" i="306" l="1"/>
  <c r="S710" i="306"/>
  <c r="S709" i="306"/>
  <c r="S708" i="306"/>
  <c r="S707" i="306"/>
  <c r="S706" i="306"/>
  <c r="S705" i="306"/>
  <c r="S704" i="306"/>
  <c r="S703" i="306"/>
  <c r="E128" i="318"/>
  <c r="F128" i="318" s="1"/>
  <c r="E131" i="318"/>
  <c r="F131" i="318" s="1"/>
  <c r="E132" i="318"/>
  <c r="F132" i="318" s="1"/>
  <c r="E133" i="318"/>
  <c r="F133" i="318" s="1"/>
  <c r="E134" i="318"/>
  <c r="F134" i="318" s="1"/>
  <c r="E135" i="318"/>
  <c r="F135" i="318" s="1"/>
  <c r="E136" i="318"/>
  <c r="F136" i="318" s="1"/>
  <c r="S999" i="306"/>
  <c r="S989" i="306"/>
  <c r="S990" i="306"/>
  <c r="S988" i="306"/>
  <c r="S987" i="306"/>
  <c r="S986" i="306"/>
  <c r="S985" i="306"/>
  <c r="S984" i="306"/>
  <c r="S983" i="306"/>
  <c r="S982" i="306"/>
  <c r="F146" i="318" l="1"/>
  <c r="F147" i="318" s="1"/>
  <c r="S992" i="306"/>
  <c r="S996" i="306"/>
  <c r="S993" i="306"/>
  <c r="S997" i="306"/>
  <c r="S994" i="306"/>
  <c r="S998" i="306"/>
  <c r="S991" i="306"/>
  <c r="S995" i="306"/>
  <c r="F148" i="318" l="1"/>
  <c r="F149" i="318" s="1"/>
  <c r="F150" i="318" s="1"/>
  <c r="F151" i="318" s="1"/>
  <c r="S1098" i="306" l="1"/>
  <c r="S1097" i="306"/>
  <c r="S1096" i="306"/>
  <c r="S1095" i="306"/>
  <c r="S1094" i="306"/>
  <c r="S1093" i="306"/>
  <c r="S1092" i="306"/>
  <c r="S1091" i="306"/>
  <c r="S1090" i="306"/>
  <c r="S1107" i="306"/>
  <c r="S1106" i="306"/>
  <c r="S1105" i="306"/>
  <c r="S1104" i="306"/>
  <c r="S1103" i="306"/>
  <c r="S1102" i="306"/>
  <c r="S1101" i="306"/>
  <c r="S1100" i="306"/>
  <c r="S1099" i="306"/>
  <c r="S1089" i="306"/>
  <c r="S1088" i="306"/>
  <c r="S1087" i="306"/>
  <c r="S1086" i="306"/>
  <c r="S1085" i="306"/>
  <c r="S1084" i="306"/>
  <c r="S1083" i="306"/>
  <c r="S1082" i="306"/>
  <c r="S1081" i="306"/>
  <c r="S917" i="306"/>
  <c r="S927" i="306"/>
  <c r="S926" i="306"/>
  <c r="S925" i="306"/>
  <c r="S924" i="306"/>
  <c r="S923" i="306"/>
  <c r="S922" i="306"/>
  <c r="S921" i="306"/>
  <c r="S920" i="306"/>
  <c r="S919" i="306"/>
  <c r="I919" i="306"/>
  <c r="J919" i="306" s="1"/>
  <c r="S918" i="306"/>
  <c r="S916" i="306"/>
  <c r="S915" i="306"/>
  <c r="S914" i="306"/>
  <c r="S913" i="306"/>
  <c r="S912" i="306"/>
  <c r="S911" i="306"/>
  <c r="S910" i="306"/>
  <c r="I910" i="306"/>
  <c r="J910" i="306" s="1"/>
  <c r="I694" i="306"/>
  <c r="J694" i="306" s="1"/>
  <c r="S702" i="306"/>
  <c r="S701" i="306"/>
  <c r="S700" i="306"/>
  <c r="S699" i="306"/>
  <c r="S698" i="306"/>
  <c r="S697" i="306"/>
  <c r="S696" i="306"/>
  <c r="S695" i="306"/>
  <c r="S694" i="306"/>
  <c r="S729" i="306"/>
  <c r="S728" i="306"/>
  <c r="S727" i="306"/>
  <c r="S726" i="306"/>
  <c r="S725" i="306"/>
  <c r="S724" i="306"/>
  <c r="S723" i="306"/>
  <c r="S722" i="306"/>
  <c r="S721" i="306"/>
  <c r="S406" i="306"/>
  <c r="S407" i="306"/>
  <c r="S408" i="306"/>
  <c r="S409" i="306"/>
  <c r="S410" i="306"/>
  <c r="S411" i="306"/>
  <c r="S412" i="306"/>
  <c r="S413" i="306"/>
  <c r="S414" i="306"/>
  <c r="S1224" i="306" l="1"/>
  <c r="S1223" i="306"/>
  <c r="S1222" i="306"/>
  <c r="S1221" i="306"/>
  <c r="S1220" i="306"/>
  <c r="S1219" i="306"/>
  <c r="S1218" i="306"/>
  <c r="S1217" i="306"/>
  <c r="S1216" i="306"/>
  <c r="G1216" i="306"/>
  <c r="S126" i="306"/>
  <c r="S125" i="306"/>
  <c r="S124" i="306"/>
  <c r="S123" i="306"/>
  <c r="S122" i="306"/>
  <c r="S121" i="306"/>
  <c r="S120" i="306"/>
  <c r="S119" i="306"/>
  <c r="S118" i="306"/>
  <c r="S1188" i="306"/>
  <c r="S1187" i="306"/>
  <c r="S1186" i="306"/>
  <c r="S1185" i="306"/>
  <c r="S1184" i="306"/>
  <c r="S1183" i="306"/>
  <c r="S1182" i="306"/>
  <c r="S1181" i="306"/>
  <c r="S1180" i="306"/>
  <c r="J1180" i="306"/>
  <c r="G1180" i="306"/>
  <c r="S90" i="306"/>
  <c r="S89" i="306"/>
  <c r="S88" i="306"/>
  <c r="S87" i="306"/>
  <c r="S86" i="306"/>
  <c r="S85" i="306"/>
  <c r="S84" i="306"/>
  <c r="S83" i="306"/>
  <c r="S82" i="306"/>
  <c r="S27" i="306"/>
  <c r="S26" i="306"/>
  <c r="S25" i="306"/>
  <c r="S24" i="306"/>
  <c r="S23" i="306"/>
  <c r="S22" i="306"/>
  <c r="S21" i="306"/>
  <c r="S20" i="306"/>
  <c r="S19" i="306"/>
  <c r="S1359" i="306" l="1"/>
  <c r="S1358" i="306"/>
  <c r="S1357" i="306"/>
  <c r="S1356" i="306"/>
  <c r="S1355" i="306"/>
  <c r="S1354" i="306"/>
  <c r="S1353" i="306"/>
  <c r="S1352" i="306"/>
  <c r="S1351" i="306"/>
  <c r="J1351" i="306"/>
  <c r="G1351" i="306"/>
  <c r="S1350" i="306"/>
  <c r="S1349" i="306"/>
  <c r="S1348" i="306"/>
  <c r="S1347" i="306"/>
  <c r="S1346" i="306"/>
  <c r="S1345" i="306"/>
  <c r="S1344" i="306"/>
  <c r="S1343" i="306"/>
  <c r="S1342" i="306"/>
  <c r="J1342" i="306"/>
  <c r="G1342" i="306"/>
  <c r="S1341" i="306"/>
  <c r="S1340" i="306"/>
  <c r="S1339" i="306"/>
  <c r="S1338" i="306"/>
  <c r="S1337" i="306"/>
  <c r="S1336" i="306"/>
  <c r="S1335" i="306"/>
  <c r="S1334" i="306"/>
  <c r="S1333" i="306"/>
  <c r="J1333" i="306"/>
  <c r="G1333" i="306"/>
  <c r="S1332" i="306"/>
  <c r="S1331" i="306"/>
  <c r="S1330" i="306"/>
  <c r="S1329" i="306"/>
  <c r="S1328" i="306"/>
  <c r="S1327" i="306"/>
  <c r="S1326" i="306"/>
  <c r="S1325" i="306"/>
  <c r="S1324" i="306"/>
  <c r="J1324" i="306"/>
  <c r="G1324" i="306"/>
  <c r="S1323" i="306"/>
  <c r="S1322" i="306"/>
  <c r="S1321" i="306"/>
  <c r="S1320" i="306"/>
  <c r="S1319" i="306"/>
  <c r="S1318" i="306"/>
  <c r="S1317" i="306"/>
  <c r="S1316" i="306"/>
  <c r="S1315" i="306"/>
  <c r="J1315" i="306"/>
  <c r="G1315" i="306"/>
  <c r="S1314" i="306"/>
  <c r="S1313" i="306"/>
  <c r="S1312" i="306"/>
  <c r="S1311" i="306"/>
  <c r="S1310" i="306"/>
  <c r="S1309" i="306"/>
  <c r="S1308" i="306"/>
  <c r="S1307" i="306"/>
  <c r="S1306" i="306"/>
  <c r="J1306" i="306"/>
  <c r="G1306" i="306"/>
  <c r="S1305" i="306"/>
  <c r="S1304" i="306"/>
  <c r="S1303" i="306"/>
  <c r="S1302" i="306"/>
  <c r="S1301" i="306"/>
  <c r="S1300" i="306"/>
  <c r="S1299" i="306"/>
  <c r="S1298" i="306"/>
  <c r="S1297" i="306"/>
  <c r="J1297" i="306"/>
  <c r="S1296" i="306"/>
  <c r="S1295" i="306"/>
  <c r="S1294" i="306"/>
  <c r="S1293" i="306"/>
  <c r="S1292" i="306"/>
  <c r="S1291" i="306"/>
  <c r="S1290" i="306"/>
  <c r="S1289" i="306"/>
  <c r="S1288" i="306"/>
  <c r="J1288" i="306"/>
  <c r="S1287" i="306"/>
  <c r="S1286" i="306"/>
  <c r="S1285" i="306"/>
  <c r="S1284" i="306"/>
  <c r="S1283" i="306"/>
  <c r="S1282" i="306"/>
  <c r="S1281" i="306"/>
  <c r="S1280" i="306"/>
  <c r="S1279" i="306"/>
  <c r="J1279" i="306"/>
  <c r="G1279" i="306"/>
  <c r="S1278" i="306"/>
  <c r="S1277" i="306"/>
  <c r="S1276" i="306"/>
  <c r="S1275" i="306"/>
  <c r="S1274" i="306"/>
  <c r="S1273" i="306"/>
  <c r="S1272" i="306"/>
  <c r="S1271" i="306"/>
  <c r="S1270" i="306"/>
  <c r="J1270" i="306"/>
  <c r="S1269" i="306"/>
  <c r="S1268" i="306"/>
  <c r="S1267" i="306"/>
  <c r="S1266" i="306"/>
  <c r="S1265" i="306"/>
  <c r="S1264" i="306"/>
  <c r="S1263" i="306"/>
  <c r="S1262" i="306"/>
  <c r="S1261" i="306"/>
  <c r="J1261" i="306"/>
  <c r="G1261" i="306"/>
  <c r="S1260" i="306"/>
  <c r="O1260" i="306"/>
  <c r="J1260" i="306"/>
  <c r="G1260" i="306"/>
  <c r="S1259" i="306"/>
  <c r="S1258" i="306"/>
  <c r="S1257" i="306"/>
  <c r="S1256" i="306"/>
  <c r="S1255" i="306"/>
  <c r="S1254" i="306"/>
  <c r="O1254" i="306"/>
  <c r="G1254" i="306"/>
  <c r="S1253" i="306"/>
  <c r="S1252" i="306"/>
  <c r="J1252" i="306"/>
  <c r="G1252" i="306"/>
  <c r="S1251" i="306"/>
  <c r="O1251" i="306"/>
  <c r="J1251" i="306"/>
  <c r="G1251" i="306"/>
  <c r="S1250" i="306"/>
  <c r="S1249" i="306"/>
  <c r="S1248" i="306"/>
  <c r="S1247" i="306"/>
  <c r="S1246" i="306"/>
  <c r="S1245" i="306"/>
  <c r="O1245" i="306"/>
  <c r="G1245" i="306"/>
  <c r="S1244" i="306"/>
  <c r="S1243" i="306"/>
  <c r="J1243" i="306"/>
  <c r="G1243" i="306"/>
  <c r="S1242" i="306"/>
  <c r="S1241" i="306"/>
  <c r="S1240" i="306"/>
  <c r="S1239" i="306"/>
  <c r="S1238" i="306"/>
  <c r="S1237" i="306"/>
  <c r="S1236" i="306"/>
  <c r="S1235" i="306"/>
  <c r="S1234" i="306"/>
  <c r="J1234" i="306"/>
  <c r="G1234" i="306"/>
  <c r="S1233" i="306"/>
  <c r="S1232" i="306"/>
  <c r="S1231" i="306"/>
  <c r="S1230" i="306"/>
  <c r="S1229" i="306"/>
  <c r="S1228" i="306"/>
  <c r="S1227" i="306"/>
  <c r="S1226" i="306"/>
  <c r="S1225" i="306"/>
  <c r="J1225" i="306"/>
  <c r="G1225" i="306"/>
  <c r="S1215" i="306"/>
  <c r="S1214" i="306"/>
  <c r="S1213" i="306"/>
  <c r="S1212" i="306"/>
  <c r="S1211" i="306"/>
  <c r="S1210" i="306"/>
  <c r="S1209" i="306"/>
  <c r="S1208" i="306"/>
  <c r="S1207" i="306"/>
  <c r="J1207" i="306"/>
  <c r="G1207" i="306"/>
  <c r="S1206" i="306"/>
  <c r="S1205" i="306"/>
  <c r="S1204" i="306"/>
  <c r="S1203" i="306"/>
  <c r="S1202" i="306"/>
  <c r="S1201" i="306"/>
  <c r="S1200" i="306"/>
  <c r="S1199" i="306"/>
  <c r="S1198" i="306"/>
  <c r="J1198" i="306"/>
  <c r="G1198" i="306"/>
  <c r="S1197" i="306"/>
  <c r="S1196" i="306"/>
  <c r="S1195" i="306"/>
  <c r="S1194" i="306"/>
  <c r="S1193" i="306"/>
  <c r="S1192" i="306"/>
  <c r="S1191" i="306"/>
  <c r="S1190" i="306"/>
  <c r="S1189" i="306"/>
  <c r="J1189" i="306"/>
  <c r="G1189" i="306"/>
  <c r="S1179" i="306"/>
  <c r="S1178" i="306"/>
  <c r="S1177" i="306"/>
  <c r="S1176" i="306"/>
  <c r="S1175" i="306"/>
  <c r="S1174" i="306"/>
  <c r="S1173" i="306"/>
  <c r="S1172" i="306"/>
  <c r="S1171" i="306"/>
  <c r="J1171" i="306"/>
  <c r="G1171" i="306"/>
  <c r="S1170" i="306"/>
  <c r="S1169" i="306"/>
  <c r="S1168" i="306"/>
  <c r="S1167" i="306"/>
  <c r="S1166" i="306"/>
  <c r="S1165" i="306"/>
  <c r="S1164" i="306"/>
  <c r="S1163" i="306"/>
  <c r="S1162" i="306"/>
  <c r="J1162" i="306"/>
  <c r="G1162" i="306"/>
  <c r="S1161" i="306"/>
  <c r="S1160" i="306"/>
  <c r="S1159" i="306"/>
  <c r="S1158" i="306"/>
  <c r="S1157" i="306"/>
  <c r="S1156" i="306"/>
  <c r="S1155" i="306"/>
  <c r="S1154" i="306"/>
  <c r="S1153" i="306"/>
  <c r="J1153" i="306"/>
  <c r="G1153" i="306"/>
  <c r="S1152" i="306" l="1"/>
  <c r="S1151" i="306"/>
  <c r="S1150" i="306"/>
  <c r="S1149" i="306"/>
  <c r="S1148" i="306"/>
  <c r="S1147" i="306"/>
  <c r="S1146" i="306"/>
  <c r="S1145" i="306"/>
  <c r="S1144" i="306"/>
  <c r="J1144" i="306"/>
  <c r="G1144" i="306"/>
  <c r="S1136" i="306"/>
  <c r="S1137" i="306"/>
  <c r="S1138" i="306"/>
  <c r="S1139" i="306"/>
  <c r="S1140" i="306"/>
  <c r="S1141" i="306"/>
  <c r="S1142" i="306"/>
  <c r="S1143" i="306"/>
  <c r="B946" i="306"/>
  <c r="B937" i="306"/>
  <c r="B928" i="306"/>
  <c r="D7" i="304"/>
  <c r="B7" i="304"/>
  <c r="S909" i="306"/>
  <c r="S908" i="306"/>
  <c r="S907" i="306"/>
  <c r="S906" i="306"/>
  <c r="S905" i="306"/>
  <c r="S904" i="306"/>
  <c r="S903" i="306"/>
  <c r="S902" i="306"/>
  <c r="S901" i="306"/>
  <c r="S954" i="306"/>
  <c r="S953" i="306"/>
  <c r="S952" i="306"/>
  <c r="S951" i="306"/>
  <c r="S950" i="306"/>
  <c r="S949" i="306"/>
  <c r="S948" i="306"/>
  <c r="S947" i="306"/>
  <c r="R946" i="306"/>
  <c r="S946" i="306" s="1"/>
  <c r="I946" i="306"/>
  <c r="J946" i="306" s="1"/>
  <c r="F946" i="306"/>
  <c r="G946" i="306" s="1"/>
  <c r="S945" i="306"/>
  <c r="S944" i="306"/>
  <c r="S943" i="306"/>
  <c r="S942" i="306"/>
  <c r="S941" i="306"/>
  <c r="S940" i="306"/>
  <c r="S939" i="306"/>
  <c r="S938" i="306"/>
  <c r="R937" i="306"/>
  <c r="S937" i="306" s="1"/>
  <c r="I937" i="306"/>
  <c r="J937" i="306" s="1"/>
  <c r="F937" i="306"/>
  <c r="G937" i="306" s="1"/>
  <c r="S936" i="306"/>
  <c r="S935" i="306"/>
  <c r="S934" i="306"/>
  <c r="S933" i="306"/>
  <c r="S932" i="306"/>
  <c r="S931" i="306"/>
  <c r="S930" i="306"/>
  <c r="S929" i="306"/>
  <c r="R928" i="306"/>
  <c r="S928" i="306" s="1"/>
  <c r="I928" i="306"/>
  <c r="J928" i="306" s="1"/>
  <c r="F928" i="306"/>
  <c r="G928" i="306" s="1"/>
  <c r="B892" i="306"/>
  <c r="S1018" i="306"/>
  <c r="S1019" i="306"/>
  <c r="S1020" i="306"/>
  <c r="S1021" i="306"/>
  <c r="S1022" i="306"/>
  <c r="S1023" i="306"/>
  <c r="S1024" i="306"/>
  <c r="S1025" i="306"/>
  <c r="S1026" i="306"/>
  <c r="I892" i="306"/>
  <c r="J892" i="306" s="1"/>
  <c r="F640" i="306" l="1"/>
  <c r="G640" i="306" s="1"/>
  <c r="F622" i="306"/>
  <c r="G622" i="306" s="1"/>
  <c r="F541" i="306"/>
  <c r="G541" i="306" s="1"/>
  <c r="F523" i="306"/>
  <c r="G523" i="306" s="1"/>
  <c r="F514" i="306"/>
  <c r="G514" i="306" s="1"/>
  <c r="C9" i="1" l="1"/>
  <c r="C10" i="1"/>
  <c r="S477" i="306"/>
  <c r="O477" i="306"/>
  <c r="J477" i="306"/>
  <c r="G477" i="306"/>
  <c r="S476" i="306"/>
  <c r="S475" i="306"/>
  <c r="S474" i="306"/>
  <c r="S473" i="306"/>
  <c r="S472" i="306"/>
  <c r="S471" i="306"/>
  <c r="O471" i="306"/>
  <c r="G471" i="306"/>
  <c r="S470" i="306"/>
  <c r="S469" i="306"/>
  <c r="S468" i="306"/>
  <c r="O468" i="306"/>
  <c r="J468" i="306"/>
  <c r="G468" i="306"/>
  <c r="S467" i="306"/>
  <c r="S466" i="306"/>
  <c r="S465" i="306"/>
  <c r="S464" i="306"/>
  <c r="S463" i="306"/>
  <c r="S462" i="306"/>
  <c r="O462" i="306"/>
  <c r="G462" i="306"/>
  <c r="S461" i="306"/>
  <c r="S460" i="306"/>
  <c r="S459" i="306"/>
  <c r="S458" i="306"/>
  <c r="S457" i="306"/>
  <c r="S456" i="306"/>
  <c r="S455" i="306"/>
  <c r="S454" i="306"/>
  <c r="S453" i="306"/>
  <c r="S452" i="306"/>
  <c r="S451" i="306"/>
  <c r="S450" i="306"/>
  <c r="S449" i="306"/>
  <c r="S448" i="306"/>
  <c r="S447" i="306"/>
  <c r="S446" i="306"/>
  <c r="S445" i="306"/>
  <c r="S444" i="306"/>
  <c r="S443" i="306"/>
  <c r="S442" i="306"/>
  <c r="S441" i="306"/>
  <c r="S440" i="306"/>
  <c r="S439" i="306"/>
  <c r="S438" i="306"/>
  <c r="S437" i="306"/>
  <c r="S436" i="306"/>
  <c r="S435" i="306"/>
  <c r="S434" i="306"/>
  <c r="S433" i="306"/>
  <c r="S432" i="306"/>
  <c r="S431" i="306"/>
  <c r="S430" i="306"/>
  <c r="S429" i="306"/>
  <c r="S428" i="306"/>
  <c r="S427" i="306"/>
  <c r="S426" i="306"/>
  <c r="S425" i="306"/>
  <c r="S424" i="306"/>
  <c r="S423" i="306"/>
  <c r="S422" i="306"/>
  <c r="S421" i="306"/>
  <c r="S420" i="306"/>
  <c r="S419" i="306"/>
  <c r="S418" i="306"/>
  <c r="S417" i="306"/>
  <c r="S416" i="306"/>
  <c r="S415" i="306"/>
  <c r="S405" i="306"/>
  <c r="S404" i="306"/>
  <c r="S403" i="306"/>
  <c r="S402" i="306"/>
  <c r="S401" i="306"/>
  <c r="S400" i="306"/>
  <c r="S399" i="306"/>
  <c r="S398" i="306"/>
  <c r="S397" i="306"/>
  <c r="S396" i="306"/>
  <c r="S395" i="306"/>
  <c r="S394" i="306"/>
  <c r="S393" i="306"/>
  <c r="S392" i="306"/>
  <c r="S391" i="306"/>
  <c r="S390" i="306"/>
  <c r="S389" i="306"/>
  <c r="S388" i="306"/>
  <c r="S387" i="306"/>
  <c r="S386" i="306"/>
  <c r="S385" i="306"/>
  <c r="S384" i="306"/>
  <c r="S383" i="306"/>
  <c r="S382" i="306"/>
  <c r="S381" i="306"/>
  <c r="S380" i="306"/>
  <c r="S379" i="306"/>
  <c r="S378" i="306"/>
  <c r="S377" i="306"/>
  <c r="S376" i="306"/>
  <c r="S375" i="306"/>
  <c r="S374" i="306"/>
  <c r="S373" i="306"/>
  <c r="S372" i="306"/>
  <c r="S371" i="306"/>
  <c r="S370" i="306"/>
  <c r="S369" i="306"/>
  <c r="S368" i="306"/>
  <c r="S367" i="306"/>
  <c r="S366" i="306"/>
  <c r="S365" i="306"/>
  <c r="S364" i="306"/>
  <c r="S363" i="306"/>
  <c r="S362" i="306"/>
  <c r="S361" i="306"/>
  <c r="S360" i="306"/>
  <c r="S359" i="306"/>
  <c r="S358" i="306"/>
  <c r="S357" i="306"/>
  <c r="S356" i="306"/>
  <c r="S355" i="306"/>
  <c r="S354" i="306"/>
  <c r="S353" i="306"/>
  <c r="S352" i="306"/>
  <c r="S351" i="306"/>
  <c r="S350" i="306"/>
  <c r="S349" i="306"/>
  <c r="S348" i="306"/>
  <c r="S347" i="306"/>
  <c r="S346" i="306"/>
  <c r="S345" i="306"/>
  <c r="S344" i="306"/>
  <c r="S343" i="306"/>
  <c r="S342" i="306"/>
  <c r="S341" i="306"/>
  <c r="S340" i="306"/>
  <c r="S339" i="306"/>
  <c r="S338" i="306"/>
  <c r="S337" i="306"/>
  <c r="S336" i="306"/>
  <c r="S335" i="306"/>
  <c r="S334" i="306"/>
  <c r="S333" i="306"/>
  <c r="S332" i="306"/>
  <c r="S331" i="306"/>
  <c r="S330" i="306"/>
  <c r="S329" i="306"/>
  <c r="S328" i="306"/>
  <c r="S327" i="306"/>
  <c r="S326" i="306"/>
  <c r="S325" i="306"/>
  <c r="S324" i="306"/>
  <c r="S323" i="306"/>
  <c r="S322" i="306"/>
  <c r="S321" i="306"/>
  <c r="S320" i="306"/>
  <c r="S319" i="306"/>
  <c r="S318" i="306"/>
  <c r="S317" i="306"/>
  <c r="S316" i="306"/>
  <c r="S315" i="306"/>
  <c r="S314" i="306"/>
  <c r="S313" i="306"/>
  <c r="S312" i="306"/>
  <c r="S311" i="306"/>
  <c r="S310" i="306"/>
  <c r="S309" i="306"/>
  <c r="S308" i="306"/>
  <c r="S307" i="306"/>
  <c r="S306" i="306"/>
  <c r="S305" i="306"/>
  <c r="S304" i="306"/>
  <c r="S303" i="306"/>
  <c r="S302" i="306"/>
  <c r="S301" i="306"/>
  <c r="S300" i="306"/>
  <c r="S299" i="306"/>
  <c r="S298" i="306"/>
  <c r="S297" i="306"/>
  <c r="S296" i="306"/>
  <c r="S295" i="306"/>
  <c r="S294" i="306"/>
  <c r="S293" i="306"/>
  <c r="S292" i="306"/>
  <c r="S291" i="306"/>
  <c r="S290" i="306"/>
  <c r="S289" i="306"/>
  <c r="S288" i="306"/>
  <c r="S287" i="306"/>
  <c r="S286" i="306"/>
  <c r="O286" i="306"/>
  <c r="J286" i="306"/>
  <c r="G286" i="306"/>
  <c r="S285" i="306"/>
  <c r="S284" i="306"/>
  <c r="S283" i="306"/>
  <c r="S282" i="306"/>
  <c r="S281" i="306"/>
  <c r="S280" i="306"/>
  <c r="S279" i="306"/>
  <c r="S278" i="306"/>
  <c r="S277" i="306"/>
  <c r="S276" i="306"/>
  <c r="S275" i="306"/>
  <c r="S274" i="306"/>
  <c r="S273" i="306"/>
  <c r="S272" i="306"/>
  <c r="S271" i="306"/>
  <c r="S261" i="306"/>
  <c r="S179" i="306"/>
  <c r="S178" i="306"/>
  <c r="S177" i="306"/>
  <c r="S176" i="306"/>
  <c r="S175" i="306"/>
  <c r="S174" i="306"/>
  <c r="S173" i="306"/>
  <c r="S172" i="306"/>
  <c r="S171" i="306"/>
  <c r="S170" i="306"/>
  <c r="S169" i="306"/>
  <c r="S168" i="306"/>
  <c r="S167" i="306"/>
  <c r="S166" i="306"/>
  <c r="S165" i="306"/>
  <c r="S164" i="306"/>
  <c r="S163" i="306"/>
  <c r="S162" i="306"/>
  <c r="S161" i="306"/>
  <c r="S160" i="306"/>
  <c r="S159" i="306"/>
  <c r="S158" i="306"/>
  <c r="S157" i="306"/>
  <c r="S156" i="306"/>
  <c r="S155" i="306"/>
  <c r="S154" i="306"/>
  <c r="S153" i="306"/>
  <c r="S152" i="306"/>
  <c r="S151" i="306"/>
  <c r="S150" i="306"/>
  <c r="S149" i="306"/>
  <c r="S148" i="306"/>
  <c r="S147" i="306"/>
  <c r="S146" i="306"/>
  <c r="S145" i="306"/>
  <c r="S117" i="306"/>
  <c r="S116" i="306"/>
  <c r="S115" i="306"/>
  <c r="S114" i="306"/>
  <c r="S113" i="306"/>
  <c r="S112" i="306"/>
  <c r="S111" i="306"/>
  <c r="S110" i="306"/>
  <c r="S109" i="306"/>
  <c r="S108" i="306"/>
  <c r="S107" i="306"/>
  <c r="S106" i="306"/>
  <c r="S105" i="306"/>
  <c r="S104" i="306"/>
  <c r="S103" i="306"/>
  <c r="S102" i="306"/>
  <c r="S101" i="306"/>
  <c r="S100" i="306"/>
  <c r="S99" i="306"/>
  <c r="S98" i="306"/>
  <c r="S97" i="306"/>
  <c r="S96" i="306"/>
  <c r="S95" i="306"/>
  <c r="S94" i="306"/>
  <c r="S93" i="306"/>
  <c r="S92" i="306"/>
  <c r="S91" i="306"/>
  <c r="S81" i="306"/>
  <c r="S80" i="306"/>
  <c r="S79" i="306"/>
  <c r="S78" i="306"/>
  <c r="S77" i="306"/>
  <c r="S76" i="306"/>
  <c r="S75" i="306"/>
  <c r="S74" i="306"/>
  <c r="S73" i="306"/>
  <c r="S72" i="306"/>
  <c r="S71" i="306"/>
  <c r="S70" i="306"/>
  <c r="S69" i="306"/>
  <c r="S68" i="306"/>
  <c r="S67" i="306"/>
  <c r="S66" i="306"/>
  <c r="S65" i="306"/>
  <c r="S64" i="306"/>
  <c r="S63" i="306"/>
  <c r="S62" i="306"/>
  <c r="S61" i="306"/>
  <c r="S60" i="306"/>
  <c r="S59" i="306"/>
  <c r="S58" i="306"/>
  <c r="S57" i="306"/>
  <c r="S56" i="306"/>
  <c r="S55" i="306"/>
  <c r="S54" i="306"/>
  <c r="S53" i="306"/>
  <c r="S52" i="306"/>
  <c r="S51" i="306"/>
  <c r="S50" i="306"/>
  <c r="S49" i="306"/>
  <c r="S48" i="306"/>
  <c r="S47" i="306"/>
  <c r="S46" i="306"/>
  <c r="S45" i="306"/>
  <c r="S44" i="306"/>
  <c r="S43" i="306"/>
  <c r="S42" i="306"/>
  <c r="S41" i="306"/>
  <c r="S40" i="306"/>
  <c r="S39" i="306"/>
  <c r="S38" i="306"/>
  <c r="S37" i="306"/>
  <c r="S36" i="306"/>
  <c r="S35" i="306"/>
  <c r="S34" i="306"/>
  <c r="S33" i="306"/>
  <c r="S32" i="306"/>
  <c r="S31" i="306"/>
  <c r="S30" i="306"/>
  <c r="S29" i="306"/>
  <c r="S28" i="306"/>
  <c r="S774" i="306"/>
  <c r="O774" i="306"/>
  <c r="J774" i="306"/>
  <c r="G774" i="306"/>
  <c r="S773" i="306"/>
  <c r="S772" i="306"/>
  <c r="S771" i="306"/>
  <c r="S770" i="306"/>
  <c r="S769" i="306"/>
  <c r="S768" i="306"/>
  <c r="O768" i="306"/>
  <c r="G768" i="306"/>
  <c r="S767" i="306"/>
  <c r="S766" i="306"/>
  <c r="S765" i="306"/>
  <c r="O765" i="306"/>
  <c r="J765" i="306"/>
  <c r="G765" i="306"/>
  <c r="S764" i="306"/>
  <c r="S763" i="306"/>
  <c r="S762" i="306"/>
  <c r="S761" i="306"/>
  <c r="S760" i="306"/>
  <c r="S759" i="306"/>
  <c r="O759" i="306"/>
  <c r="G759" i="306"/>
  <c r="S758" i="306"/>
  <c r="S757" i="306"/>
  <c r="S756" i="306"/>
  <c r="S755" i="306"/>
  <c r="S754" i="306"/>
  <c r="S753" i="306"/>
  <c r="S752" i="306"/>
  <c r="S751" i="306"/>
  <c r="S750" i="306"/>
  <c r="S749" i="306"/>
  <c r="S748" i="306"/>
  <c r="S747" i="306"/>
  <c r="S746" i="306"/>
  <c r="S745" i="306"/>
  <c r="S744" i="306"/>
  <c r="S743" i="306"/>
  <c r="S742" i="306"/>
  <c r="S741" i="306"/>
  <c r="S740" i="306"/>
  <c r="S739" i="306"/>
  <c r="S738" i="306"/>
  <c r="S737" i="306"/>
  <c r="S736" i="306"/>
  <c r="S735" i="306"/>
  <c r="S734" i="306"/>
  <c r="S733" i="306"/>
  <c r="S732" i="306"/>
  <c r="S731" i="306"/>
  <c r="S730" i="306"/>
  <c r="S693" i="306"/>
  <c r="S692" i="306"/>
  <c r="S691" i="306"/>
  <c r="S690" i="306"/>
  <c r="S689" i="306"/>
  <c r="S688" i="306"/>
  <c r="S687" i="306"/>
  <c r="S686" i="306"/>
  <c r="S685" i="306"/>
  <c r="S684" i="306"/>
  <c r="S683" i="306"/>
  <c r="S682" i="306"/>
  <c r="S681" i="306"/>
  <c r="S680" i="306"/>
  <c r="S679" i="306"/>
  <c r="S678" i="306"/>
  <c r="S677" i="306"/>
  <c r="S676" i="306"/>
  <c r="S675" i="306"/>
  <c r="S674" i="306"/>
  <c r="S673" i="306"/>
  <c r="S672" i="306"/>
  <c r="S671" i="306"/>
  <c r="S670" i="306"/>
  <c r="S669" i="306"/>
  <c r="S668" i="306"/>
  <c r="S667" i="306"/>
  <c r="S666" i="306"/>
  <c r="S665" i="306"/>
  <c r="S664" i="306"/>
  <c r="S663" i="306"/>
  <c r="S662" i="306"/>
  <c r="S661" i="306"/>
  <c r="S660" i="306"/>
  <c r="S659" i="306"/>
  <c r="S658" i="306"/>
  <c r="S657" i="306"/>
  <c r="S656" i="306"/>
  <c r="S655" i="306"/>
  <c r="S654" i="306"/>
  <c r="S653" i="306"/>
  <c r="S652" i="306"/>
  <c r="S651" i="306"/>
  <c r="S650" i="306"/>
  <c r="S649" i="306"/>
  <c r="S648" i="306"/>
  <c r="S647" i="306"/>
  <c r="S646" i="306"/>
  <c r="S645" i="306"/>
  <c r="S644" i="306"/>
  <c r="S643" i="306"/>
  <c r="S642" i="306"/>
  <c r="S641" i="306"/>
  <c r="S640" i="306"/>
  <c r="S639" i="306"/>
  <c r="S638" i="306"/>
  <c r="S637" i="306"/>
  <c r="S636" i="306"/>
  <c r="S635" i="306"/>
  <c r="S634" i="306"/>
  <c r="S633" i="306"/>
  <c r="S632" i="306"/>
  <c r="S631" i="306"/>
  <c r="S630" i="306"/>
  <c r="S629" i="306"/>
  <c r="S628" i="306"/>
  <c r="S627" i="306"/>
  <c r="S626" i="306"/>
  <c r="S625" i="306"/>
  <c r="S624" i="306"/>
  <c r="S623" i="306"/>
  <c r="S622" i="306"/>
  <c r="S621" i="306"/>
  <c r="S620" i="306"/>
  <c r="S619" i="306"/>
  <c r="S618" i="306"/>
  <c r="S617" i="306"/>
  <c r="S616" i="306"/>
  <c r="S615" i="306"/>
  <c r="S614" i="306"/>
  <c r="S613" i="306"/>
  <c r="S612" i="306"/>
  <c r="S611" i="306"/>
  <c r="S610" i="306"/>
  <c r="S609" i="306"/>
  <c r="S608" i="306"/>
  <c r="S607" i="306"/>
  <c r="S606" i="306"/>
  <c r="S605" i="306"/>
  <c r="S604" i="306"/>
  <c r="S603" i="306"/>
  <c r="S602" i="306"/>
  <c r="S601" i="306"/>
  <c r="S600" i="306"/>
  <c r="S599" i="306"/>
  <c r="S598" i="306"/>
  <c r="S597" i="306"/>
  <c r="S596" i="306"/>
  <c r="S595" i="306"/>
  <c r="S594" i="306"/>
  <c r="S593" i="306"/>
  <c r="S592" i="306"/>
  <c r="S591" i="306"/>
  <c r="S590" i="306"/>
  <c r="S589" i="306"/>
  <c r="S588" i="306"/>
  <c r="S587" i="306"/>
  <c r="S586" i="306"/>
  <c r="S576" i="306"/>
  <c r="S575" i="306"/>
  <c r="S574" i="306"/>
  <c r="S573" i="306"/>
  <c r="S572" i="306"/>
  <c r="S571" i="306"/>
  <c r="S570" i="306"/>
  <c r="S569" i="306"/>
  <c r="S568" i="306"/>
  <c r="S567" i="306"/>
  <c r="S566" i="306"/>
  <c r="S565" i="306"/>
  <c r="S564" i="306"/>
  <c r="S563" i="306"/>
  <c r="S562" i="306"/>
  <c r="S561" i="306"/>
  <c r="S560" i="306"/>
  <c r="S559" i="306"/>
  <c r="S558" i="306"/>
  <c r="S557" i="306"/>
  <c r="S556" i="306"/>
  <c r="S555" i="306"/>
  <c r="S554" i="306"/>
  <c r="S553" i="306"/>
  <c r="S552" i="306"/>
  <c r="S551" i="306"/>
  <c r="S550" i="306"/>
  <c r="S549" i="306"/>
  <c r="S548" i="306"/>
  <c r="S547" i="306"/>
  <c r="S546" i="306"/>
  <c r="S545" i="306"/>
  <c r="S544" i="306"/>
  <c r="S543" i="306"/>
  <c r="S542" i="306"/>
  <c r="S541" i="306"/>
  <c r="S531" i="306"/>
  <c r="S530" i="306"/>
  <c r="S529" i="306"/>
  <c r="S528" i="306"/>
  <c r="S527" i="306"/>
  <c r="S526" i="306"/>
  <c r="S525" i="306"/>
  <c r="S524" i="306"/>
  <c r="S523" i="306"/>
  <c r="S522" i="306"/>
  <c r="S521" i="306"/>
  <c r="S520" i="306"/>
  <c r="S519" i="306"/>
  <c r="S518" i="306"/>
  <c r="S517" i="306"/>
  <c r="S516" i="306"/>
  <c r="S515" i="306"/>
  <c r="S514" i="306"/>
  <c r="S513" i="306"/>
  <c r="S512" i="306"/>
  <c r="S511" i="306"/>
  <c r="S510" i="306"/>
  <c r="S509" i="306"/>
  <c r="S508" i="306"/>
  <c r="S507" i="306"/>
  <c r="S506" i="306"/>
  <c r="S505" i="306"/>
  <c r="S504" i="306"/>
  <c r="S503" i="306"/>
  <c r="S502" i="306"/>
  <c r="S501" i="306"/>
  <c r="S500" i="306"/>
  <c r="S499" i="306"/>
  <c r="S498" i="306"/>
  <c r="S497" i="306"/>
  <c r="S496" i="306"/>
  <c r="S495" i="306"/>
  <c r="S494" i="306"/>
  <c r="S493" i="306"/>
  <c r="S492" i="306"/>
  <c r="S491" i="306"/>
  <c r="S490" i="306"/>
  <c r="S489" i="306"/>
  <c r="S488" i="306"/>
  <c r="S487" i="306"/>
  <c r="S486" i="306"/>
  <c r="S485" i="306"/>
  <c r="S484" i="306"/>
  <c r="S483" i="306"/>
  <c r="S482" i="306"/>
  <c r="S481" i="306"/>
  <c r="S480" i="306"/>
  <c r="S479" i="306"/>
  <c r="S478" i="306"/>
  <c r="S1116" i="306"/>
  <c r="S1115" i="306"/>
  <c r="S1114" i="306"/>
  <c r="S1113" i="306"/>
  <c r="S1112" i="306"/>
  <c r="S1111" i="306"/>
  <c r="S1110" i="306"/>
  <c r="S1109" i="306"/>
  <c r="S1108" i="306"/>
  <c r="S1080" i="306"/>
  <c r="S1079" i="306"/>
  <c r="S1078" i="306"/>
  <c r="S1077" i="306"/>
  <c r="S1076" i="306"/>
  <c r="S1075" i="306"/>
  <c r="S1074" i="306"/>
  <c r="S1073" i="306"/>
  <c r="S1072" i="306"/>
  <c r="S1071" i="306"/>
  <c r="S1070" i="306"/>
  <c r="S1069" i="306"/>
  <c r="S1068" i="306"/>
  <c r="S1067" i="306"/>
  <c r="S1066" i="306"/>
  <c r="S1065" i="306"/>
  <c r="S1064" i="306"/>
  <c r="S1063" i="306"/>
  <c r="S1062" i="306"/>
  <c r="S1061" i="306"/>
  <c r="S1060" i="306"/>
  <c r="S1059" i="306"/>
  <c r="S1058" i="306"/>
  <c r="S1057" i="306"/>
  <c r="S1056" i="306"/>
  <c r="S1055" i="306"/>
  <c r="S1054" i="306"/>
  <c r="S1053" i="306"/>
  <c r="S1052" i="306"/>
  <c r="S1051" i="306"/>
  <c r="S1050" i="306"/>
  <c r="S1049" i="306"/>
  <c r="S1048" i="306"/>
  <c r="S1047" i="306"/>
  <c r="S1046" i="306"/>
  <c r="S1045" i="306"/>
  <c r="S1044" i="306"/>
  <c r="S1043" i="306"/>
  <c r="S1042" i="306"/>
  <c r="S1041" i="306"/>
  <c r="S1040" i="306"/>
  <c r="S1039" i="306"/>
  <c r="S1038" i="306"/>
  <c r="S1037" i="306"/>
  <c r="S1036" i="306"/>
  <c r="S1035" i="306"/>
  <c r="S1034" i="306"/>
  <c r="S1033" i="306"/>
  <c r="S1032" i="306"/>
  <c r="S1031" i="306"/>
  <c r="S1030" i="306"/>
  <c r="S1029" i="306"/>
  <c r="S1028" i="306"/>
  <c r="S1027" i="306"/>
  <c r="S1017" i="306"/>
  <c r="S1016" i="306"/>
  <c r="S1015" i="306"/>
  <c r="S1014" i="306"/>
  <c r="S1013" i="306"/>
  <c r="S1012" i="306"/>
  <c r="S1011" i="306"/>
  <c r="S1010" i="306"/>
  <c r="S1009" i="306"/>
  <c r="S1008" i="306"/>
  <c r="S1007" i="306"/>
  <c r="S1006" i="306"/>
  <c r="S1005" i="306"/>
  <c r="S1004" i="306"/>
  <c r="S1003" i="306"/>
  <c r="S1002" i="306"/>
  <c r="S1001" i="306"/>
  <c r="S1000" i="306"/>
  <c r="S963" i="306"/>
  <c r="S962" i="306"/>
  <c r="S961" i="306"/>
  <c r="S960" i="306"/>
  <c r="S959" i="306"/>
  <c r="S958" i="306"/>
  <c r="S957" i="306"/>
  <c r="S956" i="306"/>
  <c r="S955" i="306"/>
  <c r="S900" i="306"/>
  <c r="S899" i="306"/>
  <c r="S898" i="306"/>
  <c r="S897" i="306"/>
  <c r="S896" i="306"/>
  <c r="S895" i="306"/>
  <c r="S894" i="306"/>
  <c r="S893" i="306"/>
  <c r="S892" i="306"/>
  <c r="S891" i="306"/>
  <c r="S890" i="306"/>
  <c r="S889" i="306"/>
  <c r="S888" i="306"/>
  <c r="S887" i="306"/>
  <c r="S886" i="306"/>
  <c r="S885" i="306"/>
  <c r="S884" i="306"/>
  <c r="S883" i="306"/>
  <c r="S882" i="306"/>
  <c r="S881" i="306"/>
  <c r="S880" i="306"/>
  <c r="S879" i="306"/>
  <c r="S878" i="306"/>
  <c r="S877" i="306"/>
  <c r="S876" i="306"/>
  <c r="S875" i="306"/>
  <c r="S874" i="306"/>
  <c r="S873" i="306"/>
  <c r="S872" i="306"/>
  <c r="S871" i="306"/>
  <c r="S870" i="306"/>
  <c r="S869" i="306"/>
  <c r="S868" i="306"/>
  <c r="S867" i="306"/>
  <c r="S866" i="306"/>
  <c r="S865" i="306"/>
  <c r="S864" i="306"/>
  <c r="S863" i="306"/>
  <c r="S862" i="306"/>
  <c r="S861" i="306"/>
  <c r="S860" i="306"/>
  <c r="S859" i="306"/>
  <c r="S858" i="306"/>
  <c r="S857" i="306"/>
  <c r="S856" i="306"/>
  <c r="S855" i="306"/>
  <c r="S854" i="306"/>
  <c r="S853" i="306"/>
  <c r="S852" i="306"/>
  <c r="S851" i="306"/>
  <c r="S850" i="306"/>
  <c r="S849" i="306"/>
  <c r="S848" i="306"/>
  <c r="S847" i="306"/>
  <c r="S846" i="306"/>
  <c r="S845" i="306"/>
  <c r="S844" i="306"/>
  <c r="S843" i="306"/>
  <c r="S842" i="306"/>
  <c r="S841" i="306"/>
  <c r="S840" i="306"/>
  <c r="S839" i="306"/>
  <c r="S838" i="306"/>
  <c r="S837" i="306"/>
  <c r="S836" i="306"/>
  <c r="S835" i="306"/>
  <c r="S834" i="306"/>
  <c r="S833" i="306"/>
  <c r="S832" i="306"/>
  <c r="S831" i="306"/>
  <c r="S830" i="306"/>
  <c r="S829" i="306"/>
  <c r="S828" i="306"/>
  <c r="S827" i="306"/>
  <c r="S826" i="306"/>
  <c r="S825" i="306"/>
  <c r="S824" i="306"/>
  <c r="S823" i="306"/>
  <c r="S822" i="306"/>
  <c r="S821" i="306"/>
  <c r="S820" i="306"/>
  <c r="S819" i="306"/>
  <c r="S818" i="306"/>
  <c r="S817" i="306"/>
  <c r="S816" i="306"/>
  <c r="S815" i="306"/>
  <c r="S814" i="306"/>
  <c r="S813" i="306"/>
  <c r="S812" i="306"/>
  <c r="S811" i="306"/>
  <c r="S810" i="306"/>
  <c r="S809" i="306"/>
  <c r="S808" i="306"/>
  <c r="S807" i="306"/>
  <c r="S806" i="306"/>
  <c r="S805" i="306"/>
  <c r="S804" i="306"/>
  <c r="S803" i="306"/>
  <c r="S802" i="306"/>
  <c r="S801" i="306"/>
  <c r="S800" i="306"/>
  <c r="S799" i="306"/>
  <c r="S798" i="306"/>
  <c r="S797" i="306"/>
  <c r="S796" i="306"/>
  <c r="S795" i="306"/>
  <c r="S794" i="306"/>
  <c r="S793" i="306"/>
  <c r="S792" i="306"/>
  <c r="S791" i="306"/>
  <c r="S790" i="306"/>
  <c r="S789" i="306"/>
  <c r="S788" i="306"/>
  <c r="S787" i="306"/>
  <c r="S786" i="306"/>
  <c r="S785" i="306"/>
  <c r="S784" i="306"/>
  <c r="S783" i="306"/>
  <c r="S782" i="306"/>
  <c r="S781" i="306"/>
  <c r="S780" i="306"/>
  <c r="S779" i="306"/>
  <c r="S778" i="306"/>
  <c r="S777" i="306"/>
  <c r="S776" i="306"/>
  <c r="S775" i="306"/>
  <c r="B1132" i="306"/>
  <c r="B1128" i="306"/>
  <c r="S18" i="306"/>
  <c r="S17" i="306"/>
  <c r="S16" i="306"/>
  <c r="S15" i="306"/>
  <c r="S14" i="306"/>
  <c r="S13" i="306"/>
  <c r="S12" i="306"/>
  <c r="S11" i="306"/>
  <c r="S10" i="306"/>
  <c r="L9" i="306"/>
  <c r="K9" i="306"/>
  <c r="G9" i="306"/>
  <c r="K225" i="306" l="1"/>
  <c r="K198" i="306"/>
  <c r="K234" i="306"/>
  <c r="K243" i="306"/>
  <c r="K252" i="306"/>
  <c r="K180" i="306"/>
  <c r="K207" i="306"/>
  <c r="K216" i="306"/>
  <c r="K189" i="306"/>
  <c r="L225" i="306"/>
  <c r="O225" i="306" s="1"/>
  <c r="L189" i="306"/>
  <c r="O189" i="306" s="1"/>
  <c r="L207" i="306"/>
  <c r="O207" i="306" s="1"/>
  <c r="L198" i="306"/>
  <c r="O198" i="306" s="1"/>
  <c r="L234" i="306"/>
  <c r="O234" i="306" s="1"/>
  <c r="L216" i="306"/>
  <c r="O216" i="306" s="1"/>
  <c r="O180" i="306"/>
  <c r="L252" i="306"/>
  <c r="O252" i="306" s="1"/>
  <c r="L243" i="306"/>
  <c r="O243" i="306" s="1"/>
  <c r="K262" i="306"/>
  <c r="K1108" i="306"/>
  <c r="K1090" i="306"/>
  <c r="K1072" i="306"/>
  <c r="K1063" i="306"/>
  <c r="K1054" i="306"/>
  <c r="K1045" i="306"/>
  <c r="K1036" i="306"/>
  <c r="K1027" i="306"/>
  <c r="K1018" i="306"/>
  <c r="K1009" i="306"/>
  <c r="K991" i="306"/>
  <c r="K982" i="306"/>
  <c r="K973" i="306"/>
  <c r="K964" i="306"/>
  <c r="K955" i="306"/>
  <c r="K946" i="306"/>
  <c r="K937" i="306"/>
  <c r="K928" i="306"/>
  <c r="K919" i="306"/>
  <c r="K910" i="306"/>
  <c r="K901" i="306"/>
  <c r="K892" i="306"/>
  <c r="K883" i="306"/>
  <c r="K874" i="306"/>
  <c r="K865" i="306"/>
  <c r="K856" i="306"/>
  <c r="K847" i="306"/>
  <c r="K838" i="306"/>
  <c r="K829" i="306"/>
  <c r="K820" i="306"/>
  <c r="K811" i="306"/>
  <c r="K802" i="306"/>
  <c r="K793" i="306"/>
  <c r="K784" i="306"/>
  <c r="K775" i="306"/>
  <c r="K757" i="306"/>
  <c r="K748" i="306"/>
  <c r="K721" i="306"/>
  <c r="K712" i="306"/>
  <c r="K703" i="306"/>
  <c r="K1099" i="306"/>
  <c r="K1081" i="306"/>
  <c r="K1000" i="306"/>
  <c r="K766" i="306"/>
  <c r="K739" i="306"/>
  <c r="K730" i="306"/>
  <c r="K694" i="306"/>
  <c r="K685" i="306"/>
  <c r="K676" i="306"/>
  <c r="K667" i="306"/>
  <c r="K658" i="306"/>
  <c r="K649" i="306"/>
  <c r="K640" i="306"/>
  <c r="K631" i="306"/>
  <c r="K622" i="306"/>
  <c r="K613" i="306"/>
  <c r="K604" i="306"/>
  <c r="K595" i="306"/>
  <c r="K586" i="306"/>
  <c r="K577" i="306"/>
  <c r="K568" i="306"/>
  <c r="K559" i="306"/>
  <c r="K550" i="306"/>
  <c r="K541" i="306"/>
  <c r="K532" i="306"/>
  <c r="K523" i="306"/>
  <c r="K514" i="306"/>
  <c r="K505" i="306"/>
  <c r="K496" i="306"/>
  <c r="K487" i="306"/>
  <c r="K478" i="306"/>
  <c r="K469" i="306"/>
  <c r="K460" i="306"/>
  <c r="K451" i="306"/>
  <c r="K442" i="306"/>
  <c r="K433" i="306"/>
  <c r="K424" i="306"/>
  <c r="K415" i="306"/>
  <c r="K406" i="306"/>
  <c r="K397" i="306"/>
  <c r="K388" i="306"/>
  <c r="K379" i="306"/>
  <c r="K370" i="306"/>
  <c r="K361" i="306"/>
  <c r="K352" i="306"/>
  <c r="K343" i="306"/>
  <c r="K334" i="306"/>
  <c r="K325" i="306"/>
  <c r="K316" i="306"/>
  <c r="K307" i="306"/>
  <c r="K298" i="306"/>
  <c r="K289" i="306"/>
  <c r="K280" i="306"/>
  <c r="K271" i="306"/>
  <c r="K163" i="306"/>
  <c r="K145" i="306"/>
  <c r="K127" i="306"/>
  <c r="K100" i="306"/>
  <c r="K64" i="306"/>
  <c r="K46" i="306"/>
  <c r="K28" i="306"/>
  <c r="K172" i="306"/>
  <c r="K154" i="306"/>
  <c r="K136" i="306"/>
  <c r="K118" i="306"/>
  <c r="K109" i="306"/>
  <c r="K91" i="306"/>
  <c r="K82" i="306"/>
  <c r="K73" i="306"/>
  <c r="K55" i="306"/>
  <c r="K37" i="306"/>
  <c r="K19" i="306"/>
  <c r="K10" i="306"/>
  <c r="L973" i="306"/>
  <c r="L262" i="306"/>
  <c r="O262" i="306" s="1"/>
  <c r="O973" i="306"/>
  <c r="L712" i="306"/>
  <c r="L964" i="306"/>
  <c r="L532" i="306"/>
  <c r="L577" i="306"/>
  <c r="L136" i="306"/>
  <c r="L127" i="306"/>
  <c r="O703" i="306"/>
  <c r="L991" i="306"/>
  <c r="L982" i="306"/>
  <c r="L1090" i="306"/>
  <c r="O1090" i="306" s="1"/>
  <c r="L1081" i="306"/>
  <c r="O1081" i="306" s="1"/>
  <c r="L1099" i="306"/>
  <c r="O1099" i="306" s="1"/>
  <c r="L694" i="306"/>
  <c r="L919" i="306"/>
  <c r="L910" i="306"/>
  <c r="L406" i="306"/>
  <c r="L721" i="306"/>
  <c r="O1216" i="306"/>
  <c r="L118" i="306"/>
  <c r="K1180" i="306"/>
  <c r="L82" i="306"/>
  <c r="O1180" i="306"/>
  <c r="L19" i="306"/>
  <c r="O1153" i="306"/>
  <c r="O1243" i="306"/>
  <c r="O1297" i="306"/>
  <c r="O1324" i="306"/>
  <c r="O1162" i="306"/>
  <c r="O1198" i="306"/>
  <c r="O1252" i="306"/>
  <c r="O1270" i="306"/>
  <c r="O1306" i="306"/>
  <c r="O1333" i="306"/>
  <c r="O1171" i="306"/>
  <c r="O1207" i="306"/>
  <c r="O1315" i="306"/>
  <c r="O1342" i="306"/>
  <c r="O1189" i="306"/>
  <c r="O1234" i="306"/>
  <c r="O1288" i="306"/>
  <c r="O1351" i="306"/>
  <c r="K1351" i="306"/>
  <c r="K1315" i="306"/>
  <c r="K1297" i="306"/>
  <c r="K1252" i="306"/>
  <c r="K1162" i="306"/>
  <c r="K1333" i="306"/>
  <c r="K1279" i="306"/>
  <c r="K1261" i="306"/>
  <c r="K1306" i="306"/>
  <c r="K1234" i="306"/>
  <c r="K1198" i="306"/>
  <c r="K1342" i="306"/>
  <c r="K1324" i="306"/>
  <c r="K1288" i="306"/>
  <c r="K1270" i="306"/>
  <c r="K1243" i="306"/>
  <c r="K1207" i="306"/>
  <c r="K1189" i="306"/>
  <c r="K1153" i="306"/>
  <c r="K1225" i="306"/>
  <c r="K1171" i="306"/>
  <c r="K1144" i="306"/>
  <c r="L1279" i="306"/>
  <c r="O1279" i="306" s="1"/>
  <c r="O1261" i="306"/>
  <c r="O1225" i="306"/>
  <c r="L1144" i="306"/>
  <c r="O1144" i="306" s="1"/>
  <c r="L901" i="306"/>
  <c r="L928" i="306"/>
  <c r="L946" i="306"/>
  <c r="L937" i="306"/>
  <c r="L1018" i="306"/>
  <c r="L442" i="306"/>
  <c r="L145" i="306"/>
  <c r="L343" i="306"/>
  <c r="L37" i="306"/>
  <c r="L73" i="306"/>
  <c r="L163" i="306"/>
  <c r="L172" i="306"/>
  <c r="L370" i="306"/>
  <c r="L379" i="306"/>
  <c r="L424" i="306"/>
  <c r="L28" i="306"/>
  <c r="L307" i="306"/>
  <c r="L361" i="306"/>
  <c r="L415" i="306"/>
  <c r="L100" i="306"/>
  <c r="L109" i="306"/>
  <c r="L433" i="306"/>
  <c r="K286" i="306"/>
  <c r="L451" i="306"/>
  <c r="L388" i="306"/>
  <c r="L352" i="306"/>
  <c r="L316" i="306"/>
  <c r="L271" i="306"/>
  <c r="L154" i="306"/>
  <c r="L91" i="306"/>
  <c r="L46" i="306"/>
  <c r="L55" i="306"/>
  <c r="L64" i="306"/>
  <c r="L280" i="306"/>
  <c r="L289" i="306"/>
  <c r="L298" i="306"/>
  <c r="L325" i="306"/>
  <c r="L334" i="306"/>
  <c r="L397" i="306"/>
  <c r="L460" i="306"/>
  <c r="L469" i="306"/>
  <c r="L766" i="306"/>
  <c r="O766" i="306" s="1"/>
  <c r="L739" i="306"/>
  <c r="L730" i="306"/>
  <c r="O730" i="306" s="1"/>
  <c r="L667" i="306"/>
  <c r="L631" i="306"/>
  <c r="L595" i="306"/>
  <c r="L550" i="306"/>
  <c r="L514" i="306"/>
  <c r="L478" i="306"/>
  <c r="L757" i="306"/>
  <c r="L748" i="306"/>
  <c r="O748" i="306" s="1"/>
  <c r="L676" i="306"/>
  <c r="L613" i="306"/>
  <c r="L604" i="306"/>
  <c r="L541" i="306"/>
  <c r="L523" i="306"/>
  <c r="L838" i="306"/>
  <c r="L784" i="306"/>
  <c r="L775" i="306"/>
  <c r="O775" i="306" s="1"/>
  <c r="L685" i="306"/>
  <c r="L622" i="306"/>
  <c r="L487" i="306"/>
  <c r="L640" i="306"/>
  <c r="L847" i="306"/>
  <c r="L856" i="306"/>
  <c r="L1036" i="306"/>
  <c r="L496" i="306"/>
  <c r="L505" i="306"/>
  <c r="L649" i="306"/>
  <c r="L658" i="306"/>
  <c r="L559" i="306"/>
  <c r="L568" i="306"/>
  <c r="L586" i="306"/>
  <c r="L1072" i="306"/>
  <c r="L1009" i="306"/>
  <c r="O1009" i="306" s="1"/>
  <c r="L865" i="306"/>
  <c r="L829" i="306"/>
  <c r="L793" i="306"/>
  <c r="L1054" i="306"/>
  <c r="L1045" i="306"/>
  <c r="L883" i="306"/>
  <c r="L874" i="306"/>
  <c r="L811" i="306"/>
  <c r="L802" i="306"/>
  <c r="L1063" i="306"/>
  <c r="L892" i="306"/>
  <c r="L820" i="306"/>
  <c r="L1108" i="306"/>
  <c r="O1108" i="306" s="1"/>
  <c r="L1027" i="306"/>
  <c r="L955" i="306"/>
  <c r="L1000" i="306"/>
  <c r="O1000" i="306" s="1"/>
  <c r="B1124" i="306"/>
  <c r="L10" i="306"/>
  <c r="B1122" i="306"/>
  <c r="O955" i="306" l="1"/>
  <c r="O1072" i="306"/>
  <c r="O487" i="306"/>
  <c r="O757" i="306"/>
  <c r="O289" i="306"/>
  <c r="O415" i="306"/>
  <c r="O145" i="306"/>
  <c r="O10" i="306"/>
  <c r="O883" i="306"/>
  <c r="O586" i="306"/>
  <c r="O649" i="306"/>
  <c r="O856" i="306"/>
  <c r="O622" i="306"/>
  <c r="O838" i="306"/>
  <c r="O613" i="306"/>
  <c r="O478" i="306"/>
  <c r="O631" i="306"/>
  <c r="O334" i="306"/>
  <c r="O280" i="306"/>
  <c r="O91" i="306"/>
  <c r="O352" i="306"/>
  <c r="O433" i="306"/>
  <c r="O361" i="306"/>
  <c r="O379" i="306"/>
  <c r="O73" i="306"/>
  <c r="O442" i="306"/>
  <c r="O928" i="306"/>
  <c r="O82" i="306"/>
  <c r="O721" i="306"/>
  <c r="O694" i="306"/>
  <c r="O982" i="306"/>
  <c r="O136" i="306"/>
  <c r="O712" i="306"/>
  <c r="O874" i="306"/>
  <c r="O658" i="306"/>
  <c r="O604" i="306"/>
  <c r="O739" i="306"/>
  <c r="O46" i="306"/>
  <c r="O163" i="306"/>
  <c r="O919" i="306"/>
  <c r="O127" i="306"/>
  <c r="O1027" i="306"/>
  <c r="O865" i="306"/>
  <c r="O505" i="306"/>
  <c r="O685" i="306"/>
  <c r="O523" i="306"/>
  <c r="O676" i="306"/>
  <c r="O514" i="306"/>
  <c r="O667" i="306"/>
  <c r="O469" i="306"/>
  <c r="O325" i="306"/>
  <c r="O64" i="306"/>
  <c r="O154" i="306"/>
  <c r="O388" i="306"/>
  <c r="O109" i="306"/>
  <c r="O307" i="306"/>
  <c r="O370" i="306"/>
  <c r="O37" i="306"/>
  <c r="O1018" i="306"/>
  <c r="O901" i="306"/>
  <c r="O406" i="306"/>
  <c r="O991" i="306"/>
  <c r="O577" i="306"/>
  <c r="O892" i="306"/>
  <c r="O793" i="306"/>
  <c r="O1036" i="306"/>
  <c r="O784" i="306"/>
  <c r="O595" i="306"/>
  <c r="O397" i="306"/>
  <c r="O316" i="306"/>
  <c r="O424" i="306"/>
  <c r="O946" i="306"/>
  <c r="O964" i="306"/>
  <c r="O1063" i="306"/>
  <c r="O829" i="306"/>
  <c r="O802" i="306"/>
  <c r="O1045" i="306"/>
  <c r="O568" i="306"/>
  <c r="O847" i="306"/>
  <c r="O820" i="306"/>
  <c r="O811" i="306"/>
  <c r="O1054" i="306"/>
  <c r="O559" i="306"/>
  <c r="O496" i="306"/>
  <c r="O640" i="306"/>
  <c r="O541" i="306"/>
  <c r="O550" i="306"/>
  <c r="O460" i="306"/>
  <c r="O298" i="306"/>
  <c r="O55" i="306"/>
  <c r="O271" i="306"/>
  <c r="O451" i="306"/>
  <c r="O100" i="306"/>
  <c r="O28" i="306"/>
  <c r="O172" i="306"/>
  <c r="O343" i="306"/>
  <c r="O937" i="306"/>
  <c r="O19" i="306"/>
  <c r="O118" i="306"/>
  <c r="O910" i="306"/>
  <c r="O532" i="306"/>
  <c r="G1297" i="306"/>
  <c r="G1288" i="306"/>
  <c r="G1270" i="306"/>
  <c r="O1117" i="306" l="1"/>
  <c r="P1124" i="306" s="1"/>
  <c r="Q1124" i="306" s="1"/>
  <c r="C54" i="304"/>
  <c r="A2" i="304" l="1"/>
  <c r="B5" i="304"/>
  <c r="D5" i="304" s="1"/>
  <c r="E5" i="304" s="1"/>
  <c r="H5" i="304"/>
  <c r="F13" i="304"/>
  <c r="F33" i="304"/>
  <c r="G33" i="304"/>
  <c r="G34" i="304" s="1"/>
  <c r="G40" i="304" s="1"/>
  <c r="G47" i="304" s="1"/>
  <c r="C37" i="304"/>
  <c r="H38" i="304"/>
  <c r="C43" i="304"/>
  <c r="C44" i="304"/>
  <c r="C56" i="304"/>
  <c r="H32" i="304" l="1"/>
  <c r="G12" i="1" l="1"/>
  <c r="C21" i="1" l="1"/>
  <c r="H9" i="323" s="1"/>
  <c r="H1081" i="323" l="1"/>
  <c r="M1081" i="323" s="1"/>
  <c r="N1081" i="323" s="1"/>
  <c r="H595" i="323"/>
  <c r="M595" i="323" s="1"/>
  <c r="N595" i="323" s="1"/>
  <c r="H325" i="323"/>
  <c r="M325" i="323" s="1"/>
  <c r="N325" i="323" s="1"/>
  <c r="H406" i="323"/>
  <c r="M406" i="323" s="1"/>
  <c r="N406" i="323" s="1"/>
  <c r="H460" i="323"/>
  <c r="M460" i="323" s="1"/>
  <c r="N460" i="323" s="1"/>
  <c r="H55" i="323"/>
  <c r="M55" i="323" s="1"/>
  <c r="N55" i="323" s="1"/>
  <c r="H244" i="323"/>
  <c r="M244" i="323" s="1"/>
  <c r="N244" i="323" s="1"/>
  <c r="H1180" i="323"/>
  <c r="M1180" i="323" s="1"/>
  <c r="N1180" i="323" s="1"/>
  <c r="H343" i="323"/>
  <c r="M343" i="323" s="1"/>
  <c r="N343" i="323" s="1"/>
  <c r="H154" i="323"/>
  <c r="M154" i="323" s="1"/>
  <c r="N154" i="323" s="1"/>
  <c r="F1009" i="323"/>
  <c r="H523" i="323"/>
  <c r="M523" i="323" s="1"/>
  <c r="N523" i="323" s="1"/>
  <c r="H1198" i="323"/>
  <c r="M1198" i="323" s="1"/>
  <c r="N1198" i="323" s="1"/>
  <c r="H1099" i="323"/>
  <c r="M1099" i="323" s="1"/>
  <c r="N1099" i="323" s="1"/>
  <c r="H1072" i="323"/>
  <c r="M1072" i="323" s="1"/>
  <c r="N1072" i="323" s="1"/>
  <c r="H559" i="323"/>
  <c r="M559" i="323" s="1"/>
  <c r="N559" i="323" s="1"/>
  <c r="H289" i="323"/>
  <c r="M289" i="323" s="1"/>
  <c r="N289" i="323" s="1"/>
  <c r="H379" i="323"/>
  <c r="M379" i="323" s="1"/>
  <c r="N379" i="323" s="1"/>
  <c r="H532" i="323"/>
  <c r="M532" i="323" s="1"/>
  <c r="N532" i="323" s="1"/>
  <c r="H127" i="323"/>
  <c r="M127" i="323" s="1"/>
  <c r="N127" i="323" s="1"/>
  <c r="H145" i="323"/>
  <c r="M145" i="323" s="1"/>
  <c r="N145" i="323" s="1"/>
  <c r="H199" i="323"/>
  <c r="M199" i="323" s="1"/>
  <c r="N199" i="323" s="1"/>
  <c r="H307" i="323"/>
  <c r="M307" i="323" s="1"/>
  <c r="N307" i="323" s="1"/>
  <c r="H811" i="323"/>
  <c r="M811" i="323" s="1"/>
  <c r="N811" i="323" s="1"/>
  <c r="H82" i="323"/>
  <c r="M82" i="323" s="1"/>
  <c r="N82" i="323" s="1"/>
  <c r="H856" i="323"/>
  <c r="M856" i="323" s="1"/>
  <c r="N856" i="323" s="1"/>
  <c r="H955" i="323"/>
  <c r="M955" i="323" s="1"/>
  <c r="N955" i="323" s="1"/>
  <c r="H577" i="323"/>
  <c r="M577" i="323" s="1"/>
  <c r="N577" i="323" s="1"/>
  <c r="H1117" i="323"/>
  <c r="M1117" i="323" s="1"/>
  <c r="N1117" i="323" s="1"/>
  <c r="H1090" i="323"/>
  <c r="M1090" i="323" s="1"/>
  <c r="N1090" i="323" s="1"/>
  <c r="H1063" i="323"/>
  <c r="M1063" i="323" s="1"/>
  <c r="N1063" i="323" s="1"/>
  <c r="H1144" i="323"/>
  <c r="M1144" i="323" s="1"/>
  <c r="N1144" i="323" s="1"/>
  <c r="H253" i="323"/>
  <c r="M253" i="323" s="1"/>
  <c r="N253" i="323" s="1"/>
  <c r="H352" i="323"/>
  <c r="M352" i="323" s="1"/>
  <c r="N352" i="323" s="1"/>
  <c r="H568" i="323"/>
  <c r="M568" i="323" s="1"/>
  <c r="N568" i="323" s="1"/>
  <c r="H163" i="323"/>
  <c r="M163" i="323" s="1"/>
  <c r="N163" i="323" s="1"/>
  <c r="F919" i="323"/>
  <c r="H172" i="323"/>
  <c r="M172" i="323" s="1"/>
  <c r="N172" i="323" s="1"/>
  <c r="H1171" i="323"/>
  <c r="M1171" i="323" s="1"/>
  <c r="N1171" i="323" s="1"/>
  <c r="H451" i="323"/>
  <c r="M451" i="323" s="1"/>
  <c r="N451" i="323" s="1"/>
  <c r="H1207" i="323"/>
  <c r="M1207" i="323" s="1"/>
  <c r="N1207" i="323" s="1"/>
  <c r="H397" i="323"/>
  <c r="M397" i="323" s="1"/>
  <c r="N397" i="323" s="1"/>
  <c r="H550" i="323"/>
  <c r="M550" i="323" s="1"/>
  <c r="N550" i="323" s="1"/>
  <c r="H901" i="323"/>
  <c r="M901" i="323" s="1"/>
  <c r="N901" i="323" s="1"/>
  <c r="H973" i="323"/>
  <c r="M973" i="323" s="1"/>
  <c r="N973" i="323" s="1"/>
  <c r="H982" i="323"/>
  <c r="M982" i="323" s="1"/>
  <c r="N982" i="323" s="1"/>
  <c r="H217" i="323"/>
  <c r="M217" i="323" s="1"/>
  <c r="N217" i="323" s="1"/>
  <c r="H316" i="323"/>
  <c r="M316" i="323" s="1"/>
  <c r="N316" i="323" s="1"/>
  <c r="H19" i="323"/>
  <c r="M19" i="323" s="1"/>
  <c r="N19" i="323" s="1"/>
  <c r="B1030" i="323"/>
  <c r="H235" i="323"/>
  <c r="M235" i="323" s="1"/>
  <c r="N235" i="323" s="1"/>
  <c r="H892" i="323"/>
  <c r="M892" i="323" s="1"/>
  <c r="N892" i="323" s="1"/>
  <c r="H271" i="323"/>
  <c r="M271" i="323" s="1"/>
  <c r="N271" i="323" s="1"/>
  <c r="H37" i="323"/>
  <c r="M37" i="323" s="1"/>
  <c r="N37" i="323" s="1"/>
  <c r="H100" i="323"/>
  <c r="M100" i="323" s="1"/>
  <c r="N100" i="323" s="1"/>
  <c r="H118" i="323"/>
  <c r="M118" i="323" s="1"/>
  <c r="N118" i="323" s="1"/>
  <c r="F658" i="323"/>
  <c r="H703" i="323"/>
  <c r="M703" i="323" s="1"/>
  <c r="N703" i="323" s="1"/>
  <c r="H937" i="323"/>
  <c r="M937" i="323" s="1"/>
  <c r="N937" i="323" s="1"/>
  <c r="H946" i="323"/>
  <c r="M946" i="323" s="1"/>
  <c r="N946" i="323" s="1"/>
  <c r="H196" i="323"/>
  <c r="M196" i="323" s="1"/>
  <c r="N196" i="323" s="1"/>
  <c r="H280" i="323"/>
  <c r="M280" i="323" s="1"/>
  <c r="N280" i="323" s="1"/>
  <c r="H91" i="323"/>
  <c r="M91" i="323" s="1"/>
  <c r="N91" i="323" s="1"/>
  <c r="H181" i="323"/>
  <c r="M181" i="323" s="1"/>
  <c r="N181" i="323" s="1"/>
  <c r="H109" i="323"/>
  <c r="M109" i="323" s="1"/>
  <c r="N109" i="323" s="1"/>
  <c r="H829" i="323"/>
  <c r="M829" i="323" s="1"/>
  <c r="N829" i="323" s="1"/>
  <c r="H820" i="323"/>
  <c r="M820" i="323" s="1"/>
  <c r="N820" i="323" s="1"/>
  <c r="H1054" i="323"/>
  <c r="M1054" i="323" s="1"/>
  <c r="N1054" i="323" s="1"/>
  <c r="H388" i="323"/>
  <c r="M388" i="323" s="1"/>
  <c r="N388" i="323" s="1"/>
  <c r="H802" i="323"/>
  <c r="M802" i="323" s="1"/>
  <c r="N802" i="323" s="1"/>
  <c r="H298" i="323"/>
  <c r="M298" i="323" s="1"/>
  <c r="N298" i="323" s="1"/>
  <c r="H370" i="323"/>
  <c r="M370" i="323" s="1"/>
  <c r="N370" i="323" s="1"/>
  <c r="H622" i="323"/>
  <c r="M622" i="323" s="1"/>
  <c r="N622" i="323" s="1"/>
  <c r="H415" i="323"/>
  <c r="M415" i="323" s="1"/>
  <c r="N415" i="323" s="1"/>
  <c r="F685" i="323"/>
  <c r="H424" i="323"/>
  <c r="M424" i="323" s="1"/>
  <c r="N424" i="323" s="1"/>
  <c r="H1108" i="323"/>
  <c r="M1108" i="323" s="1"/>
  <c r="N1108" i="323" s="1"/>
  <c r="H883" i="323"/>
  <c r="M883" i="323" s="1"/>
  <c r="N883" i="323" s="1"/>
  <c r="H865" i="323"/>
  <c r="M865" i="323" s="1"/>
  <c r="N865" i="323" s="1"/>
  <c r="H208" i="323"/>
  <c r="M208" i="323" s="1"/>
  <c r="N208" i="323" s="1"/>
  <c r="H64" i="323"/>
  <c r="M64" i="323" s="1"/>
  <c r="N64" i="323" s="1"/>
  <c r="H496" i="323"/>
  <c r="M496" i="323" s="1"/>
  <c r="N496" i="323" s="1"/>
  <c r="F910" i="323"/>
  <c r="H1189" i="323"/>
  <c r="M1189" i="323" s="1"/>
  <c r="N1189" i="323" s="1"/>
  <c r="H847" i="323"/>
  <c r="M847" i="323" s="1"/>
  <c r="N847" i="323" s="1"/>
  <c r="H73" i="323"/>
  <c r="M73" i="323" s="1"/>
  <c r="N73" i="323" s="1"/>
  <c r="H784" i="323"/>
  <c r="M784" i="323" s="1"/>
  <c r="N784" i="323" s="1"/>
  <c r="H190" i="323"/>
  <c r="M190" i="323" s="1"/>
  <c r="N190" i="323" s="1"/>
  <c r="F991" i="323"/>
  <c r="H793" i="323"/>
  <c r="M793" i="323" s="1"/>
  <c r="N793" i="323" s="1"/>
  <c r="H136" i="323"/>
  <c r="M136" i="323" s="1"/>
  <c r="N136" i="323" s="1"/>
  <c r="H631" i="323"/>
  <c r="M631" i="323" s="1"/>
  <c r="N631" i="323" s="1"/>
  <c r="H1126" i="323"/>
  <c r="I1126" i="323" s="1"/>
  <c r="H361" i="323"/>
  <c r="M361" i="323" s="1"/>
  <c r="N361" i="323" s="1"/>
  <c r="H586" i="323"/>
  <c r="M586" i="323" s="1"/>
  <c r="N586" i="323" s="1"/>
  <c r="H694" i="323"/>
  <c r="M694" i="323" s="1"/>
  <c r="N694" i="323" s="1"/>
  <c r="H838" i="323"/>
  <c r="M838" i="323" s="1"/>
  <c r="N838" i="323" s="1"/>
  <c r="H1261" i="323"/>
  <c r="M1261" i="323" s="1"/>
  <c r="N1261" i="323" s="1"/>
  <c r="F1018" i="323"/>
  <c r="H748" i="323"/>
  <c r="M748" i="323" s="1"/>
  <c r="N748" i="323" s="1"/>
  <c r="H28" i="323"/>
  <c r="M28" i="323" s="1"/>
  <c r="N28" i="323" s="1"/>
  <c r="H226" i="323"/>
  <c r="M226" i="323" s="1"/>
  <c r="N226" i="323" s="1"/>
  <c r="H775" i="323"/>
  <c r="M775" i="323" s="1"/>
  <c r="N775" i="323" s="1"/>
  <c r="H46" i="323"/>
  <c r="M46" i="323" s="1"/>
  <c r="N46" i="323" s="1"/>
  <c r="H262" i="323"/>
  <c r="M262" i="323" s="1"/>
  <c r="N262" i="323" s="1"/>
  <c r="H766" i="323"/>
  <c r="M766" i="323" s="1"/>
  <c r="N766" i="323" s="1"/>
  <c r="H442" i="323"/>
  <c r="M442" i="323" s="1"/>
  <c r="N442" i="323" s="1"/>
  <c r="H1252" i="323"/>
  <c r="M1252" i="323" s="1"/>
  <c r="N1252" i="323" s="1"/>
  <c r="F1000" i="323"/>
  <c r="H712" i="323"/>
  <c r="M712" i="323" s="1"/>
  <c r="N712" i="323" s="1"/>
  <c r="H874" i="323"/>
  <c r="M874" i="323" s="1"/>
  <c r="N874" i="323" s="1"/>
  <c r="H469" i="323"/>
  <c r="M469" i="323" s="1"/>
  <c r="N469" i="323" s="1"/>
  <c r="H667" i="323"/>
  <c r="M667" i="323" s="1"/>
  <c r="N667" i="323" s="1"/>
  <c r="H739" i="323"/>
  <c r="M739" i="323" s="1"/>
  <c r="N739" i="323" s="1"/>
  <c r="H730" i="323"/>
  <c r="M730" i="323" s="1"/>
  <c r="N730" i="323" s="1"/>
  <c r="H487" i="323"/>
  <c r="M487" i="323" s="1"/>
  <c r="N487" i="323" s="1"/>
  <c r="H1243" i="323"/>
  <c r="M1243" i="323" s="1"/>
  <c r="N1243" i="323" s="1"/>
  <c r="H964" i="323"/>
  <c r="M964" i="323" s="1"/>
  <c r="N964" i="323" s="1"/>
  <c r="F676" i="323"/>
  <c r="H1153" i="323"/>
  <c r="M1153" i="323" s="1"/>
  <c r="N1153" i="323" s="1"/>
  <c r="H334" i="323"/>
  <c r="M334" i="323" s="1"/>
  <c r="N334" i="323" s="1"/>
  <c r="H10" i="323"/>
  <c r="M10" i="323" s="1"/>
  <c r="N10" i="323" s="1"/>
  <c r="H514" i="323"/>
  <c r="M514" i="323" s="1"/>
  <c r="N514" i="323" s="1"/>
  <c r="H433" i="323"/>
  <c r="M433" i="323" s="1"/>
  <c r="N433" i="323" s="1"/>
  <c r="H1234" i="323"/>
  <c r="M1234" i="323" s="1"/>
  <c r="N1234" i="323" s="1"/>
  <c r="H928" i="323"/>
  <c r="M928" i="323" s="1"/>
  <c r="N928" i="323" s="1"/>
  <c r="H1216" i="323"/>
  <c r="M1216" i="323" s="1"/>
  <c r="N1216" i="323" s="1"/>
  <c r="H541" i="323"/>
  <c r="M541" i="323" s="1"/>
  <c r="N541" i="323" s="1"/>
  <c r="H721" i="323"/>
  <c r="M721" i="323" s="1"/>
  <c r="N721" i="323" s="1"/>
  <c r="H478" i="323"/>
  <c r="M478" i="323" s="1"/>
  <c r="N478" i="323" s="1"/>
  <c r="H1225" i="323"/>
  <c r="M1225" i="323" s="1"/>
  <c r="N1225" i="323" s="1"/>
  <c r="H1162" i="323"/>
  <c r="M1162" i="323" s="1"/>
  <c r="N1162" i="323" s="1"/>
  <c r="H649" i="323"/>
  <c r="M649" i="323" s="1"/>
  <c r="N649" i="323" s="1"/>
  <c r="H604" i="323"/>
  <c r="M604" i="323" s="1"/>
  <c r="N604" i="323" s="1"/>
  <c r="H757" i="323"/>
  <c r="M757" i="323" s="1"/>
  <c r="N757" i="323" s="1"/>
  <c r="F640" i="323"/>
  <c r="F613" i="323"/>
  <c r="H1135" i="323"/>
  <c r="M1135" i="323" s="1"/>
  <c r="N1135" i="323" s="1"/>
  <c r="H505" i="323"/>
  <c r="M505" i="323" s="1"/>
  <c r="N505" i="323" s="1"/>
  <c r="H9" i="306"/>
  <c r="F28" i="304"/>
  <c r="H252" i="306" l="1"/>
  <c r="M252" i="306" s="1"/>
  <c r="N252" i="306" s="1"/>
  <c r="H225" i="306"/>
  <c r="M225" i="306" s="1"/>
  <c r="N225" i="306" s="1"/>
  <c r="H198" i="306"/>
  <c r="M198" i="306" s="1"/>
  <c r="N198" i="306" s="1"/>
  <c r="H207" i="306"/>
  <c r="M207" i="306" s="1"/>
  <c r="N207" i="306" s="1"/>
  <c r="H243" i="306"/>
  <c r="M243" i="306" s="1"/>
  <c r="N243" i="306" s="1"/>
  <c r="H189" i="306"/>
  <c r="M189" i="306" s="1"/>
  <c r="N189" i="306" s="1"/>
  <c r="H234" i="306"/>
  <c r="M234" i="306" s="1"/>
  <c r="N234" i="306" s="1"/>
  <c r="H180" i="306"/>
  <c r="M180" i="306" s="1"/>
  <c r="N180" i="306" s="1"/>
  <c r="H216" i="306"/>
  <c r="M216" i="306" s="1"/>
  <c r="N216" i="306" s="1"/>
  <c r="G676" i="323"/>
  <c r="H676" i="323"/>
  <c r="M676" i="323" s="1"/>
  <c r="N676" i="323" s="1"/>
  <c r="G640" i="323"/>
  <c r="H640" i="323"/>
  <c r="M640" i="323" s="1"/>
  <c r="N640" i="323" s="1"/>
  <c r="H613" i="323"/>
  <c r="M613" i="323" s="1"/>
  <c r="N613" i="323" s="1"/>
  <c r="N1027" i="323" s="1"/>
  <c r="G613" i="323"/>
  <c r="J1126" i="323"/>
  <c r="K1126" i="323"/>
  <c r="M1126" i="323" s="1"/>
  <c r="N1126" i="323" s="1"/>
  <c r="N1270" i="323" s="1"/>
  <c r="G1000" i="323"/>
  <c r="H1000" i="323"/>
  <c r="M1000" i="323" s="1"/>
  <c r="N1000" i="323" s="1"/>
  <c r="G919" i="323"/>
  <c r="H919" i="323"/>
  <c r="M919" i="323" s="1"/>
  <c r="N919" i="323" s="1"/>
  <c r="H910" i="323"/>
  <c r="M910" i="323" s="1"/>
  <c r="N910" i="323" s="1"/>
  <c r="G910" i="323"/>
  <c r="G658" i="323"/>
  <c r="H658" i="323"/>
  <c r="M658" i="323" s="1"/>
  <c r="N658" i="323" s="1"/>
  <c r="G1018" i="323"/>
  <c r="H1018" i="323"/>
  <c r="M1018" i="323" s="1"/>
  <c r="N1018" i="323" s="1"/>
  <c r="H685" i="323"/>
  <c r="M685" i="323" s="1"/>
  <c r="N685" i="323" s="1"/>
  <c r="G685" i="323"/>
  <c r="H991" i="323"/>
  <c r="M991" i="323" s="1"/>
  <c r="N991" i="323" s="1"/>
  <c r="G991" i="323"/>
  <c r="H1009" i="323"/>
  <c r="M1009" i="323" s="1"/>
  <c r="N1009" i="323" s="1"/>
  <c r="G1009" i="323"/>
  <c r="H262" i="306"/>
  <c r="M262" i="306" s="1"/>
  <c r="N262" i="306" s="1"/>
  <c r="H739" i="306"/>
  <c r="M739" i="306" s="1"/>
  <c r="N739" i="306" s="1"/>
  <c r="H694" i="306"/>
  <c r="M694" i="306" s="1"/>
  <c r="N694" i="306" s="1"/>
  <c r="H685" i="306"/>
  <c r="M685" i="306" s="1"/>
  <c r="N685" i="306" s="1"/>
  <c r="H676" i="306"/>
  <c r="M676" i="306" s="1"/>
  <c r="N676" i="306" s="1"/>
  <c r="H667" i="306"/>
  <c r="M667" i="306" s="1"/>
  <c r="N667" i="306" s="1"/>
  <c r="H658" i="306"/>
  <c r="M658" i="306" s="1"/>
  <c r="N658" i="306" s="1"/>
  <c r="H649" i="306"/>
  <c r="M649" i="306" s="1"/>
  <c r="N649" i="306" s="1"/>
  <c r="H640" i="306"/>
  <c r="M640" i="306" s="1"/>
  <c r="N640" i="306" s="1"/>
  <c r="H631" i="306"/>
  <c r="M631" i="306" s="1"/>
  <c r="N631" i="306" s="1"/>
  <c r="H622" i="306"/>
  <c r="M622" i="306" s="1"/>
  <c r="N622" i="306" s="1"/>
  <c r="H613" i="306"/>
  <c r="M613" i="306" s="1"/>
  <c r="N613" i="306" s="1"/>
  <c r="H604" i="306"/>
  <c r="M604" i="306" s="1"/>
  <c r="N604" i="306" s="1"/>
  <c r="H595" i="306"/>
  <c r="M595" i="306" s="1"/>
  <c r="N595" i="306" s="1"/>
  <c r="H586" i="306"/>
  <c r="M586" i="306" s="1"/>
  <c r="N586" i="306" s="1"/>
  <c r="H577" i="306"/>
  <c r="M577" i="306" s="1"/>
  <c r="N577" i="306" s="1"/>
  <c r="H568" i="306"/>
  <c r="M568" i="306" s="1"/>
  <c r="N568" i="306" s="1"/>
  <c r="H559" i="306"/>
  <c r="M559" i="306" s="1"/>
  <c r="N559" i="306" s="1"/>
  <c r="H550" i="306"/>
  <c r="M550" i="306" s="1"/>
  <c r="N550" i="306" s="1"/>
  <c r="H541" i="306"/>
  <c r="M541" i="306" s="1"/>
  <c r="N541" i="306" s="1"/>
  <c r="H532" i="306"/>
  <c r="M532" i="306" s="1"/>
  <c r="N532" i="306" s="1"/>
  <c r="H523" i="306"/>
  <c r="M523" i="306" s="1"/>
  <c r="N523" i="306" s="1"/>
  <c r="H514" i="306"/>
  <c r="M514" i="306" s="1"/>
  <c r="N514" i="306" s="1"/>
  <c r="H505" i="306"/>
  <c r="M505" i="306" s="1"/>
  <c r="N505" i="306" s="1"/>
  <c r="H496" i="306"/>
  <c r="M496" i="306" s="1"/>
  <c r="N496" i="306" s="1"/>
  <c r="H1072" i="306"/>
  <c r="M1072" i="306" s="1"/>
  <c r="N1072" i="306" s="1"/>
  <c r="H1063" i="306"/>
  <c r="M1063" i="306" s="1"/>
  <c r="N1063" i="306" s="1"/>
  <c r="H1054" i="306"/>
  <c r="M1054" i="306" s="1"/>
  <c r="N1054" i="306" s="1"/>
  <c r="H1045" i="306"/>
  <c r="M1045" i="306" s="1"/>
  <c r="N1045" i="306" s="1"/>
  <c r="H1036" i="306"/>
  <c r="M1036" i="306" s="1"/>
  <c r="N1036" i="306" s="1"/>
  <c r="H1027" i="306"/>
  <c r="M1027" i="306" s="1"/>
  <c r="N1027" i="306" s="1"/>
  <c r="H1018" i="306"/>
  <c r="M1018" i="306" s="1"/>
  <c r="N1018" i="306" s="1"/>
  <c r="H991" i="306"/>
  <c r="M991" i="306" s="1"/>
  <c r="N991" i="306" s="1"/>
  <c r="H982" i="306"/>
  <c r="M982" i="306" s="1"/>
  <c r="N982" i="306" s="1"/>
  <c r="H973" i="306"/>
  <c r="M973" i="306" s="1"/>
  <c r="N973" i="306" s="1"/>
  <c r="H964" i="306"/>
  <c r="M964" i="306" s="1"/>
  <c r="N964" i="306" s="1"/>
  <c r="H955" i="306"/>
  <c r="M955" i="306" s="1"/>
  <c r="N955" i="306" s="1"/>
  <c r="H946" i="306"/>
  <c r="M946" i="306" s="1"/>
  <c r="N946" i="306" s="1"/>
  <c r="H937" i="306"/>
  <c r="M937" i="306" s="1"/>
  <c r="N937" i="306" s="1"/>
  <c r="H928" i="306"/>
  <c r="M928" i="306" s="1"/>
  <c r="N928" i="306" s="1"/>
  <c r="H919" i="306"/>
  <c r="M919" i="306" s="1"/>
  <c r="N919" i="306" s="1"/>
  <c r="H910" i="306"/>
  <c r="M910" i="306" s="1"/>
  <c r="N910" i="306" s="1"/>
  <c r="H901" i="306"/>
  <c r="M901" i="306" s="1"/>
  <c r="N901" i="306" s="1"/>
  <c r="H892" i="306"/>
  <c r="M892" i="306" s="1"/>
  <c r="N892" i="306" s="1"/>
  <c r="H883" i="306"/>
  <c r="M883" i="306" s="1"/>
  <c r="N883" i="306" s="1"/>
  <c r="H874" i="306"/>
  <c r="M874" i="306" s="1"/>
  <c r="N874" i="306" s="1"/>
  <c r="H865" i="306"/>
  <c r="M865" i="306" s="1"/>
  <c r="N865" i="306" s="1"/>
  <c r="H856" i="306"/>
  <c r="M856" i="306" s="1"/>
  <c r="N856" i="306" s="1"/>
  <c r="H847" i="306"/>
  <c r="M847" i="306" s="1"/>
  <c r="N847" i="306" s="1"/>
  <c r="H838" i="306"/>
  <c r="M838" i="306" s="1"/>
  <c r="N838" i="306" s="1"/>
  <c r="H829" i="306"/>
  <c r="M829" i="306" s="1"/>
  <c r="N829" i="306" s="1"/>
  <c r="H820" i="306"/>
  <c r="M820" i="306" s="1"/>
  <c r="N820" i="306" s="1"/>
  <c r="H811" i="306"/>
  <c r="M811" i="306" s="1"/>
  <c r="N811" i="306" s="1"/>
  <c r="H802" i="306"/>
  <c r="M802" i="306" s="1"/>
  <c r="N802" i="306" s="1"/>
  <c r="H793" i="306"/>
  <c r="M793" i="306" s="1"/>
  <c r="N793" i="306" s="1"/>
  <c r="H784" i="306"/>
  <c r="M784" i="306" s="1"/>
  <c r="N784" i="306" s="1"/>
  <c r="H757" i="306"/>
  <c r="M757" i="306" s="1"/>
  <c r="N757" i="306" s="1"/>
  <c r="H721" i="306"/>
  <c r="M721" i="306" s="1"/>
  <c r="N721" i="306" s="1"/>
  <c r="H712" i="306"/>
  <c r="M712" i="306" s="1"/>
  <c r="N712" i="306" s="1"/>
  <c r="H487" i="306"/>
  <c r="M487" i="306" s="1"/>
  <c r="N487" i="306" s="1"/>
  <c r="H451" i="306"/>
  <c r="M451" i="306" s="1"/>
  <c r="N451" i="306" s="1"/>
  <c r="H415" i="306"/>
  <c r="M415" i="306" s="1"/>
  <c r="N415" i="306" s="1"/>
  <c r="H379" i="306"/>
  <c r="M379" i="306" s="1"/>
  <c r="N379" i="306" s="1"/>
  <c r="H343" i="306"/>
  <c r="M343" i="306" s="1"/>
  <c r="N343" i="306" s="1"/>
  <c r="H307" i="306"/>
  <c r="M307" i="306" s="1"/>
  <c r="N307" i="306" s="1"/>
  <c r="H460" i="306"/>
  <c r="M460" i="306" s="1"/>
  <c r="N460" i="306" s="1"/>
  <c r="H424" i="306"/>
  <c r="M424" i="306" s="1"/>
  <c r="N424" i="306" s="1"/>
  <c r="H388" i="306"/>
  <c r="M388" i="306" s="1"/>
  <c r="N388" i="306" s="1"/>
  <c r="H352" i="306"/>
  <c r="M352" i="306" s="1"/>
  <c r="N352" i="306" s="1"/>
  <c r="H316" i="306"/>
  <c r="M316" i="306" s="1"/>
  <c r="N316" i="306" s="1"/>
  <c r="H469" i="306"/>
  <c r="M469" i="306" s="1"/>
  <c r="N469" i="306" s="1"/>
  <c r="H433" i="306"/>
  <c r="M433" i="306" s="1"/>
  <c r="N433" i="306" s="1"/>
  <c r="H397" i="306"/>
  <c r="M397" i="306" s="1"/>
  <c r="N397" i="306" s="1"/>
  <c r="H361" i="306"/>
  <c r="M361" i="306" s="1"/>
  <c r="N361" i="306" s="1"/>
  <c r="H325" i="306"/>
  <c r="M325" i="306" s="1"/>
  <c r="N325" i="306" s="1"/>
  <c r="H478" i="306"/>
  <c r="M478" i="306" s="1"/>
  <c r="N478" i="306" s="1"/>
  <c r="H442" i="306"/>
  <c r="M442" i="306" s="1"/>
  <c r="N442" i="306" s="1"/>
  <c r="H406" i="306"/>
  <c r="M406" i="306" s="1"/>
  <c r="N406" i="306" s="1"/>
  <c r="H370" i="306"/>
  <c r="M370" i="306" s="1"/>
  <c r="N370" i="306" s="1"/>
  <c r="H334" i="306"/>
  <c r="M334" i="306" s="1"/>
  <c r="N334" i="306" s="1"/>
  <c r="H298" i="306"/>
  <c r="M298" i="306" s="1"/>
  <c r="N298" i="306" s="1"/>
  <c r="H289" i="306"/>
  <c r="M289" i="306" s="1"/>
  <c r="N289" i="306" s="1"/>
  <c r="H280" i="306"/>
  <c r="M280" i="306" s="1"/>
  <c r="N280" i="306" s="1"/>
  <c r="H271" i="306"/>
  <c r="M271" i="306" s="1"/>
  <c r="N271" i="306" s="1"/>
  <c r="H172" i="306"/>
  <c r="M172" i="306" s="1"/>
  <c r="N172" i="306" s="1"/>
  <c r="H163" i="306"/>
  <c r="M163" i="306" s="1"/>
  <c r="N163" i="306" s="1"/>
  <c r="H154" i="306"/>
  <c r="M154" i="306" s="1"/>
  <c r="N154" i="306" s="1"/>
  <c r="H145" i="306"/>
  <c r="M145" i="306" s="1"/>
  <c r="N145" i="306" s="1"/>
  <c r="H136" i="306"/>
  <c r="M136" i="306" s="1"/>
  <c r="N136" i="306" s="1"/>
  <c r="H127" i="306"/>
  <c r="M127" i="306" s="1"/>
  <c r="N127" i="306" s="1"/>
  <c r="H118" i="306"/>
  <c r="M118" i="306" s="1"/>
  <c r="N118" i="306" s="1"/>
  <c r="H109" i="306"/>
  <c r="M109" i="306" s="1"/>
  <c r="N109" i="306" s="1"/>
  <c r="H100" i="306"/>
  <c r="M100" i="306" s="1"/>
  <c r="N100" i="306" s="1"/>
  <c r="H91" i="306"/>
  <c r="M91" i="306" s="1"/>
  <c r="N91" i="306" s="1"/>
  <c r="H82" i="306"/>
  <c r="M82" i="306" s="1"/>
  <c r="N82" i="306" s="1"/>
  <c r="H73" i="306"/>
  <c r="M73" i="306" s="1"/>
  <c r="N73" i="306" s="1"/>
  <c r="H64" i="306"/>
  <c r="M64" i="306" s="1"/>
  <c r="N64" i="306" s="1"/>
  <c r="H55" i="306"/>
  <c r="M55" i="306" s="1"/>
  <c r="N55" i="306" s="1"/>
  <c r="H46" i="306"/>
  <c r="M46" i="306" s="1"/>
  <c r="N46" i="306" s="1"/>
  <c r="H37" i="306"/>
  <c r="M37" i="306" s="1"/>
  <c r="N37" i="306" s="1"/>
  <c r="H28" i="306"/>
  <c r="M28" i="306" s="1"/>
  <c r="N28" i="306" s="1"/>
  <c r="H19" i="306"/>
  <c r="M19" i="306" s="1"/>
  <c r="N19" i="306" s="1"/>
  <c r="H10" i="306"/>
  <c r="M10" i="306" s="1"/>
  <c r="N10" i="306" s="1"/>
  <c r="F1009" i="306"/>
  <c r="F1000" i="306"/>
  <c r="F1108" i="306"/>
  <c r="F1090" i="306"/>
  <c r="F1099" i="306"/>
  <c r="F1081" i="306"/>
  <c r="F748" i="306"/>
  <c r="F775" i="306"/>
  <c r="F766" i="306"/>
  <c r="F730" i="306"/>
  <c r="H1216" i="306"/>
  <c r="H1180" i="306"/>
  <c r="M1180" i="306" s="1"/>
  <c r="N1180" i="306" s="1"/>
  <c r="H1234" i="306"/>
  <c r="M1234" i="306" s="1"/>
  <c r="N1234" i="306" s="1"/>
  <c r="H1315" i="306"/>
  <c r="M1315" i="306" s="1"/>
  <c r="N1315" i="306" s="1"/>
  <c r="H1162" i="306"/>
  <c r="M1162" i="306" s="1"/>
  <c r="N1162" i="306" s="1"/>
  <c r="H1279" i="306"/>
  <c r="M1279" i="306" s="1"/>
  <c r="N1279" i="306" s="1"/>
  <c r="H1243" i="306"/>
  <c r="M1243" i="306" s="1"/>
  <c r="N1243" i="306" s="1"/>
  <c r="H1144" i="306"/>
  <c r="M1144" i="306" s="1"/>
  <c r="N1144" i="306" s="1"/>
  <c r="H1198" i="306"/>
  <c r="M1198" i="306" s="1"/>
  <c r="N1198" i="306" s="1"/>
  <c r="H1333" i="306"/>
  <c r="M1333" i="306" s="1"/>
  <c r="N1333" i="306" s="1"/>
  <c r="H1261" i="306"/>
  <c r="M1261" i="306" s="1"/>
  <c r="N1261" i="306" s="1"/>
  <c r="H1171" i="306"/>
  <c r="M1171" i="306" s="1"/>
  <c r="N1171" i="306" s="1"/>
  <c r="H1207" i="306"/>
  <c r="M1207" i="306" s="1"/>
  <c r="N1207" i="306" s="1"/>
  <c r="B1120" i="306"/>
  <c r="H1342" i="306"/>
  <c r="M1342" i="306" s="1"/>
  <c r="N1342" i="306" s="1"/>
  <c r="H1189" i="306"/>
  <c r="M1189" i="306" s="1"/>
  <c r="N1189" i="306" s="1"/>
  <c r="H1306" i="306"/>
  <c r="M1306" i="306" s="1"/>
  <c r="N1306" i="306" s="1"/>
  <c r="H1324" i="306"/>
  <c r="M1324" i="306" s="1"/>
  <c r="N1324" i="306" s="1"/>
  <c r="H1351" i="306"/>
  <c r="M1351" i="306" s="1"/>
  <c r="N1351" i="306" s="1"/>
  <c r="H1252" i="306"/>
  <c r="M1252" i="306" s="1"/>
  <c r="N1252" i="306" s="1"/>
  <c r="H1225" i="306"/>
  <c r="M1225" i="306" s="1"/>
  <c r="N1225" i="306" s="1"/>
  <c r="H1153" i="306"/>
  <c r="M1153" i="306" s="1"/>
  <c r="N1153" i="306" s="1"/>
  <c r="H286" i="306"/>
  <c r="M286" i="306" s="1"/>
  <c r="N286" i="306" s="1"/>
  <c r="H1297" i="306"/>
  <c r="M1297" i="306" s="1"/>
  <c r="N1297" i="306" s="1"/>
  <c r="H1270" i="306"/>
  <c r="M1270" i="306" s="1"/>
  <c r="N1270" i="306" s="1"/>
  <c r="H1288" i="306"/>
  <c r="M1288" i="306" s="1"/>
  <c r="N1288" i="306" s="1"/>
  <c r="H12" i="304"/>
  <c r="F19" i="304"/>
  <c r="H26" i="304"/>
  <c r="H17" i="304"/>
  <c r="H18" i="304"/>
  <c r="G1027" i="323" l="1"/>
  <c r="P1030" i="323" s="1"/>
  <c r="Q1030" i="323" s="1"/>
  <c r="P1036" i="323" s="1"/>
  <c r="G748" i="306"/>
  <c r="H748" i="306"/>
  <c r="M748" i="306" s="1"/>
  <c r="N748" i="306" s="1"/>
  <c r="G730" i="306"/>
  <c r="H730" i="306"/>
  <c r="M730" i="306" s="1"/>
  <c r="N730" i="306" s="1"/>
  <c r="H1081" i="306"/>
  <c r="M1081" i="306" s="1"/>
  <c r="N1081" i="306" s="1"/>
  <c r="G1081" i="306"/>
  <c r="G1000" i="306"/>
  <c r="H1000" i="306"/>
  <c r="M1000" i="306" s="1"/>
  <c r="N1000" i="306" s="1"/>
  <c r="G1108" i="306"/>
  <c r="H1108" i="306"/>
  <c r="M1108" i="306" s="1"/>
  <c r="N1108" i="306" s="1"/>
  <c r="G766" i="306"/>
  <c r="H766" i="306"/>
  <c r="M766" i="306" s="1"/>
  <c r="N766" i="306" s="1"/>
  <c r="H1099" i="306"/>
  <c r="M1099" i="306" s="1"/>
  <c r="N1099" i="306" s="1"/>
  <c r="G1099" i="306"/>
  <c r="H1009" i="306"/>
  <c r="M1009" i="306" s="1"/>
  <c r="N1009" i="306" s="1"/>
  <c r="G1009" i="306"/>
  <c r="H775" i="306"/>
  <c r="M775" i="306" s="1"/>
  <c r="N775" i="306" s="1"/>
  <c r="G775" i="306"/>
  <c r="G1090" i="306"/>
  <c r="H1090" i="306"/>
  <c r="M1090" i="306" s="1"/>
  <c r="N1090" i="306" s="1"/>
  <c r="H703" i="306"/>
  <c r="G703" i="306"/>
  <c r="I1216" i="306"/>
  <c r="H27" i="304"/>
  <c r="E28" i="304"/>
  <c r="H28" i="304" s="1"/>
  <c r="H31" i="304"/>
  <c r="E33" i="304"/>
  <c r="H33" i="304" s="1"/>
  <c r="H16" i="304"/>
  <c r="E19" i="304"/>
  <c r="H19" i="304" s="1"/>
  <c r="H11" i="304"/>
  <c r="E13" i="304"/>
  <c r="H13" i="304" s="1"/>
  <c r="N1036" i="323" l="1"/>
  <c r="P1038" i="323"/>
  <c r="P1040" i="323" s="1"/>
  <c r="P1042" i="323" s="1"/>
  <c r="P1043" i="323" s="1"/>
  <c r="P1272" i="323" s="1"/>
  <c r="N4" i="323" s="1"/>
  <c r="J1216" i="306"/>
  <c r="K1216" i="306"/>
  <c r="M1216" i="306" s="1"/>
  <c r="N1216" i="306" s="1"/>
  <c r="N1360" i="306" s="1"/>
  <c r="N1117" i="306"/>
  <c r="J1117" i="306"/>
  <c r="P1122" i="306" s="1"/>
  <c r="Q1122" i="306" s="1"/>
  <c r="G1117" i="306"/>
  <c r="P1120" i="306" s="1"/>
  <c r="Q1120" i="306" s="1"/>
  <c r="F7" i="304" l="1"/>
  <c r="P1126" i="306"/>
  <c r="N1126" i="306" s="1"/>
  <c r="P1128" i="306" l="1"/>
  <c r="P1130" i="306" s="1"/>
  <c r="P1132" i="306" s="1"/>
  <c r="P1133" i="306" s="1"/>
  <c r="E7" i="304" s="1"/>
  <c r="E8" i="304" s="1"/>
  <c r="F8" i="304"/>
  <c r="F34" i="304" s="1"/>
  <c r="F40" i="304" s="1"/>
  <c r="F47" i="304" s="1"/>
  <c r="F53" i="304" s="1"/>
  <c r="F54" i="304" s="1"/>
  <c r="F55" i="304" s="1"/>
  <c r="F56" i="304" s="1"/>
  <c r="F57" i="304" s="1"/>
  <c r="P1362" i="306" l="1"/>
  <c r="N4" i="306" s="1"/>
  <c r="E34" i="304"/>
  <c r="E37" i="304" s="1"/>
  <c r="H8" i="304"/>
  <c r="H7" i="304"/>
  <c r="H34" i="304" l="1"/>
  <c r="E39" i="304" l="1"/>
  <c r="H37" i="304"/>
  <c r="E40" i="304" l="1"/>
  <c r="H39" i="304"/>
  <c r="E43" i="304" l="1"/>
  <c r="E44" i="304"/>
  <c r="H44" i="304" s="1"/>
  <c r="E45" i="304"/>
  <c r="H45" i="304" s="1"/>
  <c r="H40" i="304"/>
  <c r="E46" i="304" l="1"/>
  <c r="E47" i="304" s="1"/>
  <c r="H43" i="304"/>
  <c r="H46" i="304" s="1"/>
  <c r="G50" i="304" l="1"/>
  <c r="C36" i="1" s="1"/>
  <c r="G51" i="304"/>
  <c r="H47" i="304"/>
  <c r="C35" i="1" s="1"/>
  <c r="E53" i="304"/>
  <c r="E54" i="304" s="1"/>
  <c r="E55" i="304" s="1"/>
  <c r="E56" i="304" s="1"/>
  <c r="E57" i="304" s="1"/>
  <c r="H51" i="304" l="1"/>
  <c r="C37" i="1"/>
  <c r="G52" i="304"/>
  <c r="H50" i="304"/>
  <c r="G53" i="304" l="1"/>
  <c r="H52" i="304"/>
  <c r="G54" i="304" l="1"/>
  <c r="H53" i="304"/>
  <c r="H54" i="304" l="1"/>
  <c r="G55" i="304"/>
  <c r="G56" i="304" l="1"/>
  <c r="H56" i="304" s="1"/>
  <c r="H55" i="304"/>
  <c r="G57" i="304" l="1"/>
  <c r="H57" i="304" s="1"/>
  <c r="C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B927" authorId="0" shapeId="0" xr:uid="{00000000-0006-0000-0200-000001000000}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B837" authorId="0" shapeId="0" xr:uid="{00000000-0006-0000-0300-000001000000}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<sst xmlns="http://schemas.openxmlformats.org/spreadsheetml/2006/main" count="2590" uniqueCount="388">
  <si>
    <t>+</t>
  </si>
  <si>
    <t>շուկա</t>
  </si>
  <si>
    <t>հատ</t>
  </si>
  <si>
    <t>ջուր</t>
  </si>
  <si>
    <t>խմ</t>
  </si>
  <si>
    <t>7՛</t>
  </si>
  <si>
    <t>9՛</t>
  </si>
  <si>
    <t>Հ/Հ</t>
  </si>
  <si>
    <t>ԸՆԴԱՄԵՆԸ</t>
  </si>
  <si>
    <t>Ընդամենը</t>
  </si>
  <si>
    <t>ընդհ.             մ/ժ</t>
  </si>
  <si>
    <t>Ծախսը</t>
  </si>
  <si>
    <t>Ընդհ. ծախսը</t>
  </si>
  <si>
    <t xml:space="preserve"> միավ</t>
  </si>
  <si>
    <t xml:space="preserve"> հազ.    դրամ</t>
  </si>
  <si>
    <t xml:space="preserve">Աշխ-րի և </t>
  </si>
  <si>
    <t xml:space="preserve">Աշխատա- վարձ  </t>
  </si>
  <si>
    <t>մարդ/               ժամ</t>
  </si>
  <si>
    <t xml:space="preserve">Աշխատա-տարություն        </t>
  </si>
  <si>
    <t>Նյութ</t>
  </si>
  <si>
    <t xml:space="preserve">Ընդհանուրը  </t>
  </si>
  <si>
    <t>Նյութեր</t>
  </si>
  <si>
    <t>ռուբ.</t>
  </si>
  <si>
    <t>ընդհ.     ռուբ.</t>
  </si>
  <si>
    <t>ընդհա-նուր հ.դ.</t>
  </si>
  <si>
    <t>Անվանումը</t>
  </si>
  <si>
    <t>Չափ.</t>
  </si>
  <si>
    <t>Չափ. միավոր</t>
  </si>
  <si>
    <t>Քանակ</t>
  </si>
  <si>
    <t>Միավորի արժեքը</t>
  </si>
  <si>
    <t xml:space="preserve">Մեքենաների շահա -գործում </t>
  </si>
  <si>
    <t xml:space="preserve"> Աշխատանքների անվանումը</t>
  </si>
  <si>
    <t>Միավ. արժեքը</t>
  </si>
  <si>
    <t>ծախսերի շիֆրը</t>
  </si>
  <si>
    <t xml:space="preserve">Աշխատավարձ  </t>
  </si>
  <si>
    <t xml:space="preserve">Վերադիր ծախսեր </t>
  </si>
  <si>
    <t xml:space="preserve">Կազմեց`  </t>
  </si>
  <si>
    <t>Այդ թվում</t>
  </si>
  <si>
    <t xml:space="preserve">Շահույթ  </t>
  </si>
  <si>
    <t>Մեքենաների շահագործում</t>
  </si>
  <si>
    <t>քմ</t>
  </si>
  <si>
    <t>տն</t>
  </si>
  <si>
    <t>այլ ծախսերի</t>
  </si>
  <si>
    <t xml:space="preserve">Ծախսերի վրա հաշվարկված են՝ </t>
  </si>
  <si>
    <t>Վերադիր ծախսեր</t>
  </si>
  <si>
    <t>Միավոր գներ</t>
  </si>
  <si>
    <t>1. Աշխատավարձի հաշվարկը կատարված է ՝</t>
  </si>
  <si>
    <t>1984թ. նորմատիվային ծախսի հիման վրա</t>
  </si>
  <si>
    <t>ՆԱԽԱՀԱՇՎԻ  ԲԱՑԱՏՐԱԳԻՐ</t>
  </si>
  <si>
    <t>ԳԼՈՒԽ 2.</t>
  </si>
  <si>
    <t>ԳԼՈՒԽ 3.</t>
  </si>
  <si>
    <t>ԳԼՈՒԽ 4.</t>
  </si>
  <si>
    <t>ԳԼՈՒԽ 5.</t>
  </si>
  <si>
    <t>ԳԼՈՒԽ 6.</t>
  </si>
  <si>
    <t>ԳԼՈՒԽ 7.</t>
  </si>
  <si>
    <t>ԳԼՈՒԽ 8.</t>
  </si>
  <si>
    <t>ԳԼՈՒԽ 9.</t>
  </si>
  <si>
    <t>ԳԼՈՒԽ 10.</t>
  </si>
  <si>
    <t>ԸՆԴՀԱՆՈՒՐԸ</t>
  </si>
  <si>
    <t>ՀԱՇՎԱՐԿՈՒՄ ԸՆԴՈՒՆՎԱԾ ԳՆԵՐ</t>
  </si>
  <si>
    <t>Նախահաշ. եւ հաշվարկների համարներ</t>
  </si>
  <si>
    <t>Ընդհանուրը 1-7 գլուխ</t>
  </si>
  <si>
    <t>Ընդհանուրը 1-8 գլուխ</t>
  </si>
  <si>
    <t>Կլիմայական պայմանների ազդեցություն</t>
  </si>
  <si>
    <t>Ընդհանուրը 1-9 գլուխ</t>
  </si>
  <si>
    <t>Տեխնիկական և հեղինակային հսկողություն</t>
  </si>
  <si>
    <t>Տեխնիկական հսկողություն</t>
  </si>
  <si>
    <t>Հեղինակային հսկողություն</t>
  </si>
  <si>
    <t>Ընդհանուրը 1-12 գլուխ</t>
  </si>
  <si>
    <t>Շահույթ</t>
  </si>
  <si>
    <t>1984թ. նորմատիվային աշխատատարության հիման վրա, ընդունելով շինարարությունում</t>
  </si>
  <si>
    <t>1984թ. նորմատիվային ծախսի հիման վրա կիրառելով հետեւյալ գործակիցները ՝</t>
  </si>
  <si>
    <t>նյութերի պահեստավորման և նախապատրաստման ծախսեր                Գ  =</t>
  </si>
  <si>
    <t>ԱՄՓՈՓ ՆԱԽԱՀԱՇԻՎ</t>
  </si>
  <si>
    <t xml:space="preserve">Նախահաշիվը  կազմված է նախագծային փաստաթղթերի հիման վրա             </t>
  </si>
  <si>
    <t>Նախահաշվային արժեքը հազ. դրամ</t>
  </si>
  <si>
    <t>Ընդհանուր նախահաշվային արժեքը հազ. դրամ</t>
  </si>
  <si>
    <t>շինարարական և մոնտաժային աշխատանքների</t>
  </si>
  <si>
    <t>սարքավորումների, կահույքի եւ գույքի</t>
  </si>
  <si>
    <t>Արտաքին ցանցեր</t>
  </si>
  <si>
    <t>Տարածքի բարեկարգում, կանաչապատում</t>
  </si>
  <si>
    <t>Ժամանակավոր շենքեր եւ կառույցներ</t>
  </si>
  <si>
    <t>Այլ աշխատանքներ եւ ծախսեր</t>
  </si>
  <si>
    <t>Չնախատեսված աշխատանքների եւ ծախսեր պահեստային միջոցներ</t>
  </si>
  <si>
    <t>Ավելացված արժեքի հարկ</t>
  </si>
  <si>
    <t>Ավելացված Արժեքի Հարկ</t>
  </si>
  <si>
    <t xml:space="preserve">2. Մեքենաների շահագործման ծախսերի հաշվարկը կատարված է ՝ </t>
  </si>
  <si>
    <t xml:space="preserve">3. Նյութերի արժեքների հաշվարկը կատարված է ՝ </t>
  </si>
  <si>
    <t>Գլուխների, օբյեկտների, աշխատանքների եւ ծախսերի անվանումը</t>
  </si>
  <si>
    <t>Օժանդակ եւ սպասարկող բնույթի օբյեկտներ</t>
  </si>
  <si>
    <t>Էներգոտեխնիկական տնտ. օբյեկտներ</t>
  </si>
  <si>
    <t>Փոխադրամիջոցների եւ կապի օբյեկտներ</t>
  </si>
  <si>
    <t xml:space="preserve">նյութերի տեղափոխման,(տրանսպորտային) ծախսեր                            Գ  =     </t>
  </si>
  <si>
    <t>Տեղային նախահաշիվ 1-1</t>
  </si>
  <si>
    <t>Շինմոնտաժային աշխատանքների ավարտից հետո տարածքի մաքրման եվ գոյացած (ոչ ընթացիկ) աղբի տեղափոխման աշխատանքների ծախսեր</t>
  </si>
  <si>
    <t>Փոքր ծավալի շինմոնտաժային աշխատանքների համար նախատեսվող լրացուցիչ ծախսեր</t>
  </si>
  <si>
    <t>Հեղինակային հսկողության ծախսեր</t>
  </si>
  <si>
    <t>Լիմիտային ծախսերը հաշվարկվում են համաձայն ՀՀ քաղաքաշինության նախարարության թիվ. 68 և 69 հրամանների հիման վրա 21.08.2001թ.</t>
  </si>
  <si>
    <t>կիրառելով համապատասխան հաշվարկվող ինդեքսը  ՝</t>
  </si>
  <si>
    <t>նորմատիվներով չհաշվարկվող, (ոչ հիմնական) նյութեր                        Գ  =</t>
  </si>
  <si>
    <t xml:space="preserve">Կազմեց`                                                                                                                                                                                   </t>
  </si>
  <si>
    <t>Նախագծի Գլխ. Ճարտարապետ</t>
  </si>
  <si>
    <t>Նախահաշիվը կազմեց</t>
  </si>
  <si>
    <t>խոշոր ա/բետոն</t>
  </si>
  <si>
    <t>խիճ</t>
  </si>
  <si>
    <t>մ</t>
  </si>
  <si>
    <t>1-968      80-2</t>
  </si>
  <si>
    <t>1-961          80-3</t>
  </si>
  <si>
    <t>8-472-2</t>
  </si>
  <si>
    <t>8-471-1</t>
  </si>
  <si>
    <t>8-591-1</t>
  </si>
  <si>
    <t>8-591-6</t>
  </si>
  <si>
    <t>8-525-3</t>
  </si>
  <si>
    <t>8-403-3</t>
  </si>
  <si>
    <t>8-531-1</t>
  </si>
  <si>
    <t>8-397-3</t>
  </si>
  <si>
    <t>Ընդամենը` ներառյալ սարքավորումները</t>
  </si>
  <si>
    <t>8-525-1</t>
  </si>
  <si>
    <t>Ընդամենը գլուխ 2</t>
  </si>
  <si>
    <t>Ընդամենը գլուխ 3</t>
  </si>
  <si>
    <t>Ընդամենը գլուխ 4</t>
  </si>
  <si>
    <t>Ընդամենը գլուխ 5</t>
  </si>
  <si>
    <t>Ընդամենը գլուխ 6</t>
  </si>
  <si>
    <t>Ընդամենը գլուխ 7</t>
  </si>
  <si>
    <t>Ընդամենը գլուխ 8</t>
  </si>
  <si>
    <t>Ընդամենը գլուխ 9</t>
  </si>
  <si>
    <t>Ընդամենը գլուխ 10</t>
  </si>
  <si>
    <t>Տածածքի մաքրում շինաղբից</t>
  </si>
  <si>
    <t>1-1587                22-9</t>
  </si>
  <si>
    <t>Էլեկտրական վահանակ՝ արտաքին տեղադրման, ամբողջական հավաքածուով (N դող, PE դող, DIN-ձող, ամրացման հավաքածու), 36U
Щит электрический внешней установки полного комплекта (шина N, шина PE,  DIN-рейка, крепёжный комплект), 36U</t>
  </si>
  <si>
    <t>Ավտոմատ անջատիչ 10A, միաբևեռ, 220Վ
Выключатель автоматический 10A, однополюсный, 220В</t>
  </si>
  <si>
    <t>Ավտոմատ անջատիչ 16A, 220Վ, 1P
Выключатель автоматический 16A,  220В, 1P</t>
  </si>
  <si>
    <t>Ավտոմատ անջատիչ 16A, եռաբևեռ, 380Վ
Выключатель автоматический 16A, трёхполюсный, 380В</t>
  </si>
  <si>
    <t xml:space="preserve">Ավտոմատ անջատիչ 40Ա, քառաբևեռ, 380Վ
Выключатель автоматический   40А, четырехрехполюсный, 380В </t>
  </si>
  <si>
    <t>Ավտոմատ անջատիչ՝ կարգավորվող էլեկտրոնային անջատիչով, ձուլված իրանում, 40A, եռաբևեռ, 380Վ
Выключатель автоматический с регулируемым электронным расцепителем  в литом корпусе 40A, трёхполюсный, 380В</t>
  </si>
  <si>
    <t>Էլ. վարդակ, 3L+N+PE, 380V, 32Ա
Эл. розетка, 3L+N+PE, 380V, 32А</t>
  </si>
  <si>
    <t>Լուսատու սենյակների համար 36Վտ
Светильник для помещений 36w</t>
  </si>
  <si>
    <t>ՆԲՍ, վաքեր և հարկային վահանակների սնուցող մալուխներ
ВРУ, лотки и питающие кабели этажных щитов</t>
  </si>
  <si>
    <t>Էլեկտրական վահանակ՝ արտաքին տեղադրման, պատի, 800x600x250մմ
Щит электрический внешней установки  настенный800х600х250мм</t>
  </si>
  <si>
    <t>Էլեկտրական վահանակ՝ արտաքին տեղադրման, պատի, 1250x550x400մմ
Щит электрический внешней установки  настенный 1250х550х400мм</t>
  </si>
  <si>
    <t>Էլեկտրական վահանակ՝ արտաքին տեղադրման, հատակի, 1800x600x400մմ
Щит электрический внешней установки  напольный  1800х600х400мм</t>
  </si>
  <si>
    <t>Պահուստի ավտոմատ միացման (ՊԱՄ) մոդուլ, 250Ա, 4P, Modbus-ի հնարավորությամբ
Модуль автоматического ввода резерва 250А, 4P,  с поддержкой Modbus</t>
  </si>
  <si>
    <t>Մալուխ 4х70мм2  нг-LS
Кабель 4х70мм2  нг-LS</t>
  </si>
  <si>
    <t>Մալուխ 1х50мм2  нг-LS
Кабель 1х50мм2  нг-LS</t>
  </si>
  <si>
    <t>Պերֆորացված մետաղական վաք 600x50мм
Лоток перфорированный 600х50 мм</t>
  </si>
  <si>
    <t>Պերֆորացված մետաղական վաք 400x50мм
Лоток перфорированный 400х50 мм</t>
  </si>
  <si>
    <t>Պերֆորացված մետաղական վաք 100x50мм
Лоток перфорированный 100х50 мм</t>
  </si>
  <si>
    <t>Եռաբաշխիչ պերֆորացված մետաղական վաքի 600x600x50мм
Тройник для лотка перфорированный 600х600х50мм</t>
  </si>
  <si>
    <t>T-աձև դետալ 600մմ վաքի 
Отвод T для лотка перфорированный 600х50мм</t>
  </si>
  <si>
    <t>T-աձև դետալ 400մմ վաքի 
Отвод T для лотка перфорированный 400х50мм</t>
  </si>
  <si>
    <t>TM տիպի ամրակ 300մմ վաքի համար
Крепление ТМ для лотка 300мм</t>
  </si>
  <si>
    <t>Գամասեղ վաքի ամրացման համար Մ8
Шпилька для крепления лотка М8</t>
  </si>
  <si>
    <t>Խարիսխ՝ գամասեղի ամրացման համար
Анкер для крепления шпильки</t>
  </si>
  <si>
    <t>Մոնտաժային պրոֆիլ L=2000 մմ
Монтажный профиль L=2000 мм.</t>
  </si>
  <si>
    <t>Պերֆորացված վաք 500x50մմ
Лоток перфорированный 500х50 мм</t>
  </si>
  <si>
    <t>Պերֆորացված վաքի կափարիչ 500x50մմ
Крышка для лоток перфорированного 500х50 мм</t>
  </si>
  <si>
    <t>Սանդուղքային վաք 300х50 մմ
Лоток лестничный 300х50 мм</t>
  </si>
  <si>
    <t>300х50 Պերֆորացված վաքի T-աձև դետալ
Отвод для лотка перфорированный 300х50мм</t>
  </si>
  <si>
    <t>Ալյումինե մալուխ, բազմաջիղ, կրկնակի մեկուսացումով 4x120մմ
Кабель Алюминевый, многожильный,  с двйной изоляцией 4*120мм</t>
  </si>
  <si>
    <t>Հողանցում և շանթապաշտպանություն
Заземления и молниеотвод</t>
  </si>
  <si>
    <t>Պողպատե ցինկապատ ժապավեն 40x4մմ
Стальная оцинкованная полоса 40х4мм</t>
  </si>
  <si>
    <t>Ուղղահայաց հողանցող հաղորդիչ (L=3մ) 16մմ
Вертикальный заземляющий проводник (L=3м) 16мм</t>
  </si>
  <si>
    <t xml:space="preserve">Սեղմիչ միացնող
Зажим соединительный </t>
  </si>
  <si>
    <t xml:space="preserve">Ճակատային բռնիչ պարուրակային միացումով
Держатель фасадный с резьбовым соединением </t>
  </si>
  <si>
    <t>Դյուբել 12x60 + մեխ
Дюбель 12х60 + гвоздь</t>
  </si>
  <si>
    <t>Գամասեղ M8 L=100մմ
Шпилька М8 L=100мм</t>
  </si>
  <si>
    <t xml:space="preserve">Ճակատային բռնիչ ժապավենի համար
Держатель фасадный для полосы </t>
  </si>
  <si>
    <t>Անցում ժապավեն/ձող
Переход полоса/прут</t>
  </si>
  <si>
    <t>Բռնիչ, տանիքի, կատարի համար
Кровельный держатель под конёк</t>
  </si>
  <si>
    <t xml:space="preserve">Ունիվերսալ բռնիչ տանիքի համար
Держатель кровельный универсальный </t>
  </si>
  <si>
    <t>Գրունտի մշակում՝ լցման համար (էքսկավատորով, խրամուղի 300մմ, խորություն՝ 500մմ)
Разработка грунта в отвал  (эксковатором, траншея 300мм, Глубина- 500мм)</t>
  </si>
  <si>
    <t>Գրունտի մշակում ձեռքով (ծավալի 10%-ը)
Разработка грунта вручную (10% от объёма)</t>
  </si>
  <si>
    <t>Ուղղահայաց հողանցիչների մոնտաժում
Монтаж вертикальных заземлителей</t>
  </si>
  <si>
    <t>Հորիզոնական հողանցիչների մոնտաժում
Монтаж горизонтальных заземлителей</t>
  </si>
  <si>
    <t>Խրամուղիների և փոսերի լիցք ձեռքով
Засыпка вручную траншей и пазух</t>
  </si>
  <si>
    <t>Խրամուղիների և փոսերի լիցք բուլդոզերով
Засыпка траншей и котлованов бульдозером</t>
  </si>
  <si>
    <t>Պահուստային սնուցման և մոնիթորինգի համակարգերի բնութագիր
Резервные источники электроэнергии и мониторинг</t>
  </si>
  <si>
    <t>Դիզելային գեներատոր
Дизельный генератор, 350квт номинальная</t>
  </si>
  <si>
    <t>Անխափան սնուցման աղբյուր, 180կՎտ
Источник бесперебойного питания, 180кВт</t>
  </si>
  <si>
    <t>Եռաֆազ մոնիթորինգի սարք 3P4W՝ կլեմային չափման հնարավորությամբ (CT), 600A , MID
Устройство мониторинга трехфазное 3P4W с поддержкой клеммного измерения (CT), MID</t>
  </si>
  <si>
    <t>Եռաֆազ մոնիթորինգի սարք 3P4W, հոսանք՝ մինչև 60 Ա, MID
Устройство мониторинга трехфазное 3P4W ток до 60 А, MID</t>
  </si>
  <si>
    <t>Հոսանքի տվիչ՝ բացվող տրանսֆորմատոր 200A, կլեմային միացում, հաղորդչի հատույթ՝ 16մմ, համատեղելի եռաֆազ համակարգերի հետ
Токовый датчик: разъёмный трансформатор тока, клеммное подключение,сечение проводника 16мм  совместимый с трёхфазными системами мониторинга.</t>
  </si>
  <si>
    <t>Հոսանքի տվիչ՝ բացվող տրանսֆորմատոր 600A, կլեմային միացում,  հաղորդչի հատույթ՝ 120մմ, համատեղելի եռաֆազ համակարգերի հետ
Токовый датчик: разъёмный трансформатор тока, клеммное подключение,сечение проводника 120мм  
совместимый с трёхфазными системами мониторинга. 600А</t>
  </si>
  <si>
    <t>Հարկային վահանակներ, մալուխներ, վարդակներ, տուփեր, լուսատուներ
Этажные щитки, кабели, розетки ,короба ,светильники</t>
  </si>
  <si>
    <t>հատ        шт</t>
  </si>
  <si>
    <t xml:space="preserve">հատ        шт </t>
  </si>
  <si>
    <t>մ       м</t>
  </si>
  <si>
    <t>Էլեկտրական վահանակ՝ արտաքին տեղադրման, ամբողջական հավաքածուով (N դող, PE դող, DIN-ձող, ամրացման հավաքածու), 36U</t>
  </si>
  <si>
    <t>Էլ. վարդակ, 3L+N+PE, 380V, 32Ա</t>
  </si>
  <si>
    <t>Մալուխների ամրակ վաքի մեջ</t>
  </si>
  <si>
    <t>Լուսատու սենյակների համար 36Վտ</t>
  </si>
  <si>
    <t>Արտաքին շարժման սենսոր 360 աստիճան
Внешний датчик движения 360</t>
  </si>
  <si>
    <t>Արտաքին շարժման սենսոր 360 աստիճան</t>
  </si>
  <si>
    <t>Էլեկտրական վահանակ՝ արտաքին տեղադրման, պատի, 800x600x250մմ</t>
  </si>
  <si>
    <t>Էլեկտրական վահանակ՝ արտաքին տեղադրման, պատի, 1250x550x400մմ</t>
  </si>
  <si>
    <t>Էլեկտրական վահանակ՝ արտաքին տեղադրման, հատակի, 1800x600x400մմ</t>
  </si>
  <si>
    <t>Մալուխ 4х70мм2  нг-LS</t>
  </si>
  <si>
    <t>Մալուխ 1х50мм2  нг-LS</t>
  </si>
  <si>
    <t>Պերֆորացված մետաղական վաք 600x50мм</t>
  </si>
  <si>
    <t>Պերֆորացված մետաղական վաք 400x50мм</t>
  </si>
  <si>
    <t>Պերֆորացված մետաղական վաք 100x50мм</t>
  </si>
  <si>
    <t>Եռաբաշխիչ պերֆորացված մետաղական վաքի 600x600x50мм</t>
  </si>
  <si>
    <t xml:space="preserve">T-աձև դետալ 600մմ վաքի </t>
  </si>
  <si>
    <t xml:space="preserve">T-աձև դետալ 400մմ վաքի </t>
  </si>
  <si>
    <t>TM տիպի ամրակ 300մմ վաքի համար</t>
  </si>
  <si>
    <t>Գամասեղ վաքի ամրացման համար Մ8</t>
  </si>
  <si>
    <t>Խարիսխ՝ գամասեղի ամրացման համար</t>
  </si>
  <si>
    <t>Մոնտաժային պրոֆիլ L=2000 մմ</t>
  </si>
  <si>
    <t>Պերֆորացված վաք 500x50մմ</t>
  </si>
  <si>
    <t>Պերֆորացված վաքի կափարիչ 500x50մմ</t>
  </si>
  <si>
    <t>Սանդուղքային վաք 300х50 մմ</t>
  </si>
  <si>
    <t>300х50 Պերֆորացված վաքի T-աձև դետալ</t>
  </si>
  <si>
    <t>Ալյումինե մալուխ, բազմաջիղ, կրկնակի մեկուսացումով 4x120մմ</t>
  </si>
  <si>
    <t>Հոսանքատար՝ պողպատե ցինկապատ, 8 մմ</t>
  </si>
  <si>
    <t>Պողպատե ցինկապատ ժապավեն 40x4մմ</t>
  </si>
  <si>
    <t>Ուղղահայաց հողանցող հաղորդիչ (L=3մ) 16մմ</t>
  </si>
  <si>
    <t>Սեղմիչ միացնող</t>
  </si>
  <si>
    <t>Ճակատային բռնիչ պարուրակային միացումով</t>
  </si>
  <si>
    <t>Դյուբել 12x60 + մեխ</t>
  </si>
  <si>
    <t>Գամասեղ M8 L=100մմ</t>
  </si>
  <si>
    <t>Ճակատային բռնիչ ժապավենի համար</t>
  </si>
  <si>
    <t>Անցում ժապավեն/ձող</t>
  </si>
  <si>
    <t>Բռնիչ, տանիքի, կատարի համար</t>
  </si>
  <si>
    <t>Ունիվերսալ բռնիչ տանիքի համար</t>
  </si>
  <si>
    <t>Ուղղահայաց հողանցիչների մոնտաժում</t>
  </si>
  <si>
    <t>Հորիզոնական հողանցիչների մոնտաժում</t>
  </si>
  <si>
    <t>Խրամուղիների և փոսերի լիցք ձեռքով</t>
  </si>
  <si>
    <t>Խրամուղիների և փոսերի լիցք բուլդոզերով</t>
  </si>
  <si>
    <t>Ճկախողովակ, երկշերտ, 110մմ</t>
  </si>
  <si>
    <t xml:space="preserve">հատ </t>
  </si>
  <si>
    <t>մ3</t>
  </si>
  <si>
    <t>մ3       м3</t>
  </si>
  <si>
    <t>ՀՀ ԳԱԱ Մոլեկուլային կեսաբանության ինստիտուտ, հասցե՝ Եզրաս Հասրաթյան փող.,7
Էլեկտրամատակարարում, լուսավորություն և շանթապաշտպանություն</t>
  </si>
  <si>
    <t>Շինարարական աշխատանքների արժեքը հաշված է ըստ շինարարական նորմների արժեքի հաշվարկման կարգի, ՀՀ կառավարության 17.10.2024թ. N 1656-Ն որոշման հիման վրա</t>
  </si>
  <si>
    <t>Տեխնիկական հսկողության ծախսեր</t>
  </si>
  <si>
    <t>Չնախատեսված աշխատանքների պահուստային միջոցներ</t>
  </si>
  <si>
    <t>Վ. Մադոյան</t>
  </si>
  <si>
    <t>Կլիմայական պայմանների ազդեցություն   0.6%x0.5</t>
  </si>
  <si>
    <t xml:space="preserve">ժամանակավոր կառույցներ                     1.0%x0.5         </t>
  </si>
  <si>
    <t>8-523-2</t>
  </si>
  <si>
    <t>Ա. Գևորգյան</t>
  </si>
  <si>
    <t>10-743-2
կիրառ.</t>
  </si>
  <si>
    <t>10-127-5</t>
  </si>
  <si>
    <t xml:space="preserve">Մալուխ PE 6մմԱ սեղմակներով
Кабель PE 6мм2 с клемами  </t>
  </si>
  <si>
    <t>Մալուխ PE 6մմԱ սեղմակներով</t>
  </si>
  <si>
    <t>Մալուխ PE 6մմԱ սեղմակներով  l=300մմ
Кабель PE 6мм2 с клемами  l=300мм</t>
  </si>
  <si>
    <t>Մալուխ PE 6մմԱ սեղմակներով  l=300մմ</t>
  </si>
  <si>
    <t>մ3   м3</t>
  </si>
  <si>
    <t>27-35          9-6</t>
  </si>
  <si>
    <t>Էլեկտրամոնտաային աշատանքներ</t>
  </si>
  <si>
    <t>մանր ա/բետոն</t>
  </si>
  <si>
    <t>Ասֆալտաբետոնե ծածկույթի և ենթաշերտի քանդում
Разборка асфальтобетонного покрытия</t>
  </si>
  <si>
    <t>Երկշերտ ծածկույթի ներքեվի շերտի պատրաստում խոշորահատիկ տաք ասֆալտաբետոնով  6սմ հաստ. 
Подготовка нижнего слоя двухслойного покрытия из крупнозернистого горячего асфальтобетона толщиной 6 см.</t>
  </si>
  <si>
    <t>Երկշերտ ծածկույթի վերևի շերտի պատրաստում մանրահատիկ տաք ասֆալտաբետոնով 4սմ
Подготовка верхнего слоя двухслойного покрытия из мелкозернистого горячего асфальтобетона толщиной 4 см.</t>
  </si>
  <si>
    <t>Ծածկույթի  հիմնատակի  պատրաստում բազալտե խիճով   12սմ հաստ. մեկ տակ 
Подготовка основания покрытия базальтовым гравием толщиной 12 см.</t>
  </si>
  <si>
    <t xml:space="preserve">կիրառելով համապատասխան հաշվարկվող ինդեքսը ՝  ըստ  ՀՀ ՖՆ պաշտոնական կայքի 2025թ.-ի Դեկտեմբեր ամսվա համար    </t>
  </si>
  <si>
    <t xml:space="preserve">շինարարությունում միջին ( ամսական) աշխատավարձը` ըստ  ՀՀ ՖՆ պաշտոնական կայքի 2025թ.-ի ԴԵԿՏԵՄԲԵՐ ամսվա համար                                                                                              </t>
  </si>
  <si>
    <t>Հաշվարկներում՝ օգտագործված շինարարական հիմնական նյութերի և պատրաստվածքների գները ընդունված են ՀՀ ֆինանսների նախարարության կողմից հրատարակված 2025 թ-ի ԴԵԿՏԵՄԲԵՐ ամսվա համար նախատեսված կողմնորոշիչ գների ցանկից:</t>
  </si>
  <si>
    <t>Այն նյութերի, սարքավորումների  արժեքները, որոնք բացակայում են ինֆորմացիոն տեղեկագրում, վերցված են շուկայի ուսումնասիրության հիման վրա</t>
  </si>
  <si>
    <t>Սարքավորումների արժեքը</t>
  </si>
  <si>
    <t/>
  </si>
  <si>
    <t>Էլեկտրական վահանակ՝ արտաքին տեղադրման, ամբողջական հավաքածուով (N դող, PE դող, DIN-ձող, ամրացման հավաքածու), 12U
Щит электрический внешней установки полного комплекта (шина N, шина PE,  DIN-рейка, крепёжный комплект), 12U</t>
  </si>
  <si>
    <t>Էլեկտրական վահանակ՝ արտաքին տեղադրման, ամբողջական հավաքածուով (N դող, PE դող, DIN-ձող, ամրացման հավաքածու), 24U
Щит электрический внешней установки полного комплекта (шина N, шина PE,  DIN-рейка, крепёжный комплект), 24U</t>
  </si>
  <si>
    <t>Էլեկտրական վահանակ՝ արտաքին տեղադրման, ամբողջական հավաքածուով (N դող, PE դող, DIN-ձող, ամրացման հավաքածու), 48U
Щит электрический внешней установки полного комплекта (шина N, шина PE,  DIN-рейка, крепёжный комплект), 48U</t>
  </si>
  <si>
    <t xml:space="preserve">Ավտոմատ անջատիչ 32Ա, եռաբևեռ, 380Վ
Выключатель автоматический   32А, трёхполюсный, 380В </t>
  </si>
  <si>
    <t>Ավտոմատ անջատիչ 50Ա, եռաբևեռ, 380Վ
Выключатель автоматический   50А, трёхполюсный, 380В</t>
  </si>
  <si>
    <t>Մոդուլային կոնտակտոր 20A 1NO+1NC 230V AC (1 մոդ)
Контактор модульный 20А 1NO+1NC 230В АС (1 мод.)</t>
  </si>
  <si>
    <t>Մալուխատար վաք 40x60 /ինքակպչուն ապավենով/
Кабельный канал 40*60</t>
  </si>
  <si>
    <t>Պլաստմասե խողովակի ամրակ 16մմ
Клипса для крепления пластиковой трубы 16мм</t>
  </si>
  <si>
    <t>Պլաստմասե խողովակի ամրակ 16մմ</t>
  </si>
  <si>
    <t xml:space="preserve">Մալուխ 5х2,5мм2  нг-LS 
Кабель 5х2,5мм2  нг-LS </t>
  </si>
  <si>
    <t xml:space="preserve">Մալուխ 3х2.5мм2 нг-LS 
Кабель 3х2.5мм2 нг-LS </t>
  </si>
  <si>
    <t xml:space="preserve">Մալուխ 3х1.5мм2 нг-LS 
Кабель 3х1.5мм2 нг-LS </t>
  </si>
  <si>
    <t xml:space="preserve">Մալուխ 5х6мм2  нг-LS 
Кабель 5х6мм2  нг-LS </t>
  </si>
  <si>
    <t>Բաշխիչ տուփ 100х100х50    IP 65
Распределительная коробка 100х100х50    IP65</t>
  </si>
  <si>
    <t>Լուսադիոդային լուսատու՝ աստճանավանդակների լուսավորության համար ներկառուցված շարժման տվիչով  30W
Светильник светодиодный, для  освещения лестницы с датчиком движения 30W</t>
  </si>
  <si>
    <t>Դրսի լուսատու։ Շենքի մուտքի հատվածի լուսավորության համար։ IP65 36W
Светильник уличный. Для освещения входной части здания. IP65  36W</t>
  </si>
  <si>
    <t>Լուսատու միջանցքի համար 36W
Светильник для корридора 36W</t>
  </si>
  <si>
    <t xml:space="preserve">Վթարային լուսատու 10 վատտ՝ 
Аварийный светильник 10 ватт  </t>
  </si>
  <si>
    <t>Պղնձե գիլզա անագապատ 6մմ
Гильза медная под опрессовку луженая 6мм</t>
  </si>
  <si>
    <t>Պլաստմասե էլ. մոնտաային խողովակ 16մմ, ներառյալ կցամասերը
Пластиковая труба 16мм</t>
  </si>
  <si>
    <t>Ավտոմատ անջատիչ C125A, քառաբևեռ, 380Վ
Выключатель автоматический C125A, четырёхполюсный, 380В</t>
  </si>
  <si>
    <t xml:space="preserve">Ավտոմատ անջատիչ C125A, քառաբևեռ, 380Վ
Выключатель автоматический C125A, четырёхполюсный, 380В </t>
  </si>
  <si>
    <t>Մոլուխ 5х10мм2  нг-LS
Кабель 5х10мм2  нг-LS</t>
  </si>
  <si>
    <t>Մոլուխ 5х10мм2  нг-LS</t>
  </si>
  <si>
    <t>Մոլուխ 5х10мм2   нг-LS</t>
  </si>
  <si>
    <t>Մալուխ 5х16мм2  нг-LS
Кабель 5х16мм2  нг-LS</t>
  </si>
  <si>
    <t>8-523-2
գ=0.5</t>
  </si>
  <si>
    <t>Ապամոնտաման աշխատանքներ</t>
  </si>
  <si>
    <t>Ակտիվ շանթարգել ընդունիչ INDELEC PREVECTRON 3® S60 CONNECT  տելեսկոպիկ կայմով (10 մ) և մետաղական հիմքով ու ամրակով
Активный молниеприёмник INDELEC PREVECTRON 3® S60 CONNECT, с телескопической мачтой (10м) и металическим основанием и креплением</t>
  </si>
  <si>
    <t>Ձողից ձող  սեղմիչ (8մմ)
Зажим прут/прут (8мм)</t>
  </si>
  <si>
    <t>Հոսանքատար՝ պողպատե ցինկապատ, 8 մմ /շենքի ճակատներում/
Токоотвод стальной оцинкованный 8 мм</t>
  </si>
  <si>
    <t xml:space="preserve">գնաց.3                էջ 6  կ.29  </t>
  </si>
  <si>
    <t xml:space="preserve">գնաց.3                էջ 50     </t>
  </si>
  <si>
    <t>Modbus անցուղիչ 4 անկախ օպտոմեկուսացված Modbus RTU ալիք
Modbus шлюз, 4 независимых оптоизолированных каналов Modbus RTU</t>
  </si>
  <si>
    <t>Scada կառավարիչ՝ 8GB RAM, 4 միջուկանի պրոցեսոր, 256GB օպերատիվ հիշողություն՝ անխափան սնուցման աղբյուրով
Контроллер SCADA, 8 ГБ оперативной памяти, 4-ядерный процессор ARM, 256 ГБ памяти с источником бесперебойного питания.</t>
  </si>
  <si>
    <t>համալիր</t>
  </si>
  <si>
    <t>Մոնիտորինգի սարքավորման ինտեգրում ծրագրային ապահովման մեջ
Интеграция оборудования мониторинга в программное обеспечение.</t>
  </si>
  <si>
    <t>Դիզել գեներատորի, անխախան սնուցման սարքի ինտեգրում մոնիտորինգի համակարգի հետ
Интеграция дизель-генератора, источника бесперебойного питания с системой мониторинга.</t>
  </si>
  <si>
    <t>Մոնիթորինգի համար նախատեսված ծրագրային ապահովման տեղադրում և կարգաբերում
Установка и настройка программного обеспечения для мониторинга.</t>
  </si>
  <si>
    <t>Համակարգի թողարկում և կարգաբերում
Пусконаладка систены</t>
  </si>
  <si>
    <t>բետոն B-20</t>
  </si>
  <si>
    <t>տախտակ</t>
  </si>
  <si>
    <t>կաղապար</t>
  </si>
  <si>
    <t>Ամրան A500c</t>
  </si>
  <si>
    <t>ինֆ.տեղ</t>
  </si>
  <si>
    <t>6-22 1-22</t>
  </si>
  <si>
    <t>Հ/հ</t>
  </si>
  <si>
    <t>*</t>
  </si>
  <si>
    <t>ծանոթագրություն</t>
  </si>
  <si>
    <t>Շինարարական աշխատանքների կատարողական ակտեր կազմելիս, չնախխատեսված ծասերը անհարժետ է հավարկել50%-ի չափով (տվյալ պարագայում 1%), համաձայն ՀՀ կառավարության 17.10.2024թ. N 1656-Ն որոշման</t>
  </si>
  <si>
    <t>ՀՀ ԳԱԱ Մոլեկուլային կեսաբանության ինստիտուտ, հասցե՝ Եզրաս Հասրաթյան փող.,7
Էլեկտրամատակարարում, լուսավորություն և շանթապաշտպանություն
Институт молекулярной биологии НАН РА, адрес: ул. Езраса Хасратяна, 7.
Электропитание, освещение и защита от перенапряжения.</t>
  </si>
  <si>
    <t>Չ/մ
Е.</t>
  </si>
  <si>
    <t>Քանակը
Коли1ество</t>
  </si>
  <si>
    <t>Միավորի արեքը
Стоимость единицы</t>
  </si>
  <si>
    <t>Ընդամենը
Итого</t>
  </si>
  <si>
    <t>Չնախատեսված ծախսեր
Непредвиденные расходы</t>
  </si>
  <si>
    <t>ԱԱՀ
НДС</t>
  </si>
  <si>
    <t>Աշխատանքի անվանումը
Наименования работ</t>
  </si>
  <si>
    <t>Ծավալաթերթ նախահաշիվ
Обемный лист сметы</t>
  </si>
  <si>
    <t>Հարկերում գոյություն ունեցող էլ վահանակների դեմոնտաժ և հանձնում շահագործողին կամ պատվիրատուին
Демонтаж и передача имеющихся на этажах электронных панелей эксплуататору или заказчику</t>
  </si>
  <si>
    <t>Погрузка строительного мусора на транспортные средства</t>
  </si>
  <si>
    <t>Տեղափոխում  մինչ 15 կմ հեռավորության վրա 
Вывоз мусора на расстояние до 15 км</t>
  </si>
  <si>
    <t>Միաձույլ ե/բ ժապավենային հիմքի պատրաստում B-20 դասի ծանր բետոնով
Изготовление монолитного железобетонного ленточного фундамента из тяжелого бетона класса В-20.</t>
  </si>
  <si>
    <t>Ամրան A500c
Арматыра А500с</t>
  </si>
  <si>
    <t>Էլեկտրական վահանակ՝ արտաքին տեղադրման, ամբողջական հավաքածուով (N դող, PE դող, DIN-ձող, ամրացման հավաքածու), 48U</t>
  </si>
  <si>
    <t>Էլեկտրական վահանակ՝ արտաքին տեղադրման, ամբողջական հավաքածուով (N դող, PE դող, DIN-ձող, ամրացման հավաքածու), 24U</t>
  </si>
  <si>
    <t>Էլեկտրական վահանակ՝ արտաքին տեղադրման, ամբողջական հավաքածուով (N դող, PE դող, DIN-ձող, ամրացման հավաքածու), 12U</t>
  </si>
  <si>
    <t>«ԷՄՎԻ ԷՆՋԻՆԻՐԻՆԳե ՍՊԸ տնօրեն</t>
  </si>
  <si>
    <t>Շինարարական աշխխատանքներ</t>
  </si>
  <si>
    <t>ՀՀ դրամ</t>
  </si>
  <si>
    <t>Ընդհանուր նախահաշվային արեքը կազմել է.
Այդ թվում՝</t>
  </si>
  <si>
    <t>Պլաստմասե էլ. մոնտաժային խողովակ 16մմ, ներառյալ կցամասերը
Пластиковая труба 16мм</t>
  </si>
  <si>
    <t>Պլաստմասե էլ. մոնտաժային խողովակ 20մմ, ներառյալ կցամասերը
Пластиковая труба 16мм</t>
  </si>
  <si>
    <t xml:space="preserve">Արտաքին միասեղմակ անջատիչ
Выключатель одноклавишный внешней установки </t>
  </si>
  <si>
    <t>Արտաքին Էլ. վարդակ,  220Վ Երկտեղանի առնվազն 158x83x40
Эл. розетка, 220В двойная внешней установки) мин. 158x83x40</t>
  </si>
  <si>
    <t>Արտաքին Էլ. վարդակ, կարմիր 220Վ Երկտեղանի  առնվազն 158x83x40
Эл. розетка ,красная 220В двойная внешней установки  мин. 158x83x40</t>
  </si>
  <si>
    <t>Արտաքին Էլ. վարդակ,  220Վ Երկտեղանի առնվազն 158x83x40</t>
  </si>
  <si>
    <t>Արտաքին Էլ. վարդակ, կարմիր 220Վ Երկտեղանի  առնվազն 158x83x40</t>
  </si>
  <si>
    <t>Պերֆորացված վաք մետաղական 50x50մմ
Лоток перфорированный стально́й 50х50 мм</t>
  </si>
  <si>
    <t>Պերֆորացված մետաղական վաքի կափարիչ 50x50մմ
Крышка для стального лотка перфорированного 50х50 мм</t>
  </si>
  <si>
    <t xml:space="preserve">Ավտոմատ անջատիչ՝ կարգավորվող էլեկտրոնային անջատիչով, ձուլված իրանում, 200A, քառաբևեռ, 380Վ
Выключатель автоматический с регулируемым электронным расцепителем  в литом корпусе 200A, 
четырёхполюсный, 380В </t>
  </si>
  <si>
    <t>Պերֆորացված մետաղական վաք 500x100мм
Лоток перфорированный 500x100 мм</t>
  </si>
  <si>
    <t>Պերֆորացված մետաղական վաք 500x100мм</t>
  </si>
  <si>
    <t>TM տիպի ամրակ 500մմ վաքի համար
Крепление ТМ для лотка 500мм</t>
  </si>
  <si>
    <t>TM տիպի ամրակ 500մմ վաքի համար</t>
  </si>
  <si>
    <t>Դռան փեղկի իջեցում 
опускание дверного полотна</t>
  </si>
  <si>
    <t>Ճկախողովակ, երկշերտ, 75մմ
Труба гофрированная, двухстенная, 75мм</t>
  </si>
  <si>
    <t>22-118               8-2</t>
  </si>
  <si>
    <t>Պլաստմասե խողովակի ամրակ 20մմ
Клипса для крепления пластиковой трубы 20мм</t>
  </si>
  <si>
    <t>Պլաստմասե խողովակի ամրակ 20մմ</t>
  </si>
  <si>
    <t>Լուսատուների ապամոնտաում և հանձնում պատվիրատուին</t>
  </si>
  <si>
    <t>8-593-2</t>
  </si>
  <si>
    <t>8-593-1
կիր.</t>
  </si>
  <si>
    <t>Դիզել գեներատորից դեպի սհենք գոֆրաների համար  900 խորություն  500 հաստություն</t>
  </si>
  <si>
    <t>Գրունտի մշակում ձեռքով հիմքի կառուցման համար</t>
  </si>
  <si>
    <t>Ճկախողովակ, երկշերտ, 75մմ</t>
  </si>
  <si>
    <t xml:space="preserve">Արտաքին միասեղմակ անջատիչ 83x83x40
Выключатель одноклавишный внешней установки </t>
  </si>
  <si>
    <t>Արտաքին Էլ. վարդակ,  220Վ մեկտեղանի առնվազն 83x83x40
Эл. розетка, 220В двойная внешней установки) мин. 158x83x40</t>
  </si>
  <si>
    <t>Արտաքին Էլ. վարդակ,  220Վ մեկտեղանի առնվազն 83x83x40</t>
  </si>
  <si>
    <t>8-417-1</t>
  </si>
  <si>
    <t>Անկյուն վաքի համար
Поворот для короба</t>
  </si>
  <si>
    <t>Անկյուն վաքի համար</t>
  </si>
  <si>
    <t xml:space="preserve">Ներքին անկյուն վաքի համար
Внутренний угол </t>
  </si>
  <si>
    <t>Ներքին անկյուն վաքի համար</t>
  </si>
  <si>
    <t>Խցան վաքի համար
Заглушка</t>
  </si>
  <si>
    <t>Խցան վաքի համար</t>
  </si>
  <si>
    <t xml:space="preserve">Կցորդիչ վաքի համար
Муфта </t>
  </si>
  <si>
    <t>Կցորդիչ վաքի համար</t>
  </si>
  <si>
    <t>Միասեղմակ անջատիչ</t>
  </si>
  <si>
    <t>Էլ. վարդակ, 220Վ (մոնտաժում վաքի վրա)
Эл. розетка, 220В (установка на короб)</t>
  </si>
  <si>
    <t>Էլ. վարդակ, 220Վ (մոնտաժում վաքի վրա)</t>
  </si>
  <si>
    <t>Էլ. վարդակ, կարմիր 220Վ (մոնտաժում վաքի վրա)
Эл. розетка ,красная 220В (установка на короб)</t>
  </si>
  <si>
    <t>Էլ. վարդակ, կարմիր 220Վ (մոնտաժում վաքի վրա)</t>
  </si>
  <si>
    <t>Շրջանակ վարդակների համար (մոնտաժում վաքի վրա)
Рамка для розеток (установка на короб)</t>
  </si>
  <si>
    <t>Շրջանակ վարդակների համար (մոնտաժում վաքի վրա)</t>
  </si>
  <si>
    <t>Մոնտաժային մալուխատար՝ էլեկտրատեղակայման արտադրատեսակների տեղադրման հնարավորությամբ
Кабель-канал (короб) установочный под ЭУИ</t>
  </si>
  <si>
    <t>Մոնտաժային մալուխատար՝ էլեկտրատեղակայման արտադրատեսակների տեղադրման հնարավորությամբ</t>
  </si>
  <si>
    <t>Պլաստմասե էլ. մոնտաժային խողովակ 20մմ, Խողովակ՝ ներառյալ ձևավոր մասերը (դետալները)
Пластиковая труба 20мм включая фасонные элементы</t>
  </si>
  <si>
    <t>Միասեղմակ անջատիչ (մոնտաժում վաքի վրա)
Выключатель одноклавишный (установка на короб)</t>
  </si>
  <si>
    <t>Պլաստմասե էլ. մոնտաժային խողովակ 16մմ, Խողովակ՝ ներառյալ ձևավոր մասերը (դետալները)
Пластиковая труба 16мм включая фасонные элементы</t>
  </si>
  <si>
    <t>Լուսատուների ապամոնտաում և հանձնում պատվիրատուին
Демонтаж и передача осветительных приборов заказчику.</t>
  </si>
  <si>
    <t>Շինարարական աղբը մեքենաների վրա բեռնելը
Погрузка строительного мусора на транспортные средства</t>
  </si>
  <si>
    <t>Գրունտի մշակում ձեռքով հիմքի կառուցման համար
Подготовка грунта для ручного возведения фундамента</t>
  </si>
  <si>
    <t>Դիզել գեներատորից դեպի սհենք գոֆրաների համար  900 խորություն  500 հաստություն
Прокладка кабелей от дизельного генератора к зданию глубина 900 мм и ширина 500 мм</t>
  </si>
  <si>
    <t>Դիզել գեներատորի, անխափան սնուցման սարքի ինտեգրում մոնիտորինգի համակարգի հետ
Интеграция дизель-генератора, источника бесперебойного питания с системой мониторинга.</t>
  </si>
  <si>
    <t>Դիզել գեներատոր 350-380 кВА (kVA) (RS485 և գործարկման մալուխները ներառյալ)
Дизельный генератор 350-380 кВА (включая кабели RS485 и кабели запуска)</t>
  </si>
  <si>
    <t>Ակտիվ շանթարգել ընդունիչ տելեսկոպիկ կայմով (6 մ) և մետաղական հիմքով ու ամրակով
Активный молниеприёмник, с телескопической мачтой (6м) и металическим основанием и креплением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</si>
</sst>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\ _դ_ր_._-;\-* #,##0.00\ _դ_ր_._-;_-* &quot;-&quot;??\ _դ_ր_._-;_-@_-"/>
    <numFmt numFmtId="168" formatCode="0.0%"/>
    <numFmt numFmtId="169" formatCode="###\ ##0.0"/>
    <numFmt numFmtId="170" formatCode="0.000"/>
    <numFmt numFmtId="171" formatCode="#\ ##0.00"/>
    <numFmt numFmtId="172" formatCode="#\ ###\ ###\ ##0.0"/>
    <numFmt numFmtId="173" formatCode="0.0"/>
    <numFmt numFmtId="174" formatCode="0.0000"/>
    <numFmt numFmtId="175" formatCode="0.00000000000"/>
    <numFmt numFmtId="176" formatCode="_(* #,##0.0_);_(* \(#,##0.0\);_(* &quot;-&quot;??_);_(@_)"/>
    <numFmt numFmtId="177" formatCode="_-* #,##0\ _€_-;\-* #,##0\ _€_-;_-* &quot;-&quot;\ _€_-;_-@_-"/>
    <numFmt numFmtId="178" formatCode="0.000000000"/>
    <numFmt numFmtId="179" formatCode="0.0000000000"/>
    <numFmt numFmtId="180" formatCode="_(* #,##0_);_(* \(#,##0\);_(* &quot;-&quot;??_);_(@_)"/>
    <numFmt numFmtId="181" formatCode="#,##0.0"/>
    <numFmt numFmtId="182" formatCode="0.000000000000"/>
  </numFmts>
  <fonts count="66" x14ac:knownFonts="1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  <family val="2"/>
      <charset val="204"/>
    </font>
    <font>
      <u/>
      <sz val="8.5"/>
      <color indexed="20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1"/>
      <color theme="1"/>
      <name val="Arial"/>
      <family val="2"/>
    </font>
    <font>
      <sz val="9"/>
      <name val="GHEA Grapalat"/>
      <family val="3"/>
    </font>
    <font>
      <sz val="8"/>
      <name val="GHEA Grapalat"/>
      <family val="3"/>
    </font>
    <font>
      <b/>
      <u/>
      <sz val="8"/>
      <name val="GHEA Grapalat"/>
      <family val="3"/>
    </font>
    <font>
      <u/>
      <sz val="8"/>
      <name val="GHEA Grapalat"/>
      <family val="3"/>
    </font>
    <font>
      <b/>
      <sz val="8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b/>
      <sz val="8"/>
      <color rgb="FFA1A1A1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i/>
      <u/>
      <sz val="9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indexed="10"/>
      <name val="GHEA Grapalat"/>
      <family val="3"/>
    </font>
    <font>
      <sz val="9"/>
      <color theme="0"/>
      <name val="GHEA Grapalat"/>
      <family val="3"/>
    </font>
    <font>
      <sz val="9"/>
      <color indexed="9"/>
      <name val="GHEA Grapalat"/>
      <family val="3"/>
    </font>
    <font>
      <b/>
      <sz val="9"/>
      <color indexed="9"/>
      <name val="GHEA Grapalat"/>
      <family val="3"/>
    </font>
    <font>
      <b/>
      <u/>
      <sz val="9"/>
      <color indexed="10"/>
      <name val="GHEA Grapalat"/>
      <family val="3"/>
    </font>
    <font>
      <b/>
      <sz val="9"/>
      <color indexed="10"/>
      <name val="GHEA Grapalat"/>
      <family val="3"/>
    </font>
    <font>
      <sz val="8"/>
      <color theme="1"/>
      <name val="GHEA Grapalat"/>
      <family val="3"/>
    </font>
    <font>
      <sz val="7.5"/>
      <name val="GHEA Grapalat"/>
      <family val="3"/>
    </font>
    <font>
      <sz val="9"/>
      <color indexed="81"/>
      <name val="Arial Armenian"/>
      <family val="2"/>
    </font>
    <font>
      <b/>
      <sz val="9"/>
      <color indexed="81"/>
      <name val="Arial Armenian"/>
      <family val="2"/>
    </font>
    <font>
      <b/>
      <sz val="10"/>
      <name val="GHEA Grapalat"/>
      <family val="3"/>
    </font>
    <font>
      <b/>
      <u/>
      <sz val="10"/>
      <name val="GHEA Grapalat"/>
      <family val="3"/>
    </font>
    <font>
      <sz val="9"/>
      <color rgb="FFFF0000"/>
      <name val="GHEA Grapalat"/>
      <family val="3"/>
    </font>
    <font>
      <sz val="9"/>
      <name val="Arial LatArm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419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6" applyNumberFormat="0" applyAlignment="0" applyProtection="0"/>
    <xf numFmtId="0" fontId="11" fillId="21" borderId="17" applyNumberFormat="0" applyAlignment="0" applyProtection="0"/>
    <xf numFmtId="166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6" applyNumberFormat="0" applyAlignment="0" applyProtection="0"/>
    <xf numFmtId="0" fontId="20" fillId="0" borderId="21" applyNumberFormat="0" applyFill="0" applyAlignment="0" applyProtection="0"/>
    <xf numFmtId="0" fontId="21" fillId="22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167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23" borderId="22" applyNumberFormat="0" applyFont="0" applyAlignment="0" applyProtection="0"/>
    <xf numFmtId="0" fontId="3" fillId="23" borderId="22" applyNumberFormat="0" applyFont="0" applyAlignment="0" applyProtection="0"/>
    <xf numFmtId="0" fontId="24" fillId="20" borderId="23" applyNumberFormat="0" applyAlignment="0" applyProtection="0"/>
    <xf numFmtId="9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5">
      <alignment horizontal="center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16" applyNumberFormat="0" applyAlignment="0" applyProtection="0"/>
    <xf numFmtId="0" fontId="29" fillId="0" borderId="5">
      <alignment horizontal="center"/>
    </xf>
    <xf numFmtId="0" fontId="24" fillId="20" borderId="23" applyNumberFormat="0" applyAlignment="0" applyProtection="0"/>
    <xf numFmtId="0" fontId="10" fillId="20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9" fillId="0" borderId="0">
      <alignment horizontal="right" vertical="top" wrapText="1"/>
    </xf>
    <xf numFmtId="4" fontId="30" fillId="0" borderId="0" applyNumberFormat="0" applyFont="0" applyAlignment="0">
      <alignment horizontal="left"/>
    </xf>
    <xf numFmtId="0" fontId="11" fillId="21" borderId="17" applyNumberFormat="0" applyAlignment="0" applyProtection="0"/>
    <xf numFmtId="0" fontId="29" fillId="0" borderId="5">
      <alignment horizontal="center"/>
    </xf>
    <xf numFmtId="0" fontId="29" fillId="0" borderId="5">
      <alignment horizontal="center" wrapText="1"/>
    </xf>
    <xf numFmtId="0" fontId="26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9" fillId="0" borderId="5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1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3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167" fontId="5" fillId="0" borderId="0"/>
    <xf numFmtId="0" fontId="22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5">
      <alignment horizontal="center" wrapText="1"/>
    </xf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22" applyNumberFormat="0" applyFont="0" applyAlignment="0" applyProtection="0"/>
    <xf numFmtId="0" fontId="29" fillId="0" borderId="5">
      <alignment horizontal="center"/>
    </xf>
    <xf numFmtId="0" fontId="29" fillId="0" borderId="5">
      <alignment horizontal="center" wrapText="1"/>
    </xf>
    <xf numFmtId="0" fontId="29" fillId="0" borderId="5">
      <alignment horizontal="center"/>
    </xf>
    <xf numFmtId="0" fontId="20" fillId="0" borderId="21" applyNumberFormat="0" applyFill="0" applyAlignment="0" applyProtection="0"/>
    <xf numFmtId="0" fontId="29" fillId="0" borderId="0">
      <alignment horizontal="center" vertical="top" wrapText="1"/>
    </xf>
    <xf numFmtId="0" fontId="33" fillId="0" borderId="0"/>
    <xf numFmtId="0" fontId="34" fillId="0" borderId="0"/>
    <xf numFmtId="0" fontId="28" fillId="0" borderId="0" applyNumberFormat="0" applyFill="0" applyBorder="0" applyAlignment="0" applyProtection="0"/>
    <xf numFmtId="0" fontId="29" fillId="0" borderId="0">
      <alignment horizontal="center"/>
    </xf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9" fillId="0" borderId="0">
      <alignment horizontal="left" vertical="top"/>
    </xf>
    <xf numFmtId="0" fontId="15" fillId="4" borderId="0" applyNumberFormat="0" applyBorder="0" applyAlignment="0" applyProtection="0"/>
    <xf numFmtId="0" fontId="1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166" fontId="35" fillId="0" borderId="0" applyFont="0" applyFill="0" applyBorder="0" applyAlignment="0" applyProtection="0"/>
    <xf numFmtId="0" fontId="5" fillId="0" borderId="0"/>
    <xf numFmtId="0" fontId="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32" fillId="0" borderId="0"/>
    <xf numFmtId="0" fontId="38" fillId="0" borderId="0"/>
    <xf numFmtId="0" fontId="2" fillId="0" borderId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2" fillId="0" borderId="0"/>
  </cellStyleXfs>
  <cellXfs count="1027">
    <xf numFmtId="0" fontId="0" fillId="0" borderId="0" xfId="0"/>
    <xf numFmtId="170" fontId="40" fillId="0" borderId="0" xfId="3" applyNumberFormat="1" applyFont="1" applyFill="1" applyBorder="1"/>
    <xf numFmtId="0" fontId="40" fillId="0" borderId="0" xfId="3" applyFont="1" applyFill="1"/>
    <xf numFmtId="173" fontId="40" fillId="0" borderId="0" xfId="3" applyNumberFormat="1" applyFont="1" applyFill="1"/>
    <xf numFmtId="0" fontId="43" fillId="0" borderId="0" xfId="3" applyFont="1" applyFill="1" applyAlignment="1">
      <alignment horizontal="centerContinuous" vertical="center" wrapText="1"/>
    </xf>
    <xf numFmtId="0" fontId="43" fillId="0" borderId="0" xfId="3" applyFont="1" applyFill="1"/>
    <xf numFmtId="173" fontId="43" fillId="0" borderId="0" xfId="3" applyNumberFormat="1" applyFont="1" applyFill="1"/>
    <xf numFmtId="0" fontId="40" fillId="0" borderId="0" xfId="3" applyFont="1" applyFill="1" applyAlignment="1">
      <alignment horizontal="right" vertical="center"/>
    </xf>
    <xf numFmtId="1" fontId="40" fillId="0" borderId="0" xfId="3" applyNumberFormat="1" applyFont="1" applyFill="1" applyAlignment="1">
      <alignment horizontal="right" vertical="center"/>
    </xf>
    <xf numFmtId="0" fontId="40" fillId="0" borderId="5" xfId="3" applyFont="1" applyFill="1" applyBorder="1" applyAlignment="1">
      <alignment horizontal="center"/>
    </xf>
    <xf numFmtId="1" fontId="40" fillId="0" borderId="5" xfId="3" applyNumberFormat="1" applyFont="1" applyFill="1" applyBorder="1" applyAlignment="1">
      <alignment horizontal="center"/>
    </xf>
    <xf numFmtId="0" fontId="40" fillId="0" borderId="0" xfId="3" applyFont="1" applyFill="1" applyAlignment="1">
      <alignment horizontal="center"/>
    </xf>
    <xf numFmtId="173" fontId="40" fillId="0" borderId="0" xfId="3" applyNumberFormat="1" applyFont="1" applyFill="1" applyAlignment="1">
      <alignment horizontal="center"/>
    </xf>
    <xf numFmtId="0" fontId="40" fillId="0" borderId="5" xfId="3" applyFont="1" applyFill="1" applyBorder="1" applyAlignment="1">
      <alignment horizontal="center" vertical="center"/>
    </xf>
    <xf numFmtId="0" fontId="40" fillId="0" borderId="9" xfId="3" applyFont="1" applyFill="1" applyBorder="1" applyAlignment="1">
      <alignment horizontal="left" vertical="center" wrapText="1"/>
    </xf>
    <xf numFmtId="0" fontId="40" fillId="0" borderId="10" xfId="3" applyFont="1" applyFill="1" applyBorder="1" applyAlignment="1">
      <alignment horizontal="center" vertical="center" wrapText="1"/>
    </xf>
    <xf numFmtId="0" fontId="41" fillId="0" borderId="5" xfId="3" applyFont="1" applyFill="1" applyBorder="1" applyAlignment="1">
      <alignment horizontal="center" vertical="center" wrapText="1"/>
    </xf>
    <xf numFmtId="172" fontId="40" fillId="0" borderId="5" xfId="3" applyNumberFormat="1" applyFont="1" applyFill="1" applyBorder="1" applyAlignment="1">
      <alignment vertical="center"/>
    </xf>
    <xf numFmtId="0" fontId="40" fillId="0" borderId="5" xfId="3" applyFont="1" applyFill="1" applyBorder="1" applyAlignment="1">
      <alignment horizontal="left" vertical="center" wrapText="1"/>
    </xf>
    <xf numFmtId="176" fontId="40" fillId="0" borderId="5" xfId="63" applyNumberFormat="1" applyFont="1" applyFill="1" applyBorder="1" applyAlignment="1">
      <alignment vertical="center"/>
    </xf>
    <xf numFmtId="0" fontId="43" fillId="0" borderId="5" xfId="3" applyFont="1" applyFill="1" applyBorder="1" applyAlignment="1">
      <alignment horizontal="center" vertical="center"/>
    </xf>
    <xf numFmtId="0" fontId="43" fillId="0" borderId="5" xfId="3" applyFont="1" applyFill="1" applyBorder="1" applyAlignment="1">
      <alignment horizontal="center" vertical="center" wrapText="1"/>
    </xf>
    <xf numFmtId="172" fontId="43" fillId="0" borderId="5" xfId="3" applyNumberFormat="1" applyFont="1" applyFill="1" applyBorder="1" applyAlignment="1">
      <alignment vertical="center"/>
    </xf>
    <xf numFmtId="176" fontId="43" fillId="0" borderId="5" xfId="63" applyNumberFormat="1" applyFont="1" applyFill="1" applyBorder="1" applyAlignment="1">
      <alignment vertical="center"/>
    </xf>
    <xf numFmtId="0" fontId="43" fillId="0" borderId="0" xfId="3" applyFont="1" applyFill="1" applyBorder="1"/>
    <xf numFmtId="173" fontId="43" fillId="0" borderId="0" xfId="3" applyNumberFormat="1" applyFont="1" applyFill="1" applyBorder="1"/>
    <xf numFmtId="172" fontId="40" fillId="0" borderId="5" xfId="4" applyNumberFormat="1" applyFont="1" applyFill="1" applyBorder="1" applyAlignment="1">
      <alignment vertical="center"/>
    </xf>
    <xf numFmtId="0" fontId="40" fillId="0" borderId="0" xfId="3" applyFont="1" applyFill="1" applyBorder="1"/>
    <xf numFmtId="173" fontId="40" fillId="0" borderId="0" xfId="3" applyNumberFormat="1" applyFont="1" applyFill="1" applyBorder="1"/>
    <xf numFmtId="0" fontId="44" fillId="0" borderId="5" xfId="3" applyFont="1" applyFill="1" applyBorder="1" applyAlignment="1">
      <alignment horizontal="left" vertical="center" wrapText="1"/>
    </xf>
    <xf numFmtId="2" fontId="40" fillId="0" borderId="5" xfId="3" applyNumberFormat="1" applyFont="1" applyFill="1" applyBorder="1" applyAlignment="1">
      <alignment horizontal="left" vertical="center" wrapText="1"/>
    </xf>
    <xf numFmtId="0" fontId="45" fillId="0" borderId="5" xfId="3" applyFont="1" applyFill="1" applyBorder="1" applyAlignment="1">
      <alignment horizontal="left" vertical="center" wrapText="1"/>
    </xf>
    <xf numFmtId="172" fontId="45" fillId="0" borderId="5" xfId="3" applyNumberFormat="1" applyFont="1" applyFill="1" applyBorder="1" applyAlignment="1">
      <alignment vertical="center"/>
    </xf>
    <xf numFmtId="172" fontId="45" fillId="0" borderId="5" xfId="4" applyNumberFormat="1" applyFont="1" applyFill="1" applyBorder="1" applyAlignment="1">
      <alignment vertical="center"/>
    </xf>
    <xf numFmtId="0" fontId="45" fillId="0" borderId="0" xfId="3" applyFont="1" applyFill="1" applyBorder="1"/>
    <xf numFmtId="173" fontId="45" fillId="0" borderId="0" xfId="3" applyNumberFormat="1" applyFont="1" applyFill="1" applyBorder="1"/>
    <xf numFmtId="0" fontId="40" fillId="0" borderId="5" xfId="418" applyFont="1" applyFill="1" applyBorder="1" applyAlignment="1">
      <alignment horizontal="left" vertical="center" wrapText="1"/>
    </xf>
    <xf numFmtId="176" fontId="45" fillId="0" borderId="5" xfId="63" applyNumberFormat="1" applyFont="1" applyFill="1" applyBorder="1" applyAlignment="1">
      <alignment vertical="center"/>
    </xf>
    <xf numFmtId="0" fontId="44" fillId="0" borderId="0" xfId="3" applyFont="1" applyFill="1"/>
    <xf numFmtId="173" fontId="44" fillId="0" borderId="0" xfId="3" applyNumberFormat="1" applyFont="1" applyFill="1"/>
    <xf numFmtId="0" fontId="40" fillId="0" borderId="12" xfId="3" applyFont="1" applyFill="1" applyBorder="1" applyAlignment="1">
      <alignment horizontal="left" vertical="center" wrapText="1"/>
    </xf>
    <xf numFmtId="0" fontId="40" fillId="0" borderId="9" xfId="3" applyFont="1" applyFill="1" applyBorder="1" applyAlignment="1">
      <alignment horizontal="left" vertical="center"/>
    </xf>
    <xf numFmtId="178" fontId="40" fillId="0" borderId="0" xfId="3" applyNumberFormat="1" applyFont="1" applyFill="1"/>
    <xf numFmtId="0" fontId="45" fillId="0" borderId="9" xfId="3" applyFont="1" applyFill="1" applyBorder="1" applyAlignment="1">
      <alignment horizontal="left" vertical="center"/>
    </xf>
    <xf numFmtId="0" fontId="45" fillId="0" borderId="10" xfId="3" applyFont="1" applyFill="1" applyBorder="1" applyAlignment="1">
      <alignment horizontal="center" vertical="center" wrapText="1"/>
    </xf>
    <xf numFmtId="178" fontId="44" fillId="0" borderId="0" xfId="3" applyNumberFormat="1" applyFont="1" applyFill="1"/>
    <xf numFmtId="179" fontId="40" fillId="0" borderId="0" xfId="3" applyNumberFormat="1" applyFont="1" applyFill="1"/>
    <xf numFmtId="0" fontId="40" fillId="0" borderId="10" xfId="3" applyFont="1" applyFill="1" applyBorder="1" applyAlignment="1">
      <alignment horizontal="left" vertical="center" wrapText="1"/>
    </xf>
    <xf numFmtId="0" fontId="45" fillId="0" borderId="9" xfId="3" applyFont="1" applyFill="1" applyBorder="1" applyAlignment="1">
      <alignment horizontal="left" vertical="center" wrapText="1"/>
    </xf>
    <xf numFmtId="172" fontId="45" fillId="0" borderId="13" xfId="3" applyNumberFormat="1" applyFont="1" applyFill="1" applyBorder="1" applyAlignment="1">
      <alignment vertical="center"/>
    </xf>
    <xf numFmtId="10" fontId="40" fillId="0" borderId="10" xfId="3" applyNumberFormat="1" applyFont="1" applyFill="1" applyBorder="1" applyAlignment="1">
      <alignment vertical="center"/>
    </xf>
    <xf numFmtId="10" fontId="40" fillId="0" borderId="10" xfId="381" applyNumberFormat="1" applyFont="1" applyFill="1" applyBorder="1" applyAlignment="1">
      <alignment vertical="center"/>
    </xf>
    <xf numFmtId="0" fontId="40" fillId="0" borderId="5" xfId="381" applyFont="1" applyFill="1" applyBorder="1" applyAlignment="1">
      <alignment horizontal="left" vertical="center" wrapText="1"/>
    </xf>
    <xf numFmtId="0" fontId="42" fillId="0" borderId="5" xfId="3" applyFont="1" applyFill="1" applyBorder="1" applyAlignment="1">
      <alignment horizontal="center" vertical="center" wrapText="1"/>
    </xf>
    <xf numFmtId="0" fontId="45" fillId="0" borderId="0" xfId="3" applyFont="1" applyFill="1"/>
    <xf numFmtId="173" fontId="45" fillId="0" borderId="0" xfId="3" applyNumberFormat="1" applyFont="1" applyFill="1"/>
    <xf numFmtId="166" fontId="40" fillId="0" borderId="5" xfId="63" applyNumberFormat="1" applyFont="1" applyFill="1" applyBorder="1" applyAlignment="1">
      <alignment vertical="center"/>
    </xf>
    <xf numFmtId="166" fontId="45" fillId="0" borderId="5" xfId="63" applyNumberFormat="1" applyFont="1" applyFill="1" applyBorder="1" applyAlignment="1">
      <alignment vertical="center"/>
    </xf>
    <xf numFmtId="10" fontId="40" fillId="0" borderId="9" xfId="3" applyNumberFormat="1" applyFont="1" applyFill="1" applyBorder="1" applyAlignment="1">
      <alignment vertical="center"/>
    </xf>
    <xf numFmtId="168" fontId="40" fillId="0" borderId="9" xfId="3" applyNumberFormat="1" applyFont="1" applyFill="1" applyBorder="1" applyAlignment="1">
      <alignment vertical="center"/>
    </xf>
    <xf numFmtId="168" fontId="40" fillId="0" borderId="10" xfId="3" applyNumberFormat="1" applyFont="1" applyFill="1" applyBorder="1" applyAlignment="1">
      <alignment vertical="center"/>
    </xf>
    <xf numFmtId="0" fontId="40" fillId="0" borderId="9" xfId="3" applyFont="1" applyFill="1" applyBorder="1" applyAlignment="1">
      <alignment horizontal="left"/>
    </xf>
    <xf numFmtId="0" fontId="40" fillId="0" borderId="10" xfId="3" applyFont="1" applyFill="1" applyBorder="1"/>
    <xf numFmtId="9" fontId="40" fillId="0" borderId="10" xfId="3" applyNumberFormat="1" applyFont="1" applyFill="1" applyBorder="1" applyAlignment="1">
      <alignment vertical="center"/>
    </xf>
    <xf numFmtId="0" fontId="43" fillId="0" borderId="9" xfId="3" applyFont="1" applyFill="1" applyBorder="1" applyAlignment="1">
      <alignment horizontal="left"/>
    </xf>
    <xf numFmtId="0" fontId="43" fillId="0" borderId="10" xfId="3" applyFont="1" applyFill="1" applyBorder="1"/>
    <xf numFmtId="0" fontId="46" fillId="0" borderId="0" xfId="3" applyFont="1" applyFill="1"/>
    <xf numFmtId="0" fontId="40" fillId="0" borderId="0" xfId="3" applyFont="1" applyFill="1" applyAlignment="1">
      <alignment horizontal="left"/>
    </xf>
    <xf numFmtId="2" fontId="40" fillId="0" borderId="0" xfId="3" applyNumberFormat="1" applyFont="1" applyFill="1"/>
    <xf numFmtId="0" fontId="40" fillId="0" borderId="0" xfId="1" applyFont="1" applyFill="1" applyBorder="1" applyAlignment="1">
      <alignment vertical="center"/>
    </xf>
    <xf numFmtId="173" fontId="40" fillId="0" borderId="0" xfId="1" applyNumberFormat="1" applyFont="1" applyFill="1" applyBorder="1" applyAlignment="1">
      <alignment vertical="center"/>
    </xf>
    <xf numFmtId="0" fontId="40" fillId="0" borderId="0" xfId="1" applyFont="1" applyFill="1" applyBorder="1"/>
    <xf numFmtId="0" fontId="43" fillId="0" borderId="0" xfId="1" applyFont="1" applyFill="1" applyBorder="1" applyAlignment="1">
      <alignment horizontal="centerContinuous" vertical="center" wrapText="1"/>
    </xf>
    <xf numFmtId="173" fontId="40" fillId="0" borderId="0" xfId="1" applyNumberFormat="1" applyFont="1" applyFill="1" applyBorder="1"/>
    <xf numFmtId="0" fontId="40" fillId="0" borderId="0" xfId="1" applyFont="1" applyFill="1" applyBorder="1" applyAlignment="1">
      <alignment wrapText="1"/>
    </xf>
    <xf numFmtId="173" fontId="40" fillId="0" borderId="0" xfId="1" applyNumberFormat="1" applyFont="1" applyFill="1" applyBorder="1" applyAlignment="1">
      <alignment wrapText="1"/>
    </xf>
    <xf numFmtId="0" fontId="40" fillId="0" borderId="25" xfId="1" applyFont="1" applyFill="1" applyBorder="1" applyAlignment="1">
      <alignment vertical="center"/>
    </xf>
    <xf numFmtId="168" fontId="43" fillId="0" borderId="25" xfId="1" applyNumberFormat="1" applyFont="1" applyFill="1" applyBorder="1" applyAlignment="1">
      <alignment horizontal="right" vertical="center"/>
    </xf>
    <xf numFmtId="0" fontId="40" fillId="0" borderId="31" xfId="1" applyFont="1" applyFill="1" applyBorder="1"/>
    <xf numFmtId="1" fontId="40" fillId="0" borderId="0" xfId="1" applyNumberFormat="1" applyFont="1" applyFill="1" applyBorder="1"/>
    <xf numFmtId="10" fontId="43" fillId="0" borderId="25" xfId="1" applyNumberFormat="1" applyFont="1" applyFill="1" applyBorder="1" applyAlignment="1">
      <alignment horizontal="right" vertical="center"/>
    </xf>
    <xf numFmtId="0" fontId="40" fillId="0" borderId="25" xfId="1" applyFont="1" applyFill="1" applyBorder="1" applyAlignment="1">
      <alignment vertical="center" wrapText="1"/>
    </xf>
    <xf numFmtId="0" fontId="40" fillId="0" borderId="32" xfId="1" applyFont="1" applyFill="1" applyBorder="1" applyAlignment="1">
      <alignment vertical="center" wrapText="1"/>
    </xf>
    <xf numFmtId="168" fontId="43" fillId="0" borderId="32" xfId="1" applyNumberFormat="1" applyFont="1" applyFill="1" applyBorder="1" applyAlignment="1">
      <alignment horizontal="right" vertical="center"/>
    </xf>
    <xf numFmtId="0" fontId="40" fillId="0" borderId="32" xfId="1" applyFont="1" applyFill="1" applyBorder="1" applyAlignment="1">
      <alignment vertical="center"/>
    </xf>
    <xf numFmtId="0" fontId="43" fillId="0" borderId="25" xfId="1" applyFont="1" applyFill="1" applyBorder="1" applyAlignment="1">
      <alignment vertical="center"/>
    </xf>
    <xf numFmtId="0" fontId="43" fillId="0" borderId="25" xfId="1" applyFont="1" applyFill="1" applyBorder="1" applyAlignment="1">
      <alignment vertical="center" wrapText="1"/>
    </xf>
    <xf numFmtId="169" fontId="43" fillId="0" borderId="25" xfId="1" applyNumberFormat="1" applyFont="1" applyFill="1" applyBorder="1" applyAlignment="1">
      <alignment horizontal="right" vertical="center"/>
    </xf>
    <xf numFmtId="0" fontId="43" fillId="0" borderId="0" xfId="1" applyFont="1" applyFill="1" applyBorder="1" applyAlignment="1">
      <alignment vertical="center"/>
    </xf>
    <xf numFmtId="174" fontId="43" fillId="0" borderId="25" xfId="1" applyNumberFormat="1" applyFont="1" applyFill="1" applyBorder="1" applyAlignment="1">
      <alignment horizontal="right" vertical="center"/>
    </xf>
    <xf numFmtId="0" fontId="40" fillId="0" borderId="25" xfId="1" applyFont="1" applyFill="1" applyBorder="1" applyAlignment="1">
      <alignment horizontal="left" vertical="center"/>
    </xf>
    <xf numFmtId="2" fontId="43" fillId="0" borderId="25" xfId="1" applyNumberFormat="1" applyFont="1" applyFill="1" applyBorder="1" applyAlignment="1">
      <alignment horizontal="right" vertical="center"/>
    </xf>
    <xf numFmtId="0" fontId="40" fillId="0" borderId="0" xfId="1" applyFont="1" applyFill="1"/>
    <xf numFmtId="0" fontId="43" fillId="0" borderId="0" xfId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0" fillId="0" borderId="0" xfId="2" applyFont="1" applyFill="1" applyBorder="1" applyAlignment="1">
      <alignment vertical="center"/>
    </xf>
    <xf numFmtId="0" fontId="40" fillId="0" borderId="0" xfId="2" applyFont="1" applyFill="1" applyBorder="1" applyAlignment="1">
      <alignment vertical="center" wrapText="1"/>
    </xf>
    <xf numFmtId="0" fontId="43" fillId="0" borderId="0" xfId="2" applyFont="1" applyFill="1" applyBorder="1" applyAlignment="1">
      <alignment horizontal="left" vertical="center" wrapText="1"/>
    </xf>
    <xf numFmtId="180" fontId="43" fillId="0" borderId="0" xfId="380" applyNumberFormat="1" applyFont="1" applyFill="1" applyBorder="1" applyAlignment="1">
      <alignment horizontal="right" vertical="center" wrapText="1"/>
    </xf>
    <xf numFmtId="0" fontId="40" fillId="0" borderId="0" xfId="3" applyFont="1" applyFill="1" applyBorder="1" applyAlignment="1">
      <alignment horizontal="center" vertical="center" wrapText="1"/>
    </xf>
    <xf numFmtId="170" fontId="40" fillId="0" borderId="0" xfId="3" applyNumberFormat="1" applyFont="1" applyFill="1"/>
    <xf numFmtId="0" fontId="43" fillId="0" borderId="0" xfId="0" applyFont="1" applyFill="1" applyAlignment="1">
      <alignment horizontal="center" vertical="center" wrapText="1"/>
    </xf>
    <xf numFmtId="0" fontId="40" fillId="0" borderId="0" xfId="3" applyFont="1" applyFill="1" applyBorder="1"/>
    <xf numFmtId="0" fontId="48" fillId="0" borderId="0" xfId="6" applyFont="1" applyFill="1" applyBorder="1" applyAlignment="1">
      <alignment horizontal="centerContinuous" vertical="center" wrapText="1"/>
    </xf>
    <xf numFmtId="0" fontId="39" fillId="0" borderId="0" xfId="5" applyFont="1" applyFill="1" applyBorder="1" applyAlignment="1">
      <alignment vertical="center"/>
    </xf>
    <xf numFmtId="0" fontId="39" fillId="0" borderId="0" xfId="5" applyFont="1" applyFill="1" applyBorder="1"/>
    <xf numFmtId="0" fontId="39" fillId="0" borderId="0" xfId="5" applyFont="1" applyFill="1" applyAlignment="1">
      <alignment horizontal="centerContinuous"/>
    </xf>
    <xf numFmtId="0" fontId="39" fillId="0" borderId="0" xfId="5" applyFont="1" applyFill="1" applyAlignment="1">
      <alignment horizontal="centerContinuous" vertical="center"/>
    </xf>
    <xf numFmtId="2" fontId="39" fillId="0" borderId="0" xfId="5" applyNumberFormat="1" applyFont="1" applyFill="1" applyAlignment="1">
      <alignment horizontal="centerContinuous" vertical="center"/>
    </xf>
    <xf numFmtId="1" fontId="39" fillId="0" borderId="0" xfId="5" applyNumberFormat="1" applyFont="1" applyFill="1" applyAlignment="1">
      <alignment horizontal="centerContinuous" vertical="center"/>
    </xf>
    <xf numFmtId="0" fontId="39" fillId="0" borderId="0" xfId="5" applyFont="1" applyFill="1" applyAlignment="1">
      <alignment horizontal="center" vertical="center"/>
    </xf>
    <xf numFmtId="0" fontId="39" fillId="0" borderId="0" xfId="5" applyFont="1" applyFill="1" applyAlignment="1">
      <alignment horizontal="center" vertical="center" wrapText="1"/>
    </xf>
    <xf numFmtId="171" fontId="39" fillId="0" borderId="0" xfId="8" applyNumberFormat="1" applyFont="1" applyFill="1" applyAlignment="1">
      <alignment vertical="center"/>
    </xf>
    <xf numFmtId="2" fontId="39" fillId="0" borderId="0" xfId="9" applyNumberFormat="1" applyFont="1" applyFill="1" applyBorder="1" applyAlignment="1">
      <alignment horizontal="center" vertical="center" wrapText="1"/>
    </xf>
    <xf numFmtId="0" fontId="39" fillId="0" borderId="0" xfId="5" applyFont="1" applyFill="1" applyBorder="1" applyAlignment="1">
      <alignment horizontal="right" vertical="center" wrapText="1"/>
    </xf>
    <xf numFmtId="173" fontId="39" fillId="0" borderId="0" xfId="5" applyNumberFormat="1" applyFont="1" applyFill="1" applyBorder="1" applyAlignment="1">
      <alignment vertical="center"/>
    </xf>
    <xf numFmtId="0" fontId="39" fillId="0" borderId="0" xfId="9" applyFont="1" applyFill="1" applyBorder="1" applyAlignment="1">
      <alignment vertical="center"/>
    </xf>
    <xf numFmtId="0" fontId="39" fillId="0" borderId="0" xfId="9" applyFont="1" applyFill="1" applyBorder="1"/>
    <xf numFmtId="0" fontId="39" fillId="0" borderId="2" xfId="10" applyFont="1" applyFill="1" applyBorder="1" applyAlignment="1">
      <alignment horizontal="center"/>
    </xf>
    <xf numFmtId="0" fontId="49" fillId="0" borderId="2" xfId="10" applyFont="1" applyFill="1" applyBorder="1" applyAlignment="1">
      <alignment horizontal="centerContinuous"/>
    </xf>
    <xf numFmtId="0" fontId="39" fillId="0" borderId="2" xfId="10" applyFont="1" applyFill="1" applyBorder="1" applyAlignment="1">
      <alignment horizontal="center" vertical="center" wrapText="1"/>
    </xf>
    <xf numFmtId="0" fontId="39" fillId="0" borderId="2" xfId="10" applyNumberFormat="1" applyFont="1" applyFill="1" applyBorder="1" applyAlignment="1">
      <alignment horizontal="centerContinuous" vertical="center"/>
    </xf>
    <xf numFmtId="0" fontId="39" fillId="0" borderId="2" xfId="10" applyNumberFormat="1" applyFont="1" applyFill="1" applyBorder="1" applyAlignment="1">
      <alignment vertical="center"/>
    </xf>
    <xf numFmtId="173" fontId="39" fillId="0" borderId="2" xfId="10" applyNumberFormat="1" applyFont="1" applyFill="1" applyBorder="1" applyAlignment="1">
      <alignment vertical="center"/>
    </xf>
    <xf numFmtId="170" fontId="39" fillId="0" borderId="2" xfId="10" applyNumberFormat="1" applyFont="1" applyFill="1" applyBorder="1" applyAlignment="1">
      <alignment vertical="center"/>
    </xf>
    <xf numFmtId="0" fontId="39" fillId="0" borderId="2" xfId="10" applyFont="1" applyFill="1" applyBorder="1" applyAlignment="1">
      <alignment vertical="center"/>
    </xf>
    <xf numFmtId="168" fontId="39" fillId="0" borderId="2" xfId="10" applyNumberFormat="1" applyFont="1" applyFill="1" applyBorder="1" applyAlignment="1">
      <alignment horizontal="right" vertical="center"/>
    </xf>
    <xf numFmtId="0" fontId="39" fillId="0" borderId="2" xfId="10" applyNumberFormat="1" applyFont="1" applyFill="1" applyBorder="1" applyAlignment="1">
      <alignment horizontal="center" vertical="center"/>
    </xf>
    <xf numFmtId="0" fontId="39" fillId="0" borderId="2" xfId="10" applyNumberFormat="1" applyFont="1" applyFill="1" applyBorder="1" applyAlignment="1">
      <alignment horizontal="right" vertical="center" wrapText="1"/>
    </xf>
    <xf numFmtId="0" fontId="39" fillId="0" borderId="2" xfId="10" applyNumberFormat="1" applyFont="1" applyFill="1" applyBorder="1"/>
    <xf numFmtId="0" fontId="39" fillId="0" borderId="0" xfId="10" applyFont="1" applyFill="1" applyBorder="1" applyAlignment="1">
      <alignment vertical="center"/>
    </xf>
    <xf numFmtId="0" fontId="39" fillId="0" borderId="0" xfId="10" applyFont="1" applyFill="1" applyBorder="1"/>
    <xf numFmtId="0" fontId="39" fillId="0" borderId="0" xfId="411" applyFont="1" applyFill="1" applyBorder="1"/>
    <xf numFmtId="0" fontId="39" fillId="0" borderId="0" xfId="411" applyFont="1" applyFill="1" applyBorder="1" applyAlignment="1">
      <alignment vertical="center"/>
    </xf>
    <xf numFmtId="0" fontId="48" fillId="0" borderId="11" xfId="0" applyFont="1" applyFill="1" applyBorder="1" applyAlignment="1">
      <alignment horizontal="left" vertical="center"/>
    </xf>
    <xf numFmtId="0" fontId="48" fillId="0" borderId="11" xfId="0" applyFont="1" applyFill="1" applyBorder="1" applyAlignment="1">
      <alignment horizontal="left" vertical="center" wrapText="1"/>
    </xf>
    <xf numFmtId="0" fontId="48" fillId="0" borderId="11" xfId="415" applyFont="1" applyFill="1" applyBorder="1" applyAlignment="1">
      <alignment vertical="center"/>
    </xf>
    <xf numFmtId="0" fontId="48" fillId="0" borderId="11" xfId="409" applyNumberFormat="1" applyFont="1" applyFill="1" applyBorder="1" applyAlignment="1">
      <alignment vertical="center"/>
    </xf>
    <xf numFmtId="173" fontId="48" fillId="0" borderId="11" xfId="415" applyNumberFormat="1" applyFont="1" applyFill="1" applyBorder="1" applyAlignment="1">
      <alignment vertical="center"/>
    </xf>
    <xf numFmtId="0" fontId="48" fillId="0" borderId="11" xfId="11" applyNumberFormat="1" applyFont="1" applyFill="1" applyBorder="1" applyAlignment="1">
      <alignment vertical="center"/>
    </xf>
    <xf numFmtId="2" fontId="48" fillId="0" borderId="13" xfId="11" applyNumberFormat="1" applyFont="1" applyFill="1" applyBorder="1" applyAlignment="1">
      <alignment vertical="center"/>
    </xf>
    <xf numFmtId="2" fontId="48" fillId="0" borderId="13" xfId="11" applyNumberFormat="1" applyFont="1" applyFill="1" applyBorder="1" applyAlignment="1">
      <alignment horizontal="center" vertical="center"/>
    </xf>
    <xf numFmtId="171" fontId="48" fillId="0" borderId="13" xfId="11" applyNumberFormat="1" applyFont="1" applyFill="1" applyBorder="1" applyAlignment="1">
      <alignment horizontal="right" vertical="center" wrapText="1"/>
    </xf>
    <xf numFmtId="0" fontId="48" fillId="0" borderId="13" xfId="11" applyNumberFormat="1" applyFont="1" applyFill="1" applyBorder="1" applyAlignment="1">
      <alignment vertical="center"/>
    </xf>
    <xf numFmtId="0" fontId="48" fillId="0" borderId="11" xfId="415" applyFont="1" applyFill="1" applyBorder="1" applyAlignment="1">
      <alignment vertical="center" wrapText="1"/>
    </xf>
    <xf numFmtId="0" fontId="48" fillId="0" borderId="11" xfId="415" applyFont="1" applyFill="1" applyBorder="1" applyAlignment="1">
      <alignment horizontal="center" vertical="center"/>
    </xf>
    <xf numFmtId="0" fontId="48" fillId="0" borderId="13" xfId="415" applyFont="1" applyFill="1" applyBorder="1" applyAlignment="1">
      <alignment horizontal="right" vertical="center" wrapText="1"/>
    </xf>
    <xf numFmtId="0" fontId="48" fillId="0" borderId="11" xfId="7" applyNumberFormat="1" applyFont="1" applyFill="1" applyBorder="1" applyAlignment="1">
      <alignment vertical="center"/>
    </xf>
    <xf numFmtId="0" fontId="48" fillId="0" borderId="13" xfId="415" applyFont="1" applyFill="1" applyBorder="1" applyAlignment="1">
      <alignment vertical="center"/>
    </xf>
    <xf numFmtId="0" fontId="48" fillId="0" borderId="6" xfId="0" applyFont="1" applyFill="1" applyBorder="1" applyAlignment="1">
      <alignment horizontal="left" vertical="center"/>
    </xf>
    <xf numFmtId="0" fontId="48" fillId="0" borderId="6" xfId="0" applyFont="1" applyFill="1" applyBorder="1" applyAlignment="1">
      <alignment horizontal="left" vertical="center" wrapText="1"/>
    </xf>
    <xf numFmtId="0" fontId="48" fillId="0" borderId="6" xfId="415" applyFont="1" applyFill="1" applyBorder="1" applyAlignment="1">
      <alignment vertical="center"/>
    </xf>
    <xf numFmtId="2" fontId="48" fillId="0" borderId="6" xfId="415" applyNumberFormat="1" applyFont="1" applyFill="1" applyBorder="1" applyAlignment="1">
      <alignment vertical="center"/>
    </xf>
    <xf numFmtId="173" fontId="48" fillId="0" borderId="6" xfId="415" applyNumberFormat="1" applyFont="1" applyFill="1" applyBorder="1" applyAlignment="1">
      <alignment vertical="center"/>
    </xf>
    <xf numFmtId="0" fontId="48" fillId="0" borderId="6" xfId="11" applyNumberFormat="1" applyFont="1" applyFill="1" applyBorder="1" applyAlignment="1">
      <alignment vertical="center"/>
    </xf>
    <xf numFmtId="2" fontId="48" fillId="0" borderId="8" xfId="11" applyNumberFormat="1" applyFont="1" applyFill="1" applyBorder="1" applyAlignment="1">
      <alignment vertical="center"/>
    </xf>
    <xf numFmtId="2" fontId="48" fillId="0" borderId="8" xfId="11" applyNumberFormat="1" applyFont="1" applyFill="1" applyBorder="1" applyAlignment="1">
      <alignment horizontal="center" vertical="center"/>
    </xf>
    <xf numFmtId="171" fontId="48" fillId="0" borderId="8" xfId="11" applyNumberFormat="1" applyFont="1" applyFill="1" applyBorder="1" applyAlignment="1">
      <alignment horizontal="right" vertical="center" wrapText="1"/>
    </xf>
    <xf numFmtId="0" fontId="48" fillId="0" borderId="8" xfId="11" applyNumberFormat="1" applyFont="1" applyFill="1" applyBorder="1" applyAlignment="1">
      <alignment vertical="center"/>
    </xf>
    <xf numFmtId="0" fontId="48" fillId="0" borderId="6" xfId="415" applyFont="1" applyFill="1" applyBorder="1" applyAlignment="1">
      <alignment vertical="center" wrapText="1"/>
    </xf>
    <xf numFmtId="0" fontId="48" fillId="0" borderId="6" xfId="415" applyFont="1" applyFill="1" applyBorder="1" applyAlignment="1">
      <alignment horizontal="center" vertical="center"/>
    </xf>
    <xf numFmtId="0" fontId="48" fillId="0" borderId="8" xfId="415" applyFont="1" applyFill="1" applyBorder="1" applyAlignment="1">
      <alignment horizontal="right" vertical="center" wrapText="1"/>
    </xf>
    <xf numFmtId="0" fontId="48" fillId="0" borderId="6" xfId="7" applyNumberFormat="1" applyFont="1" applyFill="1" applyBorder="1" applyAlignment="1">
      <alignment vertical="center"/>
    </xf>
    <xf numFmtId="0" fontId="48" fillId="0" borderId="8" xfId="415" applyFont="1" applyFill="1" applyBorder="1" applyAlignment="1">
      <alignment vertical="center"/>
    </xf>
    <xf numFmtId="0" fontId="39" fillId="0" borderId="2" xfId="0" applyFont="1" applyFill="1" applyBorder="1" applyAlignment="1">
      <alignment horizontal="left" vertical="center"/>
    </xf>
    <xf numFmtId="0" fontId="51" fillId="0" borderId="2" xfId="0" applyFont="1" applyFill="1" applyBorder="1" applyAlignment="1">
      <alignment horizontal="left" vertical="center" wrapText="1"/>
    </xf>
    <xf numFmtId="3" fontId="39" fillId="0" borderId="2" xfId="0" applyNumberFormat="1" applyFont="1" applyFill="1" applyBorder="1" applyAlignment="1">
      <alignment horizontal="left" vertical="center" wrapText="1"/>
    </xf>
    <xf numFmtId="3" fontId="39" fillId="0" borderId="2" xfId="0" applyNumberFormat="1" applyFont="1" applyFill="1" applyBorder="1" applyAlignment="1">
      <alignment horizontal="left" vertical="center"/>
    </xf>
    <xf numFmtId="0" fontId="39" fillId="0" borderId="2" xfId="411" applyFont="1" applyFill="1" applyBorder="1" applyAlignment="1">
      <alignment vertical="center"/>
    </xf>
    <xf numFmtId="0" fontId="39" fillId="0" borderId="2" xfId="409" applyNumberFormat="1" applyFont="1" applyFill="1" applyBorder="1" applyAlignment="1">
      <alignment vertical="center"/>
    </xf>
    <xf numFmtId="2" fontId="39" fillId="0" borderId="14" xfId="409" applyNumberFormat="1" applyFont="1" applyFill="1" applyBorder="1" applyAlignment="1">
      <alignment vertical="center"/>
    </xf>
    <xf numFmtId="2" fontId="39" fillId="0" borderId="2" xfId="409" applyNumberFormat="1" applyFont="1" applyFill="1" applyBorder="1" applyAlignment="1">
      <alignment horizontal="right" vertical="center"/>
    </xf>
    <xf numFmtId="171" fontId="39" fillId="0" borderId="4" xfId="409" applyNumberFormat="1" applyFont="1" applyFill="1" applyBorder="1" applyAlignment="1">
      <alignment vertical="center"/>
    </xf>
    <xf numFmtId="0" fontId="39" fillId="0" borderId="2" xfId="415" applyFont="1" applyFill="1" applyBorder="1" applyAlignment="1">
      <alignment horizontal="right" vertical="center" wrapText="1"/>
    </xf>
    <xf numFmtId="0" fontId="39" fillId="0" borderId="2" xfId="7" applyNumberFormat="1" applyFont="1" applyFill="1" applyBorder="1" applyAlignment="1">
      <alignment vertical="center"/>
    </xf>
    <xf numFmtId="2" fontId="39" fillId="0" borderId="2" xfId="415" applyNumberFormat="1" applyFont="1" applyFill="1" applyBorder="1" applyAlignment="1">
      <alignment vertical="center"/>
    </xf>
    <xf numFmtId="0" fontId="39" fillId="0" borderId="11" xfId="0" applyFont="1" applyFill="1" applyBorder="1" applyAlignment="1">
      <alignment horizontal="left" vertical="center"/>
    </xf>
    <xf numFmtId="0" fontId="39" fillId="0" borderId="11" xfId="0" applyFont="1" applyFill="1" applyBorder="1" applyAlignment="1">
      <alignment horizontal="left" vertical="center" wrapText="1"/>
    </xf>
    <xf numFmtId="0" fontId="39" fillId="0" borderId="11" xfId="415" applyFont="1" applyFill="1" applyBorder="1" applyAlignment="1">
      <alignment vertical="center"/>
    </xf>
    <xf numFmtId="0" fontId="39" fillId="0" borderId="11" xfId="409" applyNumberFormat="1" applyFont="1" applyFill="1" applyBorder="1" applyAlignment="1">
      <alignment vertical="center"/>
    </xf>
    <xf numFmtId="173" fontId="39" fillId="0" borderId="11" xfId="415" applyNumberFormat="1" applyFont="1" applyFill="1" applyBorder="1" applyAlignment="1">
      <alignment vertical="center"/>
    </xf>
    <xf numFmtId="0" fontId="39" fillId="0" borderId="11" xfId="11" applyNumberFormat="1" applyFont="1" applyFill="1" applyBorder="1" applyAlignment="1">
      <alignment vertical="center"/>
    </xf>
    <xf numFmtId="2" fontId="39" fillId="0" borderId="13" xfId="11" applyNumberFormat="1" applyFont="1" applyFill="1" applyBorder="1" applyAlignment="1">
      <alignment vertical="center"/>
    </xf>
    <xf numFmtId="2" fontId="39" fillId="0" borderId="13" xfId="11" applyNumberFormat="1" applyFont="1" applyFill="1" applyBorder="1" applyAlignment="1">
      <alignment horizontal="center" vertical="center"/>
    </xf>
    <xf numFmtId="171" fontId="39" fillId="0" borderId="13" xfId="11" applyNumberFormat="1" applyFont="1" applyFill="1" applyBorder="1" applyAlignment="1">
      <alignment horizontal="right" vertical="center" wrapText="1"/>
    </xf>
    <xf numFmtId="0" fontId="39" fillId="0" borderId="13" xfId="11" applyNumberFormat="1" applyFont="1" applyFill="1" applyBorder="1" applyAlignment="1">
      <alignment vertical="center"/>
    </xf>
    <xf numFmtId="0" fontId="39" fillId="0" borderId="13" xfId="415" applyFont="1" applyFill="1" applyBorder="1" applyAlignment="1">
      <alignment horizontal="right" vertical="center" wrapText="1"/>
    </xf>
    <xf numFmtId="0" fontId="39" fillId="0" borderId="11" xfId="7" applyNumberFormat="1" applyFont="1" applyFill="1" applyBorder="1" applyAlignment="1">
      <alignment vertical="center"/>
    </xf>
    <xf numFmtId="0" fontId="39" fillId="0" borderId="13" xfId="415" applyFont="1" applyFill="1" applyBorder="1" applyAlignment="1">
      <alignment vertical="center"/>
    </xf>
    <xf numFmtId="0" fontId="39" fillId="0" borderId="6" xfId="0" applyFont="1" applyFill="1" applyBorder="1" applyAlignment="1">
      <alignment horizontal="left" vertical="center"/>
    </xf>
    <xf numFmtId="0" fontId="39" fillId="0" borderId="6" xfId="0" applyFont="1" applyFill="1" applyBorder="1" applyAlignment="1">
      <alignment horizontal="left" vertical="center" wrapText="1"/>
    </xf>
    <xf numFmtId="0" fontId="39" fillId="0" borderId="6" xfId="415" applyFont="1" applyFill="1" applyBorder="1" applyAlignment="1">
      <alignment vertical="center"/>
    </xf>
    <xf numFmtId="2" fontId="39" fillId="0" borderId="6" xfId="415" applyNumberFormat="1" applyFont="1" applyFill="1" applyBorder="1" applyAlignment="1">
      <alignment vertical="center"/>
    </xf>
    <xf numFmtId="173" fontId="39" fillId="0" borderId="6" xfId="415" applyNumberFormat="1" applyFont="1" applyFill="1" applyBorder="1" applyAlignment="1">
      <alignment vertical="center"/>
    </xf>
    <xf numFmtId="0" fontId="39" fillId="0" borderId="6" xfId="11" applyNumberFormat="1" applyFont="1" applyFill="1" applyBorder="1" applyAlignment="1">
      <alignment vertical="center"/>
    </xf>
    <xf numFmtId="2" fontId="39" fillId="0" borderId="8" xfId="11" applyNumberFormat="1" applyFont="1" applyFill="1" applyBorder="1" applyAlignment="1">
      <alignment vertical="center"/>
    </xf>
    <xf numFmtId="2" fontId="39" fillId="0" borderId="8" xfId="11" applyNumberFormat="1" applyFont="1" applyFill="1" applyBorder="1" applyAlignment="1">
      <alignment horizontal="center" vertical="center"/>
    </xf>
    <xf numFmtId="171" fontId="39" fillId="0" borderId="8" xfId="11" applyNumberFormat="1" applyFont="1" applyFill="1" applyBorder="1" applyAlignment="1">
      <alignment horizontal="right" vertical="center" wrapText="1"/>
    </xf>
    <xf numFmtId="0" fontId="39" fillId="0" borderId="8" xfId="11" applyNumberFormat="1" applyFont="1" applyFill="1" applyBorder="1" applyAlignment="1">
      <alignment vertical="center"/>
    </xf>
    <xf numFmtId="0" fontId="39" fillId="0" borderId="8" xfId="415" applyFont="1" applyFill="1" applyBorder="1" applyAlignment="1">
      <alignment horizontal="right" vertical="center" wrapText="1"/>
    </xf>
    <xf numFmtId="0" fontId="39" fillId="0" borderId="6" xfId="7" applyNumberFormat="1" applyFont="1" applyFill="1" applyBorder="1" applyAlignment="1">
      <alignment vertical="center"/>
    </xf>
    <xf numFmtId="0" fontId="39" fillId="0" borderId="8" xfId="415" applyFont="1" applyFill="1" applyBorder="1" applyAlignment="1">
      <alignment vertical="center"/>
    </xf>
    <xf numFmtId="0" fontId="39" fillId="0" borderId="2" xfId="411" applyFont="1" applyFill="1" applyBorder="1" applyAlignment="1">
      <alignment horizontal="center" vertical="center" wrapText="1"/>
    </xf>
    <xf numFmtId="0" fontId="39" fillId="0" borderId="2" xfId="415" applyFont="1" applyFill="1" applyBorder="1" applyAlignment="1">
      <alignment vertical="center"/>
    </xf>
    <xf numFmtId="170" fontId="39" fillId="0" borderId="2" xfId="415" applyNumberFormat="1" applyFont="1" applyFill="1" applyBorder="1" applyAlignment="1">
      <alignment vertical="center"/>
    </xf>
    <xf numFmtId="0" fontId="39" fillId="0" borderId="5" xfId="411" applyFont="1" applyFill="1" applyBorder="1" applyAlignment="1">
      <alignment horizontal="center" vertical="center" wrapText="1"/>
    </xf>
    <xf numFmtId="0" fontId="39" fillId="0" borderId="5" xfId="411" applyFont="1" applyFill="1" applyBorder="1" applyAlignment="1">
      <alignment vertical="center"/>
    </xf>
    <xf numFmtId="0" fontId="39" fillId="0" borderId="5" xfId="10" applyNumberFormat="1" applyFont="1" applyFill="1" applyBorder="1" applyAlignment="1">
      <alignment vertical="center"/>
    </xf>
    <xf numFmtId="0" fontId="39" fillId="0" borderId="0" xfId="415" applyFont="1" applyFill="1" applyBorder="1"/>
    <xf numFmtId="0" fontId="39" fillId="0" borderId="0" xfId="415" applyFont="1" applyFill="1" applyBorder="1" applyAlignment="1">
      <alignment vertical="center"/>
    </xf>
    <xf numFmtId="0" fontId="39" fillId="0" borderId="5" xfId="415" applyFont="1" applyFill="1" applyBorder="1" applyAlignment="1">
      <alignment horizontal="center" vertical="center" wrapText="1"/>
    </xf>
    <xf numFmtId="0" fontId="39" fillId="0" borderId="5" xfId="415" applyFont="1" applyFill="1" applyBorder="1" applyAlignment="1">
      <alignment vertical="center"/>
    </xf>
    <xf numFmtId="0" fontId="39" fillId="0" borderId="5" xfId="409" applyNumberFormat="1" applyFont="1" applyFill="1" applyBorder="1" applyAlignment="1">
      <alignment vertical="center"/>
    </xf>
    <xf numFmtId="2" fontId="39" fillId="0" borderId="5" xfId="415" applyNumberFormat="1" applyFont="1" applyFill="1" applyBorder="1" applyAlignment="1">
      <alignment vertical="center"/>
    </xf>
    <xf numFmtId="0" fontId="39" fillId="0" borderId="0" xfId="410" applyFont="1" applyFill="1" applyBorder="1"/>
    <xf numFmtId="0" fontId="39" fillId="0" borderId="5" xfId="0" applyFont="1" applyFill="1" applyBorder="1" applyAlignment="1">
      <alignment horizontal="center" vertical="center"/>
    </xf>
    <xf numFmtId="49" fontId="39" fillId="0" borderId="5" xfId="7" applyNumberFormat="1" applyFont="1" applyFill="1" applyBorder="1" applyAlignment="1">
      <alignment horizontal="center" vertical="center" wrapText="1"/>
    </xf>
    <xf numFmtId="0" fontId="39" fillId="0" borderId="5" xfId="413" applyFont="1" applyFill="1" applyBorder="1" applyAlignment="1">
      <alignment horizontal="center" vertical="center" wrapText="1"/>
    </xf>
    <xf numFmtId="0" fontId="39" fillId="0" borderId="5" xfId="408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5" xfId="408" applyFont="1" applyFill="1" applyBorder="1" applyAlignment="1">
      <alignment vertical="center"/>
    </xf>
    <xf numFmtId="2" fontId="39" fillId="0" borderId="5" xfId="408" applyNumberFormat="1" applyFont="1" applyFill="1" applyBorder="1" applyAlignment="1">
      <alignment vertical="center"/>
    </xf>
    <xf numFmtId="0" fontId="39" fillId="0" borderId="2" xfId="7" applyFont="1" applyFill="1" applyBorder="1" applyAlignment="1">
      <alignment vertical="center"/>
    </xf>
    <xf numFmtId="0" fontId="39" fillId="0" borderId="2" xfId="7" applyFont="1" applyFill="1" applyBorder="1" applyAlignment="1">
      <alignment horizontal="center" vertical="center" wrapText="1"/>
    </xf>
    <xf numFmtId="49" fontId="39" fillId="0" borderId="2" xfId="7" applyNumberFormat="1" applyFont="1" applyFill="1" applyBorder="1" applyAlignment="1">
      <alignment horizontal="centerContinuous" vertical="center" wrapText="1"/>
    </xf>
    <xf numFmtId="0" fontId="39" fillId="0" borderId="2" xfId="7" applyFont="1" applyFill="1" applyBorder="1" applyAlignment="1">
      <alignment horizontal="left" vertical="center" wrapText="1"/>
    </xf>
    <xf numFmtId="0" fontId="39" fillId="0" borderId="2" xfId="7" applyNumberFormat="1" applyFont="1" applyFill="1" applyBorder="1" applyAlignment="1">
      <alignment vertical="center" wrapText="1"/>
    </xf>
    <xf numFmtId="0" fontId="39" fillId="0" borderId="2" xfId="0" applyNumberFormat="1" applyFont="1" applyFill="1" applyBorder="1" applyAlignment="1">
      <alignment vertical="center"/>
    </xf>
    <xf numFmtId="2" fontId="39" fillId="0" borderId="2" xfId="10" applyNumberFormat="1" applyFont="1" applyFill="1" applyBorder="1" applyAlignment="1">
      <alignment horizontal="right" vertical="center"/>
    </xf>
    <xf numFmtId="171" fontId="39" fillId="0" borderId="4" xfId="10" applyNumberFormat="1" applyFont="1" applyFill="1" applyBorder="1" applyAlignment="1">
      <alignment vertical="center"/>
    </xf>
    <xf numFmtId="1" fontId="39" fillId="0" borderId="2" xfId="10" applyNumberFormat="1" applyFont="1" applyFill="1" applyBorder="1" applyAlignment="1">
      <alignment vertical="center"/>
    </xf>
    <xf numFmtId="0" fontId="39" fillId="0" borderId="2" xfId="7" applyFont="1" applyFill="1" applyBorder="1" applyAlignment="1">
      <alignment horizontal="center" vertical="center"/>
    </xf>
    <xf numFmtId="0" fontId="39" fillId="0" borderId="2" xfId="7" applyNumberFormat="1" applyFont="1" applyFill="1" applyBorder="1" applyAlignment="1">
      <alignment horizontal="right" vertical="center" wrapText="1"/>
    </xf>
    <xf numFmtId="0" fontId="39" fillId="0" borderId="4" xfId="7" applyNumberFormat="1" applyFont="1" applyFill="1" applyBorder="1" applyAlignment="1">
      <alignment vertical="center"/>
    </xf>
    <xf numFmtId="0" fontId="39" fillId="0" borderId="0" xfId="7" applyFont="1" applyFill="1" applyBorder="1"/>
    <xf numFmtId="0" fontId="39" fillId="0" borderId="11" xfId="7" applyFont="1" applyFill="1" applyBorder="1" applyAlignment="1">
      <alignment horizontal="center" vertical="center" wrapText="1"/>
    </xf>
    <xf numFmtId="49" fontId="39" fillId="0" borderId="11" xfId="7" applyNumberFormat="1" applyFont="1" applyFill="1" applyBorder="1" applyAlignment="1">
      <alignment horizontal="centerContinuous" vertical="center" wrapText="1"/>
    </xf>
    <xf numFmtId="0" fontId="39" fillId="0" borderId="11" xfId="7" applyFont="1" applyFill="1" applyBorder="1" applyAlignment="1">
      <alignment horizontal="left" vertical="center" wrapText="1"/>
    </xf>
    <xf numFmtId="0" fontId="39" fillId="0" borderId="13" xfId="7" applyFont="1" applyFill="1" applyBorder="1" applyAlignment="1">
      <alignment horizontal="center" vertical="center" wrapText="1"/>
    </xf>
    <xf numFmtId="0" fontId="52" fillId="0" borderId="13" xfId="7" applyNumberFormat="1" applyFont="1" applyFill="1" applyBorder="1" applyAlignment="1">
      <alignment vertical="center" wrapText="1"/>
    </xf>
    <xf numFmtId="0" fontId="39" fillId="0" borderId="13" xfId="7" applyNumberFormat="1" applyFont="1" applyFill="1" applyBorder="1" applyAlignment="1">
      <alignment vertical="center"/>
    </xf>
    <xf numFmtId="0" fontId="39" fillId="0" borderId="11" xfId="10" applyNumberFormat="1" applyFont="1" applyFill="1" applyBorder="1" applyAlignment="1">
      <alignment vertical="center"/>
    </xf>
    <xf numFmtId="0" fontId="39" fillId="0" borderId="11" xfId="11" applyFont="1" applyFill="1" applyBorder="1" applyAlignment="1">
      <alignment vertical="center"/>
    </xf>
    <xf numFmtId="0" fontId="39" fillId="0" borderId="13" xfId="11" applyFont="1" applyFill="1" applyBorder="1" applyAlignment="1">
      <alignment vertical="center"/>
    </xf>
    <xf numFmtId="0" fontId="39" fillId="0" borderId="13" xfId="11" applyFont="1" applyFill="1" applyBorder="1" applyAlignment="1">
      <alignment horizontal="center" vertical="center"/>
    </xf>
    <xf numFmtId="0" fontId="39" fillId="0" borderId="13" xfId="7" applyFont="1" applyFill="1" applyBorder="1" applyAlignment="1">
      <alignment vertical="center"/>
    </xf>
    <xf numFmtId="0" fontId="39" fillId="0" borderId="13" xfId="7" applyFont="1" applyFill="1" applyBorder="1" applyAlignment="1">
      <alignment horizontal="center" vertical="center"/>
    </xf>
    <xf numFmtId="0" fontId="39" fillId="0" borderId="13" xfId="7" applyNumberFormat="1" applyFont="1" applyFill="1" applyBorder="1" applyAlignment="1">
      <alignment horizontal="right" vertical="center" wrapText="1"/>
    </xf>
    <xf numFmtId="49" fontId="39" fillId="0" borderId="13" xfId="7" applyNumberFormat="1" applyFont="1" applyFill="1" applyBorder="1" applyAlignment="1">
      <alignment horizontal="center" vertical="center" wrapText="1"/>
    </xf>
    <xf numFmtId="0" fontId="39" fillId="0" borderId="13" xfId="7" applyFont="1" applyFill="1" applyBorder="1" applyAlignment="1">
      <alignment vertical="center" wrapText="1"/>
    </xf>
    <xf numFmtId="0" fontId="52" fillId="0" borderId="13" xfId="7" applyNumberFormat="1" applyFont="1" applyFill="1" applyBorder="1" applyAlignment="1">
      <alignment horizontal="right" vertical="center" wrapText="1"/>
    </xf>
    <xf numFmtId="0" fontId="39" fillId="0" borderId="13" xfId="7" applyNumberFormat="1" applyFont="1" applyFill="1" applyBorder="1" applyAlignment="1">
      <alignment horizontal="right" vertical="center"/>
    </xf>
    <xf numFmtId="0" fontId="39" fillId="0" borderId="13" xfId="7" applyNumberFormat="1" applyFont="1" applyFill="1" applyBorder="1" applyAlignment="1">
      <alignment horizontal="center" vertical="center"/>
    </xf>
    <xf numFmtId="0" fontId="39" fillId="0" borderId="6" xfId="10" applyNumberFormat="1" applyFont="1" applyFill="1" applyBorder="1" applyAlignment="1">
      <alignment vertical="center"/>
    </xf>
    <xf numFmtId="0" fontId="39" fillId="0" borderId="6" xfId="11" applyFont="1" applyFill="1" applyBorder="1" applyAlignment="1">
      <alignment vertical="center"/>
    </xf>
    <xf numFmtId="0" fontId="39" fillId="0" borderId="8" xfId="11" applyFont="1" applyFill="1" applyBorder="1" applyAlignment="1">
      <alignment vertical="center"/>
    </xf>
    <xf numFmtId="0" fontId="39" fillId="0" borderId="8" xfId="1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2" fontId="39" fillId="0" borderId="11" xfId="415" applyNumberFormat="1" applyFont="1" applyFill="1" applyBorder="1" applyAlignment="1">
      <alignment vertical="center"/>
    </xf>
    <xf numFmtId="0" fontId="39" fillId="0" borderId="2" xfId="411" applyNumberFormat="1" applyFont="1" applyFill="1" applyBorder="1" applyAlignment="1">
      <alignment vertical="center"/>
    </xf>
    <xf numFmtId="0" fontId="39" fillId="0" borderId="5" xfId="5" applyFont="1" applyFill="1" applyBorder="1" applyAlignment="1">
      <alignment horizontal="center" vertical="center" wrapText="1"/>
    </xf>
    <xf numFmtId="49" fontId="39" fillId="0" borderId="5" xfId="0" applyNumberFormat="1" applyFont="1" applyFill="1" applyBorder="1" applyAlignment="1">
      <alignment horizontal="centerContinuous" vertical="center" wrapText="1"/>
    </xf>
    <xf numFmtId="0" fontId="39" fillId="0" borderId="5" xfId="0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horizontal="center" vertical="center" wrapText="1"/>
    </xf>
    <xf numFmtId="2" fontId="39" fillId="0" borderId="5" xfId="0" applyNumberFormat="1" applyFont="1" applyFill="1" applyBorder="1" applyAlignment="1">
      <alignment horizontal="right" vertical="center" wrapText="1"/>
    </xf>
    <xf numFmtId="0" fontId="39" fillId="0" borderId="5" xfId="0" applyFont="1" applyFill="1" applyBorder="1" applyAlignment="1">
      <alignment vertical="center"/>
    </xf>
    <xf numFmtId="2" fontId="39" fillId="0" borderId="5" xfId="0" applyNumberFormat="1" applyFont="1" applyFill="1" applyBorder="1" applyAlignment="1">
      <alignment vertical="center"/>
    </xf>
    <xf numFmtId="0" fontId="39" fillId="0" borderId="5" xfId="10" applyNumberFormat="1" applyFont="1" applyFill="1" applyBorder="1" applyAlignment="1">
      <alignment horizontal="right" vertical="center"/>
    </xf>
    <xf numFmtId="171" fontId="39" fillId="0" borderId="5" xfId="10" applyNumberFormat="1" applyFont="1" applyFill="1" applyBorder="1" applyAlignment="1">
      <alignment vertical="center"/>
    </xf>
    <xf numFmtId="0" fontId="39" fillId="0" borderId="5" xfId="0" applyFont="1" applyFill="1" applyBorder="1" applyAlignment="1">
      <alignment horizontal="right" vertical="center" wrapText="1"/>
    </xf>
    <xf numFmtId="0" fontId="39" fillId="0" borderId="5" xfId="5" applyFont="1" applyFill="1" applyBorder="1" applyAlignment="1">
      <alignment vertical="center"/>
    </xf>
    <xf numFmtId="170" fontId="39" fillId="0" borderId="5" xfId="0" applyNumberFormat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/>
    <xf numFmtId="0" fontId="39" fillId="0" borderId="0" xfId="7" applyFont="1" applyFill="1" applyBorder="1" applyAlignment="1">
      <alignment horizontal="center" vertical="center" wrapText="1"/>
    </xf>
    <xf numFmtId="0" fontId="39" fillId="0" borderId="0" xfId="7" applyFont="1" applyFill="1" applyBorder="1" applyAlignment="1">
      <alignment vertical="center" wrapText="1"/>
    </xf>
    <xf numFmtId="1" fontId="39" fillId="0" borderId="0" xfId="7" applyNumberFormat="1" applyFont="1" applyFill="1" applyBorder="1" applyAlignment="1">
      <alignment vertical="center" wrapText="1"/>
    </xf>
    <xf numFmtId="0" fontId="39" fillId="0" borderId="0" xfId="7" applyNumberFormat="1" applyFont="1" applyFill="1" applyBorder="1" applyAlignment="1">
      <alignment vertical="center"/>
    </xf>
    <xf numFmtId="0" fontId="39" fillId="0" borderId="0" xfId="7" applyNumberFormat="1" applyFont="1" applyFill="1" applyBorder="1" applyAlignment="1">
      <alignment horizontal="center" vertical="center"/>
    </xf>
    <xf numFmtId="0" fontId="39" fillId="0" borderId="0" xfId="7" applyNumberFormat="1" applyFont="1" applyFill="1" applyBorder="1" applyAlignment="1">
      <alignment horizontal="center" vertical="center" wrapText="1"/>
    </xf>
    <xf numFmtId="173" fontId="39" fillId="0" borderId="0" xfId="13" applyNumberFormat="1" applyFont="1" applyFill="1" applyBorder="1" applyAlignment="1">
      <alignment vertical="center"/>
    </xf>
    <xf numFmtId="0" fontId="39" fillId="0" borderId="0" xfId="12" applyFont="1" applyFill="1" applyBorder="1" applyAlignment="1">
      <alignment vertical="center"/>
    </xf>
    <xf numFmtId="0" fontId="39" fillId="0" borderId="0" xfId="12" applyFont="1" applyFill="1" applyBorder="1"/>
    <xf numFmtId="0" fontId="39" fillId="0" borderId="0" xfId="13" applyFont="1" applyFill="1" applyBorder="1" applyAlignment="1">
      <alignment horizontal="center" vertical="center" wrapText="1"/>
    </xf>
    <xf numFmtId="0" fontId="39" fillId="0" borderId="0" xfId="13" applyFont="1" applyFill="1"/>
    <xf numFmtId="0" fontId="39" fillId="0" borderId="0" xfId="13" applyFont="1" applyFill="1" applyBorder="1" applyAlignment="1">
      <alignment vertical="center" wrapText="1"/>
    </xf>
    <xf numFmtId="0" fontId="39" fillId="0" borderId="0" xfId="13" applyFont="1" applyFill="1" applyBorder="1" applyAlignment="1">
      <alignment vertical="center"/>
    </xf>
    <xf numFmtId="2" fontId="39" fillId="0" borderId="0" xfId="13" applyNumberFormat="1" applyFont="1" applyFill="1" applyBorder="1" applyAlignment="1">
      <alignment vertical="center"/>
    </xf>
    <xf numFmtId="1" fontId="39" fillId="0" borderId="0" xfId="13" applyNumberFormat="1" applyFont="1" applyFill="1" applyBorder="1" applyAlignment="1">
      <alignment vertical="center"/>
    </xf>
    <xf numFmtId="0" fontId="39" fillId="0" borderId="0" xfId="13" applyFont="1" applyFill="1" applyBorder="1" applyAlignment="1">
      <alignment horizontal="center" vertical="center"/>
    </xf>
    <xf numFmtId="0" fontId="39" fillId="0" borderId="0" xfId="13" applyFont="1" applyFill="1" applyBorder="1" applyAlignment="1">
      <alignment horizontal="right" vertical="center" wrapText="1"/>
    </xf>
    <xf numFmtId="0" fontId="39" fillId="0" borderId="0" xfId="13" applyFont="1" applyFill="1" applyBorder="1"/>
    <xf numFmtId="173" fontId="39" fillId="0" borderId="0" xfId="13" applyNumberFormat="1" applyFont="1" applyFill="1" applyBorder="1"/>
    <xf numFmtId="170" fontId="53" fillId="0" borderId="0" xfId="13" applyNumberFormat="1" applyFont="1" applyFill="1" applyBorder="1"/>
    <xf numFmtId="0" fontId="39" fillId="0" borderId="0" xfId="13" applyFont="1" applyFill="1" applyBorder="1" applyAlignment="1">
      <alignment horizontal="left" vertical="center" wrapText="1"/>
    </xf>
    <xf numFmtId="2" fontId="54" fillId="0" borderId="0" xfId="13" applyNumberFormat="1" applyFont="1" applyFill="1" applyBorder="1" applyAlignment="1">
      <alignment horizontal="left" vertical="center" wrapText="1"/>
    </xf>
    <xf numFmtId="171" fontId="39" fillId="0" borderId="0" xfId="14" applyNumberFormat="1" applyFont="1" applyFill="1" applyBorder="1" applyAlignment="1">
      <alignment vertical="center"/>
    </xf>
    <xf numFmtId="2" fontId="39" fillId="0" borderId="0" xfId="13" applyNumberFormat="1" applyFont="1" applyFill="1" applyBorder="1" applyAlignment="1">
      <alignment horizontal="center" vertical="center" wrapText="1"/>
    </xf>
    <xf numFmtId="0" fontId="53" fillId="0" borderId="0" xfId="13" applyFont="1" applyFill="1" applyBorder="1"/>
    <xf numFmtId="2" fontId="54" fillId="0" borderId="0" xfId="13" applyNumberFormat="1" applyFont="1" applyFill="1" applyBorder="1" applyAlignment="1">
      <alignment vertical="center" wrapText="1"/>
    </xf>
    <xf numFmtId="2" fontId="39" fillId="0" borderId="0" xfId="13" applyNumberFormat="1" applyFont="1" applyFill="1" applyBorder="1" applyAlignment="1">
      <alignment horizontal="right" vertical="center"/>
    </xf>
    <xf numFmtId="0" fontId="48" fillId="0" borderId="0" xfId="13" applyFont="1" applyFill="1" applyBorder="1" applyAlignment="1">
      <alignment horizontal="center" vertical="center" wrapText="1"/>
    </xf>
    <xf numFmtId="0" fontId="48" fillId="0" borderId="0" xfId="13" applyFont="1" applyFill="1" applyBorder="1" applyAlignment="1">
      <alignment horizontal="left" vertical="center" wrapText="1"/>
    </xf>
    <xf numFmtId="0" fontId="48" fillId="0" borderId="0" xfId="13" applyFont="1" applyFill="1" applyBorder="1" applyAlignment="1">
      <alignment horizontal="right" vertical="center" wrapText="1"/>
    </xf>
    <xf numFmtId="2" fontId="48" fillId="0" borderId="0" xfId="13" applyNumberFormat="1" applyFont="1" applyFill="1" applyBorder="1" applyAlignment="1">
      <alignment horizontal="right" vertical="center"/>
    </xf>
    <xf numFmtId="0" fontId="48" fillId="0" borderId="0" xfId="13" applyFont="1" applyFill="1" applyBorder="1"/>
    <xf numFmtId="1" fontId="54" fillId="0" borderId="0" xfId="13" applyNumberFormat="1" applyFont="1" applyFill="1" applyBorder="1"/>
    <xf numFmtId="0" fontId="48" fillId="0" borderId="0" xfId="13" applyFont="1" applyFill="1"/>
    <xf numFmtId="171" fontId="48" fillId="0" borderId="0" xfId="14" applyNumberFormat="1" applyFont="1" applyFill="1" applyBorder="1" applyAlignment="1">
      <alignment vertical="center"/>
    </xf>
    <xf numFmtId="0" fontId="55" fillId="0" borderId="0" xfId="13" applyFont="1" applyFill="1" applyBorder="1" applyAlignment="1">
      <alignment horizontal="center"/>
    </xf>
    <xf numFmtId="2" fontId="55" fillId="0" borderId="0" xfId="13" applyNumberFormat="1" applyFont="1" applyFill="1" applyBorder="1" applyAlignment="1">
      <alignment horizontal="center"/>
    </xf>
    <xf numFmtId="0" fontId="55" fillId="0" borderId="0" xfId="13" applyFont="1" applyFill="1" applyBorder="1"/>
    <xf numFmtId="173" fontId="48" fillId="0" borderId="0" xfId="13" applyNumberFormat="1" applyFont="1" applyFill="1" applyBorder="1"/>
    <xf numFmtId="0" fontId="48" fillId="0" borderId="0" xfId="5" applyFont="1" applyFill="1" applyBorder="1" applyAlignment="1">
      <alignment vertical="center"/>
    </xf>
    <xf numFmtId="168" fontId="39" fillId="0" borderId="0" xfId="13" applyNumberFormat="1" applyFont="1" applyFill="1"/>
    <xf numFmtId="0" fontId="39" fillId="0" borderId="0" xfId="13" applyFont="1" applyFill="1" applyAlignment="1">
      <alignment horizontal="center" vertical="center" wrapText="1"/>
    </xf>
    <xf numFmtId="0" fontId="39" fillId="0" borderId="0" xfId="13" applyFont="1" applyFill="1" applyAlignment="1">
      <alignment vertical="center"/>
    </xf>
    <xf numFmtId="0" fontId="52" fillId="0" borderId="0" xfId="13" applyFont="1" applyFill="1" applyBorder="1"/>
    <xf numFmtId="0" fontId="56" fillId="0" borderId="0" xfId="13" applyFont="1" applyFill="1" applyBorder="1"/>
    <xf numFmtId="0" fontId="57" fillId="0" borderId="0" xfId="13" applyFont="1" applyFill="1" applyBorder="1" applyAlignment="1">
      <alignment horizontal="center"/>
    </xf>
    <xf numFmtId="0" fontId="48" fillId="0" borderId="0" xfId="13" applyFont="1" applyFill="1" applyBorder="1" applyAlignment="1">
      <alignment horizontal="center"/>
    </xf>
    <xf numFmtId="0" fontId="39" fillId="0" borderId="0" xfId="13" applyFont="1" applyFill="1" applyBorder="1" applyAlignment="1">
      <alignment horizontal="center"/>
    </xf>
    <xf numFmtId="2" fontId="39" fillId="0" borderId="0" xfId="13" applyNumberFormat="1" applyFont="1" applyFill="1" applyAlignment="1">
      <alignment vertical="center" wrapText="1"/>
    </xf>
    <xf numFmtId="1" fontId="39" fillId="0" borderId="0" xfId="13" applyNumberFormat="1" applyFont="1" applyFill="1" applyBorder="1"/>
    <xf numFmtId="0" fontId="48" fillId="0" borderId="0" xfId="13" applyFont="1" applyFill="1" applyAlignment="1">
      <alignment horizontal="center" vertical="center" wrapText="1"/>
    </xf>
    <xf numFmtId="0" fontId="48" fillId="0" borderId="0" xfId="13" applyFont="1" applyFill="1" applyAlignment="1">
      <alignment vertical="center"/>
    </xf>
    <xf numFmtId="1" fontId="48" fillId="0" borderId="0" xfId="13" applyNumberFormat="1" applyFont="1" applyFill="1" applyBorder="1"/>
    <xf numFmtId="0" fontId="48" fillId="0" borderId="0" xfId="15" applyFont="1" applyFill="1" applyBorder="1"/>
    <xf numFmtId="0" fontId="48" fillId="0" borderId="0" xfId="14" applyFont="1" applyFill="1"/>
    <xf numFmtId="0" fontId="48" fillId="0" borderId="0" xfId="13" applyFont="1" applyFill="1" applyBorder="1" applyAlignment="1">
      <alignment wrapText="1"/>
    </xf>
    <xf numFmtId="0" fontId="48" fillId="0" borderId="0" xfId="15" applyFont="1" applyFill="1" applyAlignment="1">
      <alignment vertical="center"/>
    </xf>
    <xf numFmtId="0" fontId="48" fillId="0" borderId="0" xfId="15" applyNumberFormat="1" applyFont="1" applyFill="1" applyAlignment="1">
      <alignment vertical="center"/>
    </xf>
    <xf numFmtId="2" fontId="39" fillId="0" borderId="0" xfId="15" applyNumberFormat="1" applyFont="1" applyFill="1" applyAlignment="1">
      <alignment horizontal="right" vertical="center"/>
    </xf>
    <xf numFmtId="173" fontId="39" fillId="0" borderId="0" xfId="15" applyNumberFormat="1" applyFont="1" applyFill="1" applyAlignment="1">
      <alignment vertical="center"/>
    </xf>
    <xf numFmtId="2" fontId="48" fillId="0" borderId="0" xfId="15" applyNumberFormat="1" applyFont="1" applyFill="1" applyAlignment="1">
      <alignment vertical="center"/>
    </xf>
    <xf numFmtId="0" fontId="48" fillId="0" borderId="0" xfId="15" applyFont="1" applyFill="1" applyBorder="1" applyAlignment="1">
      <alignment vertical="center"/>
    </xf>
    <xf numFmtId="0" fontId="48" fillId="0" borderId="0" xfId="15" applyFont="1" applyFill="1" applyBorder="1" applyAlignment="1">
      <alignment horizontal="right" vertical="center" wrapText="1"/>
    </xf>
    <xf numFmtId="173" fontId="48" fillId="0" borderId="0" xfId="15" applyNumberFormat="1" applyFont="1" applyFill="1" applyBorder="1" applyAlignment="1">
      <alignment vertical="center"/>
    </xf>
    <xf numFmtId="0" fontId="48" fillId="0" borderId="0" xfId="5" applyFont="1" applyFill="1" applyBorder="1"/>
    <xf numFmtId="0" fontId="48" fillId="0" borderId="2" xfId="0" applyFont="1" applyFill="1" applyBorder="1" applyAlignment="1">
      <alignment horizontal="left" vertical="center"/>
    </xf>
    <xf numFmtId="0" fontId="50" fillId="0" borderId="2" xfId="0" applyFont="1" applyFill="1" applyBorder="1" applyAlignment="1">
      <alignment horizontal="left" vertical="center" wrapText="1"/>
    </xf>
    <xf numFmtId="3" fontId="48" fillId="0" borderId="2" xfId="0" applyNumberFormat="1" applyFont="1" applyFill="1" applyBorder="1" applyAlignment="1">
      <alignment horizontal="left" vertical="center" wrapText="1"/>
    </xf>
    <xf numFmtId="3" fontId="48" fillId="0" borderId="2" xfId="0" applyNumberFormat="1" applyFont="1" applyFill="1" applyBorder="1" applyAlignment="1">
      <alignment horizontal="left" vertical="center"/>
    </xf>
    <xf numFmtId="0" fontId="48" fillId="0" borderId="2" xfId="415" applyFont="1" applyFill="1" applyBorder="1" applyAlignment="1">
      <alignment vertical="center"/>
    </xf>
    <xf numFmtId="0" fontId="48" fillId="0" borderId="2" xfId="409" applyNumberFormat="1" applyFont="1" applyFill="1" applyBorder="1" applyAlignment="1">
      <alignment vertical="center"/>
    </xf>
    <xf numFmtId="170" fontId="48" fillId="0" borderId="2" xfId="415" applyNumberFormat="1" applyFont="1" applyFill="1" applyBorder="1" applyAlignment="1">
      <alignment vertical="center"/>
    </xf>
    <xf numFmtId="2" fontId="48" fillId="0" borderId="14" xfId="409" applyNumberFormat="1" applyFont="1" applyFill="1" applyBorder="1" applyAlignment="1">
      <alignment vertical="center"/>
    </xf>
    <xf numFmtId="2" fontId="48" fillId="0" borderId="2" xfId="409" applyNumberFormat="1" applyFont="1" applyFill="1" applyBorder="1" applyAlignment="1">
      <alignment horizontal="right" vertical="center"/>
    </xf>
    <xf numFmtId="171" fontId="48" fillId="0" borderId="4" xfId="409" applyNumberFormat="1" applyFont="1" applyFill="1" applyBorder="1" applyAlignment="1">
      <alignment vertical="center"/>
    </xf>
    <xf numFmtId="0" fontId="48" fillId="0" borderId="2" xfId="415" applyFont="1" applyFill="1" applyBorder="1" applyAlignment="1">
      <alignment horizontal="right" vertical="center" wrapText="1"/>
    </xf>
    <xf numFmtId="0" fontId="48" fillId="0" borderId="2" xfId="7" applyNumberFormat="1" applyFont="1" applyFill="1" applyBorder="1" applyAlignment="1">
      <alignment vertical="center"/>
    </xf>
    <xf numFmtId="0" fontId="39" fillId="0" borderId="0" xfId="11" applyFont="1" applyFill="1" applyBorder="1"/>
    <xf numFmtId="0" fontId="39" fillId="0" borderId="0" xfId="11" applyFont="1" applyFill="1" applyBorder="1" applyAlignment="1">
      <alignment vertical="center"/>
    </xf>
    <xf numFmtId="0" fontId="39" fillId="0" borderId="11" xfId="416" applyFont="1" applyFill="1" applyBorder="1" applyAlignment="1">
      <alignment horizontal="center" vertical="center" wrapText="1"/>
    </xf>
    <xf numFmtId="0" fontId="39" fillId="0" borderId="11" xfId="416" applyFont="1" applyFill="1" applyBorder="1" applyAlignment="1">
      <alignment horizontal="centerContinuous" vertical="center" wrapText="1"/>
    </xf>
    <xf numFmtId="0" fontId="39" fillId="0" borderId="11" xfId="416" applyFont="1" applyFill="1" applyBorder="1" applyAlignment="1">
      <alignment horizontal="right" vertical="center" wrapText="1"/>
    </xf>
    <xf numFmtId="0" fontId="39" fillId="0" borderId="11" xfId="416" applyFont="1" applyFill="1" applyBorder="1" applyAlignment="1">
      <alignment vertical="center"/>
    </xf>
    <xf numFmtId="0" fontId="39" fillId="0" borderId="11" xfId="414" applyFont="1" applyFill="1" applyBorder="1" applyAlignment="1">
      <alignment vertical="center"/>
    </xf>
    <xf numFmtId="2" fontId="39" fillId="0" borderId="11" xfId="414" applyNumberFormat="1" applyFont="1" applyFill="1" applyBorder="1" applyAlignment="1">
      <alignment vertical="center"/>
    </xf>
    <xf numFmtId="0" fontId="39" fillId="0" borderId="11" xfId="417" applyFont="1" applyFill="1" applyBorder="1" applyAlignment="1">
      <alignment vertical="center"/>
    </xf>
    <xf numFmtId="0" fontId="39" fillId="0" borderId="13" xfId="417" applyFont="1" applyFill="1" applyBorder="1" applyAlignment="1">
      <alignment vertical="center"/>
    </xf>
    <xf numFmtId="0" fontId="39" fillId="0" borderId="13" xfId="417" applyNumberFormat="1" applyFont="1" applyFill="1" applyBorder="1" applyAlignment="1">
      <alignment horizontal="center" vertical="center"/>
    </xf>
    <xf numFmtId="171" fontId="39" fillId="0" borderId="13" xfId="417" applyNumberFormat="1" applyFont="1" applyFill="1" applyBorder="1" applyAlignment="1">
      <alignment horizontal="right" vertical="center" wrapText="1"/>
    </xf>
    <xf numFmtId="2" fontId="39" fillId="0" borderId="13" xfId="417" applyNumberFormat="1" applyFont="1" applyFill="1" applyBorder="1" applyAlignment="1">
      <alignment vertical="center"/>
    </xf>
    <xf numFmtId="1" fontId="39" fillId="0" borderId="11" xfId="416" applyNumberFormat="1" applyFont="1" applyFill="1" applyBorder="1" applyAlignment="1">
      <alignment vertical="center"/>
    </xf>
    <xf numFmtId="0" fontId="39" fillId="0" borderId="0" xfId="416" applyFont="1" applyFill="1" applyBorder="1"/>
    <xf numFmtId="0" fontId="39" fillId="0" borderId="0" xfId="416" applyFont="1" applyFill="1" applyBorder="1" applyAlignment="1">
      <alignment vertical="center"/>
    </xf>
    <xf numFmtId="0" fontId="39" fillId="0" borderId="11" xfId="416" applyFont="1" applyFill="1" applyBorder="1" applyAlignment="1">
      <alignment vertical="center" wrapText="1"/>
    </xf>
    <xf numFmtId="0" fontId="39" fillId="0" borderId="11" xfId="416" applyNumberFormat="1" applyFont="1" applyFill="1" applyBorder="1" applyAlignment="1">
      <alignment vertical="center"/>
    </xf>
    <xf numFmtId="0" fontId="39" fillId="0" borderId="6" xfId="416" applyFont="1" applyFill="1" applyBorder="1" applyAlignment="1">
      <alignment horizontal="center" vertical="center" wrapText="1"/>
    </xf>
    <xf numFmtId="0" fontId="39" fillId="0" borderId="6" xfId="416" applyFont="1" applyFill="1" applyBorder="1" applyAlignment="1">
      <alignment vertical="center" wrapText="1"/>
    </xf>
    <xf numFmtId="0" fontId="39" fillId="0" borderId="6" xfId="416" applyFont="1" applyFill="1" applyBorder="1" applyAlignment="1">
      <alignment horizontal="right" vertical="center" wrapText="1"/>
    </xf>
    <xf numFmtId="0" fontId="39" fillId="0" borderId="6" xfId="416" applyFont="1" applyFill="1" applyBorder="1" applyAlignment="1">
      <alignment vertical="center"/>
    </xf>
    <xf numFmtId="0" fontId="39" fillId="0" borderId="6" xfId="414" applyFont="1" applyFill="1" applyBorder="1" applyAlignment="1">
      <alignment vertical="center"/>
    </xf>
    <xf numFmtId="2" fontId="39" fillId="0" borderId="6" xfId="414" applyNumberFormat="1" applyFont="1" applyFill="1" applyBorder="1" applyAlignment="1">
      <alignment vertical="center"/>
    </xf>
    <xf numFmtId="0" fontId="39" fillId="0" borderId="6" xfId="417" applyFont="1" applyFill="1" applyBorder="1" applyAlignment="1">
      <alignment vertical="center"/>
    </xf>
    <xf numFmtId="0" fontId="39" fillId="0" borderId="8" xfId="417" applyFont="1" applyFill="1" applyBorder="1" applyAlignment="1">
      <alignment vertical="center"/>
    </xf>
    <xf numFmtId="0" fontId="39" fillId="0" borderId="8" xfId="417" applyNumberFormat="1" applyFont="1" applyFill="1" applyBorder="1" applyAlignment="1">
      <alignment horizontal="center" vertical="center"/>
    </xf>
    <xf numFmtId="171" fontId="39" fillId="0" borderId="8" xfId="417" applyNumberFormat="1" applyFont="1" applyFill="1" applyBorder="1" applyAlignment="1">
      <alignment horizontal="right" vertical="center" wrapText="1"/>
    </xf>
    <xf numFmtId="2" fontId="39" fillId="0" borderId="8" xfId="417" applyNumberFormat="1" applyFont="1" applyFill="1" applyBorder="1" applyAlignment="1">
      <alignment vertical="center"/>
    </xf>
    <xf numFmtId="0" fontId="39" fillId="0" borderId="6" xfId="416" applyNumberFormat="1" applyFont="1" applyFill="1" applyBorder="1" applyAlignment="1">
      <alignment vertical="center"/>
    </xf>
    <xf numFmtId="0" fontId="48" fillId="0" borderId="5" xfId="13" applyFont="1" applyFill="1" applyBorder="1" applyAlignment="1">
      <alignment horizontal="center" vertical="center" wrapText="1"/>
    </xf>
    <xf numFmtId="0" fontId="48" fillId="0" borderId="5" xfId="13" applyFont="1" applyFill="1" applyBorder="1" applyAlignment="1">
      <alignment horizontal="left" vertical="center" wrapText="1"/>
    </xf>
    <xf numFmtId="0" fontId="48" fillId="0" borderId="5" xfId="13" applyFont="1" applyFill="1" applyBorder="1" applyAlignment="1">
      <alignment horizontal="right" vertical="center" wrapText="1"/>
    </xf>
    <xf numFmtId="2" fontId="48" fillId="0" borderId="5" xfId="13" applyNumberFormat="1" applyFont="1" applyFill="1" applyBorder="1" applyAlignment="1">
      <alignment horizontal="right" vertical="center"/>
    </xf>
    <xf numFmtId="0" fontId="48" fillId="0" borderId="5" xfId="13" applyFont="1" applyFill="1" applyBorder="1"/>
    <xf numFmtId="0" fontId="39" fillId="0" borderId="5" xfId="13" applyFont="1" applyFill="1" applyBorder="1"/>
    <xf numFmtId="166" fontId="48" fillId="0" borderId="5" xfId="380" applyFont="1" applyFill="1" applyBorder="1"/>
    <xf numFmtId="171" fontId="48" fillId="0" borderId="5" xfId="14" applyNumberFormat="1" applyFont="1" applyFill="1" applyBorder="1" applyAlignment="1">
      <alignment vertical="center"/>
    </xf>
    <xf numFmtId="0" fontId="55" fillId="0" borderId="5" xfId="13" applyFont="1" applyFill="1" applyBorder="1" applyAlignment="1">
      <alignment horizontal="center"/>
    </xf>
    <xf numFmtId="2" fontId="55" fillId="0" borderId="5" xfId="13" applyNumberFormat="1" applyFont="1" applyFill="1" applyBorder="1" applyAlignment="1">
      <alignment horizontal="center"/>
    </xf>
    <xf numFmtId="0" fontId="55" fillId="0" borderId="5" xfId="13" applyFont="1" applyFill="1" applyBorder="1"/>
    <xf numFmtId="173" fontId="48" fillId="0" borderId="5" xfId="13" applyNumberFormat="1" applyFont="1" applyFill="1" applyBorder="1"/>
    <xf numFmtId="0" fontId="39" fillId="0" borderId="0" xfId="411" applyFont="1" applyFill="1" applyBorder="1" applyAlignment="1">
      <alignment horizontal="center" vertical="center" wrapText="1"/>
    </xf>
    <xf numFmtId="0" fontId="39" fillId="0" borderId="0" xfId="411" applyFont="1" applyFill="1" applyBorder="1" applyAlignment="1">
      <alignment horizontal="right" vertical="center" wrapText="1"/>
    </xf>
    <xf numFmtId="0" fontId="39" fillId="0" borderId="0" xfId="10" applyNumberFormat="1" applyFont="1" applyFill="1" applyBorder="1" applyAlignment="1">
      <alignment vertical="center"/>
    </xf>
    <xf numFmtId="0" fontId="39" fillId="0" borderId="0" xfId="11" applyNumberFormat="1" applyFont="1" applyFill="1" applyBorder="1" applyAlignment="1">
      <alignment vertical="center"/>
    </xf>
    <xf numFmtId="0" fontId="39" fillId="0" borderId="0" xfId="11" applyNumberFormat="1" applyFont="1" applyFill="1" applyBorder="1" applyAlignment="1">
      <alignment horizontal="center" vertical="center"/>
    </xf>
    <xf numFmtId="171" fontId="39" fillId="0" borderId="0" xfId="11" applyNumberFormat="1" applyFont="1" applyFill="1" applyBorder="1" applyAlignment="1">
      <alignment horizontal="right" vertical="center" wrapText="1"/>
    </xf>
    <xf numFmtId="0" fontId="39" fillId="0" borderId="0" xfId="411" applyFont="1" applyFill="1" applyBorder="1" applyAlignment="1">
      <alignment horizontal="center" vertical="center"/>
    </xf>
    <xf numFmtId="0" fontId="39" fillId="0" borderId="0" xfId="411" applyFont="1" applyFill="1" applyBorder="1" applyAlignment="1">
      <alignment vertical="center" wrapText="1"/>
    </xf>
    <xf numFmtId="0" fontId="39" fillId="0" borderId="0" xfId="16" applyFont="1" applyFill="1" applyBorder="1"/>
    <xf numFmtId="0" fontId="39" fillId="0" borderId="0" xfId="16" applyFont="1" applyFill="1" applyBorder="1" applyAlignment="1">
      <alignment horizontal="center" vertical="center" wrapText="1"/>
    </xf>
    <xf numFmtId="175" fontId="39" fillId="0" borderId="0" xfId="12" applyNumberFormat="1" applyFont="1" applyFill="1" applyBorder="1" applyAlignment="1">
      <alignment vertical="center" wrapText="1"/>
    </xf>
    <xf numFmtId="173" fontId="39" fillId="0" borderId="0" xfId="16" applyNumberFormat="1" applyFont="1" applyFill="1" applyBorder="1"/>
    <xf numFmtId="0" fontId="39" fillId="0" borderId="0" xfId="12" applyFont="1" applyFill="1" applyBorder="1" applyAlignment="1">
      <alignment horizontal="center" vertical="center" wrapText="1"/>
    </xf>
    <xf numFmtId="2" fontId="39" fillId="0" borderId="0" xfId="12" applyNumberFormat="1" applyFont="1" applyFill="1" applyBorder="1" applyAlignment="1">
      <alignment vertical="center"/>
    </xf>
    <xf numFmtId="1" fontId="39" fillId="0" borderId="0" xfId="12" applyNumberFormat="1" applyFont="1" applyFill="1" applyBorder="1" applyAlignment="1">
      <alignment vertical="center"/>
    </xf>
    <xf numFmtId="0" fontId="39" fillId="0" borderId="0" xfId="12" applyFont="1" applyFill="1" applyBorder="1" applyAlignment="1">
      <alignment vertical="center" wrapText="1"/>
    </xf>
    <xf numFmtId="0" fontId="39" fillId="0" borderId="0" xfId="12" applyFont="1" applyFill="1" applyBorder="1" applyAlignment="1">
      <alignment horizontal="center" vertical="center"/>
    </xf>
    <xf numFmtId="0" fontId="39" fillId="0" borderId="0" xfId="12" applyFont="1" applyFill="1" applyBorder="1" applyAlignment="1">
      <alignment horizontal="right" vertical="center" wrapText="1"/>
    </xf>
    <xf numFmtId="173" fontId="39" fillId="0" borderId="0" xfId="12" applyNumberFormat="1" applyFont="1" applyFill="1" applyBorder="1" applyAlignment="1">
      <alignment vertical="center"/>
    </xf>
    <xf numFmtId="0" fontId="48" fillId="0" borderId="0" xfId="6" applyFont="1" applyFill="1" applyBorder="1" applyAlignment="1">
      <alignment horizontal="center" vertical="center" wrapText="1"/>
    </xf>
    <xf numFmtId="0" fontId="39" fillId="0" borderId="0" xfId="6" applyFont="1" applyFill="1" applyBorder="1" applyAlignment="1">
      <alignment horizontal="center" vertical="center" wrapText="1"/>
    </xf>
    <xf numFmtId="171" fontId="48" fillId="0" borderId="0" xfId="6" applyNumberFormat="1" applyFont="1" applyFill="1" applyBorder="1" applyAlignment="1">
      <alignment horizontal="center" vertical="center" wrapText="1"/>
    </xf>
    <xf numFmtId="0" fontId="39" fillId="0" borderId="0" xfId="6" applyFont="1" applyFill="1" applyBorder="1" applyAlignment="1">
      <alignment horizontal="centerContinuous" vertical="center" wrapText="1"/>
    </xf>
    <xf numFmtId="0" fontId="39" fillId="0" borderId="0" xfId="5" applyFont="1" applyFill="1" applyBorder="1" applyAlignment="1">
      <alignment horizontal="center" vertical="center" wrapText="1"/>
    </xf>
    <xf numFmtId="2" fontId="39" fillId="0" borderId="0" xfId="5" applyNumberFormat="1" applyFont="1" applyFill="1" applyBorder="1" applyAlignment="1">
      <alignment vertical="center"/>
    </xf>
    <xf numFmtId="1" fontId="39" fillId="0" borderId="0" xfId="5" applyNumberFormat="1" applyFont="1" applyFill="1" applyBorder="1" applyAlignment="1">
      <alignment vertical="center"/>
    </xf>
    <xf numFmtId="0" fontId="39" fillId="0" borderId="0" xfId="5" applyFont="1" applyFill="1" applyBorder="1" applyAlignment="1">
      <alignment horizontal="center" vertical="center"/>
    </xf>
    <xf numFmtId="0" fontId="43" fillId="0" borderId="2" xfId="9" applyFont="1" applyFill="1" applyBorder="1" applyAlignment="1">
      <alignment horizontal="center" vertical="center"/>
    </xf>
    <xf numFmtId="0" fontId="40" fillId="0" borderId="4" xfId="9" applyFont="1" applyFill="1" applyBorder="1" applyAlignment="1">
      <alignment horizontal="centerContinuous"/>
    </xf>
    <xf numFmtId="0" fontId="40" fillId="0" borderId="4" xfId="9" applyFont="1" applyFill="1" applyBorder="1" applyAlignment="1">
      <alignment horizontal="center" vertical="center" wrapText="1"/>
    </xf>
    <xf numFmtId="0" fontId="40" fillId="0" borderId="2" xfId="9" applyFont="1" applyFill="1" applyBorder="1" applyAlignment="1">
      <alignment horizontal="centerContinuous" vertical="center"/>
    </xf>
    <xf numFmtId="0" fontId="40" fillId="0" borderId="12" xfId="9" applyFont="1" applyFill="1" applyBorder="1" applyAlignment="1">
      <alignment horizontal="centerContinuous" vertical="center"/>
    </xf>
    <xf numFmtId="0" fontId="40" fillId="0" borderId="14" xfId="9" applyFont="1" applyFill="1" applyBorder="1" applyAlignment="1">
      <alignment horizontal="centerContinuous" vertical="center"/>
    </xf>
    <xf numFmtId="2" fontId="40" fillId="0" borderId="14" xfId="9" applyNumberFormat="1" applyFont="1" applyFill="1" applyBorder="1" applyAlignment="1">
      <alignment horizontal="centerContinuous" vertical="center"/>
    </xf>
    <xf numFmtId="2" fontId="40" fillId="0" borderId="4" xfId="9" applyNumberFormat="1" applyFont="1" applyFill="1" applyBorder="1" applyAlignment="1">
      <alignment horizontal="centerContinuous" vertical="center"/>
    </xf>
    <xf numFmtId="173" fontId="40" fillId="0" borderId="2" xfId="9" applyNumberFormat="1" applyFont="1" applyFill="1" applyBorder="1" applyAlignment="1">
      <alignment horizontal="center" vertical="center"/>
    </xf>
    <xf numFmtId="173" fontId="40" fillId="0" borderId="4" xfId="9" applyNumberFormat="1" applyFont="1" applyFill="1" applyBorder="1" applyAlignment="1">
      <alignment horizontal="centerContinuous" vertical="center"/>
    </xf>
    <xf numFmtId="0" fontId="40" fillId="0" borderId="11" xfId="9" applyFont="1" applyFill="1" applyBorder="1" applyAlignment="1">
      <alignment horizontal="center" vertical="center"/>
    </xf>
    <xf numFmtId="0" fontId="40" fillId="0" borderId="11" xfId="9" applyFont="1" applyFill="1" applyBorder="1" applyAlignment="1">
      <alignment horizontal="center" wrapText="1"/>
    </xf>
    <xf numFmtId="0" fontId="40" fillId="0" borderId="13" xfId="9" applyFont="1" applyFill="1" applyBorder="1"/>
    <xf numFmtId="0" fontId="40" fillId="0" borderId="11" xfId="9" applyFont="1" applyFill="1" applyBorder="1" applyAlignment="1">
      <alignment horizontal="center" vertical="center" textRotation="90" wrapText="1"/>
    </xf>
    <xf numFmtId="0" fontId="40" fillId="0" borderId="11" xfId="9" applyFont="1" applyFill="1" applyBorder="1" applyAlignment="1">
      <alignment horizontal="center" vertical="center" textRotation="90"/>
    </xf>
    <xf numFmtId="2" fontId="40" fillId="0" borderId="2" xfId="9" applyNumberFormat="1" applyFont="1" applyFill="1" applyBorder="1" applyAlignment="1">
      <alignment horizontal="center" vertical="center" textRotation="90" wrapText="1"/>
    </xf>
    <xf numFmtId="0" fontId="40" fillId="0" borderId="5" xfId="9" applyFont="1" applyFill="1" applyBorder="1" applyAlignment="1">
      <alignment horizontal="centerContinuous" vertical="center"/>
    </xf>
    <xf numFmtId="0" fontId="40" fillId="0" borderId="9" xfId="9" applyFont="1" applyFill="1" applyBorder="1" applyAlignment="1">
      <alignment horizontal="centerContinuous" vertical="center" wrapText="1"/>
    </xf>
    <xf numFmtId="0" fontId="40" fillId="0" borderId="12" xfId="9" applyFont="1" applyFill="1" applyBorder="1" applyAlignment="1">
      <alignment horizontal="centerContinuous" vertical="center" wrapText="1"/>
    </xf>
    <xf numFmtId="0" fontId="40" fillId="0" borderId="10" xfId="9" applyFont="1" applyFill="1" applyBorder="1" applyAlignment="1">
      <alignment horizontal="centerContinuous" vertical="center" wrapText="1"/>
    </xf>
    <xf numFmtId="2" fontId="40" fillId="0" borderId="4" xfId="9" applyNumberFormat="1" applyFont="1" applyFill="1" applyBorder="1" applyAlignment="1">
      <alignment horizontal="center" vertical="center" textRotation="90"/>
    </xf>
    <xf numFmtId="0" fontId="40" fillId="0" borderId="7" xfId="9" applyFont="1" applyFill="1" applyBorder="1" applyAlignment="1">
      <alignment horizontal="centerContinuous" vertical="center"/>
    </xf>
    <xf numFmtId="0" fontId="40" fillId="0" borderId="1" xfId="9" applyFont="1" applyFill="1" applyBorder="1" applyAlignment="1">
      <alignment horizontal="centerContinuous" vertical="center"/>
    </xf>
    <xf numFmtId="174" fontId="40" fillId="0" borderId="1" xfId="9" applyNumberFormat="1" applyFont="1" applyFill="1" applyBorder="1" applyAlignment="1">
      <alignment horizontal="centerContinuous" vertical="center"/>
    </xf>
    <xf numFmtId="173" fontId="40" fillId="0" borderId="8" xfId="9" applyNumberFormat="1" applyFont="1" applyFill="1" applyBorder="1" applyAlignment="1">
      <alignment horizontal="centerContinuous" vertical="center"/>
    </xf>
    <xf numFmtId="0" fontId="40" fillId="0" borderId="15" xfId="9" applyFont="1" applyFill="1" applyBorder="1" applyAlignment="1">
      <alignment horizontal="center" vertical="top"/>
    </xf>
    <xf numFmtId="0" fontId="40" fillId="0" borderId="6" xfId="9" applyFont="1" applyFill="1" applyBorder="1" applyAlignment="1">
      <alignment horizontal="center" vertical="top" wrapText="1"/>
    </xf>
    <xf numFmtId="0" fontId="40" fillId="0" borderId="8" xfId="9" applyFont="1" applyFill="1" applyBorder="1" applyAlignment="1">
      <alignment horizontal="center" vertical="top" wrapText="1"/>
    </xf>
    <xf numFmtId="0" fontId="40" fillId="0" borderId="13" xfId="9" applyFont="1" applyFill="1" applyBorder="1" applyAlignment="1">
      <alignment horizontal="center" vertical="center" textRotation="90" wrapText="1"/>
    </xf>
    <xf numFmtId="0" fontId="40" fillId="0" borderId="6" xfId="9" applyFont="1" applyFill="1" applyBorder="1" applyAlignment="1">
      <alignment horizontal="center" vertical="center" textRotation="90"/>
    </xf>
    <xf numFmtId="174" fontId="40" fillId="0" borderId="2" xfId="9" applyNumberFormat="1" applyFont="1" applyFill="1" applyBorder="1" applyAlignment="1">
      <alignment horizontal="center" vertical="center" textRotation="90" wrapText="1"/>
    </xf>
    <xf numFmtId="173" fontId="40" fillId="0" borderId="2" xfId="9" applyNumberFormat="1" applyFont="1" applyFill="1" applyBorder="1" applyAlignment="1">
      <alignment horizontal="center" vertical="center" textRotation="90" wrapText="1"/>
    </xf>
    <xf numFmtId="0" fontId="40" fillId="0" borderId="5" xfId="9" applyFont="1" applyFill="1" applyBorder="1" applyAlignment="1">
      <alignment horizontal="center" vertical="center"/>
    </xf>
    <xf numFmtId="0" fontId="40" fillId="0" borderId="5" xfId="9" applyFont="1" applyFill="1" applyBorder="1" applyAlignment="1">
      <alignment horizontal="center" vertical="center" wrapText="1"/>
    </xf>
    <xf numFmtId="2" fontId="40" fillId="0" borderId="5" xfId="9" applyNumberFormat="1" applyFont="1" applyFill="1" applyBorder="1" applyAlignment="1">
      <alignment horizontal="center" vertical="center"/>
    </xf>
    <xf numFmtId="1" fontId="40" fillId="0" borderId="5" xfId="9" applyNumberFormat="1" applyFont="1" applyFill="1" applyBorder="1" applyAlignment="1">
      <alignment horizontal="center" vertical="center"/>
    </xf>
    <xf numFmtId="166" fontId="39" fillId="0" borderId="2" xfId="380" applyFont="1" applyFill="1" applyBorder="1" applyAlignment="1">
      <alignment vertical="center"/>
    </xf>
    <xf numFmtId="166" fontId="39" fillId="0" borderId="13" xfId="380" applyFont="1" applyFill="1" applyBorder="1" applyAlignment="1">
      <alignment vertical="center"/>
    </xf>
    <xf numFmtId="166" fontId="39" fillId="0" borderId="8" xfId="380" applyFont="1" applyFill="1" applyBorder="1" applyAlignment="1">
      <alignment vertical="center"/>
    </xf>
    <xf numFmtId="0" fontId="39" fillId="0" borderId="5" xfId="0" applyFont="1" applyFill="1" applyBorder="1" applyAlignment="1">
      <alignment horizontal="left" vertical="center"/>
    </xf>
    <xf numFmtId="0" fontId="51" fillId="0" borderId="5" xfId="0" applyFont="1" applyFill="1" applyBorder="1" applyAlignment="1">
      <alignment horizontal="left" vertical="center" wrapText="1"/>
    </xf>
    <xf numFmtId="3" fontId="39" fillId="0" borderId="5" xfId="0" applyNumberFormat="1" applyFont="1" applyFill="1" applyBorder="1" applyAlignment="1">
      <alignment horizontal="left" vertical="center" wrapText="1"/>
    </xf>
    <xf numFmtId="3" fontId="39" fillId="0" borderId="5" xfId="0" applyNumberFormat="1" applyFont="1" applyFill="1" applyBorder="1" applyAlignment="1">
      <alignment horizontal="left" vertical="center"/>
    </xf>
    <xf numFmtId="2" fontId="39" fillId="0" borderId="12" xfId="409" applyNumberFormat="1" applyFont="1" applyFill="1" applyBorder="1" applyAlignment="1">
      <alignment vertical="center"/>
    </xf>
    <xf numFmtId="2" fontId="39" fillId="0" borderId="5" xfId="409" applyNumberFormat="1" applyFont="1" applyFill="1" applyBorder="1" applyAlignment="1">
      <alignment horizontal="right" vertical="center"/>
    </xf>
    <xf numFmtId="171" fontId="39" fillId="0" borderId="10" xfId="409" applyNumberFormat="1" applyFont="1" applyFill="1" applyBorder="1" applyAlignment="1">
      <alignment vertical="center"/>
    </xf>
    <xf numFmtId="0" fontId="39" fillId="0" borderId="5" xfId="415" applyFont="1" applyFill="1" applyBorder="1" applyAlignment="1">
      <alignment horizontal="right" vertical="center" wrapText="1"/>
    </xf>
    <xf numFmtId="0" fontId="39" fillId="0" borderId="5" xfId="7" applyNumberFormat="1" applyFont="1" applyFill="1" applyBorder="1" applyAlignment="1">
      <alignment vertical="center"/>
    </xf>
    <xf numFmtId="2" fontId="48" fillId="0" borderId="11" xfId="415" applyNumberFormat="1" applyFont="1" applyFill="1" applyBorder="1" applyAlignment="1">
      <alignment vertical="center"/>
    </xf>
    <xf numFmtId="170" fontId="39" fillId="0" borderId="5" xfId="415" applyNumberFormat="1" applyFont="1" applyFill="1" applyBorder="1" applyAlignment="1">
      <alignment vertical="center"/>
    </xf>
    <xf numFmtId="0" fontId="39" fillId="0" borderId="5" xfId="412" applyFont="1" applyFill="1" applyBorder="1" applyAlignment="1">
      <alignment vertical="center"/>
    </xf>
    <xf numFmtId="49" fontId="39" fillId="0" borderId="9" xfId="7" applyNumberFormat="1" applyFont="1" applyFill="1" applyBorder="1" applyAlignment="1">
      <alignment horizontal="center" vertical="center" wrapText="1"/>
    </xf>
    <xf numFmtId="0" fontId="39" fillId="0" borderId="5" xfId="7" applyNumberFormat="1" applyFont="1" applyFill="1" applyBorder="1" applyAlignment="1">
      <alignment horizontal="right" vertical="center"/>
    </xf>
    <xf numFmtId="181" fontId="39" fillId="0" borderId="5" xfId="0" applyNumberFormat="1" applyFont="1" applyFill="1" applyBorder="1" applyAlignment="1">
      <alignment horizontal="left" vertical="center"/>
    </xf>
    <xf numFmtId="0" fontId="39" fillId="0" borderId="5" xfId="7" applyFont="1" applyFill="1" applyBorder="1" applyAlignment="1">
      <alignment vertical="center"/>
    </xf>
    <xf numFmtId="0" fontId="58" fillId="0" borderId="2" xfId="0" applyFont="1" applyFill="1" applyBorder="1" applyAlignment="1">
      <alignment horizontal="center" vertical="center"/>
    </xf>
    <xf numFmtId="0" fontId="58" fillId="0" borderId="11" xfId="7" applyFont="1" applyFill="1" applyBorder="1" applyAlignment="1">
      <alignment horizontal="center" vertical="center" wrapText="1"/>
    </xf>
    <xf numFmtId="0" fontId="58" fillId="0" borderId="6" xfId="7" applyFont="1" applyFill="1" applyBorder="1" applyAlignment="1">
      <alignment horizontal="center" vertical="center" wrapText="1"/>
    </xf>
    <xf numFmtId="0" fontId="48" fillId="26" borderId="2" xfId="0" applyFont="1" applyFill="1" applyBorder="1" applyAlignment="1">
      <alignment horizontal="left" vertical="center"/>
    </xf>
    <xf numFmtId="0" fontId="50" fillId="26" borderId="2" xfId="0" applyFont="1" applyFill="1" applyBorder="1" applyAlignment="1">
      <alignment horizontal="left" vertical="center" wrapText="1"/>
    </xf>
    <xf numFmtId="3" fontId="48" fillId="26" borderId="2" xfId="0" applyNumberFormat="1" applyFont="1" applyFill="1" applyBorder="1" applyAlignment="1">
      <alignment horizontal="left" vertical="center" wrapText="1"/>
    </xf>
    <xf numFmtId="3" fontId="48" fillId="26" borderId="2" xfId="0" applyNumberFormat="1" applyFont="1" applyFill="1" applyBorder="1" applyAlignment="1">
      <alignment horizontal="left" vertical="center"/>
    </xf>
    <xf numFmtId="0" fontId="48" fillId="26" borderId="2" xfId="415" applyFont="1" applyFill="1" applyBorder="1" applyAlignment="1">
      <alignment vertical="center"/>
    </xf>
    <xf numFmtId="0" fontId="48" fillId="26" borderId="2" xfId="409" applyNumberFormat="1" applyFont="1" applyFill="1" applyBorder="1" applyAlignment="1">
      <alignment vertical="center"/>
    </xf>
    <xf numFmtId="170" fontId="48" fillId="26" borderId="2" xfId="415" applyNumberFormat="1" applyFont="1" applyFill="1" applyBorder="1" applyAlignment="1">
      <alignment vertical="center"/>
    </xf>
    <xf numFmtId="2" fontId="48" fillId="26" borderId="14" xfId="409" applyNumberFormat="1" applyFont="1" applyFill="1" applyBorder="1" applyAlignment="1">
      <alignment vertical="center"/>
    </xf>
    <xf numFmtId="2" fontId="48" fillId="26" borderId="2" xfId="409" applyNumberFormat="1" applyFont="1" applyFill="1" applyBorder="1" applyAlignment="1">
      <alignment horizontal="right" vertical="center"/>
    </xf>
    <xf numFmtId="171" fontId="48" fillId="26" borderId="4" xfId="409" applyNumberFormat="1" applyFont="1" applyFill="1" applyBorder="1" applyAlignment="1">
      <alignment vertical="center"/>
    </xf>
    <xf numFmtId="0" fontId="48" fillId="26" borderId="2" xfId="415" applyFont="1" applyFill="1" applyBorder="1" applyAlignment="1">
      <alignment horizontal="right" vertical="center" wrapText="1"/>
    </xf>
    <xf numFmtId="0" fontId="48" fillId="26" borderId="2" xfId="7" applyNumberFormat="1" applyFont="1" applyFill="1" applyBorder="1" applyAlignment="1">
      <alignment vertical="center"/>
    </xf>
    <xf numFmtId="2" fontId="39" fillId="26" borderId="2" xfId="415" applyNumberFormat="1" applyFont="1" applyFill="1" applyBorder="1" applyAlignment="1">
      <alignment vertical="center"/>
    </xf>
    <xf numFmtId="0" fontId="48" fillId="26" borderId="2" xfId="411" applyFont="1" applyFill="1" applyBorder="1" applyAlignment="1">
      <alignment vertical="center" wrapText="1"/>
    </xf>
    <xf numFmtId="0" fontId="48" fillId="26" borderId="2" xfId="415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center"/>
    </xf>
    <xf numFmtId="0" fontId="39" fillId="0" borderId="0" xfId="12" applyFont="1" applyFill="1" applyBorder="1" applyAlignment="1">
      <alignment horizontal="center"/>
    </xf>
    <xf numFmtId="0" fontId="39" fillId="0" borderId="0" xfId="5" applyFont="1" applyFill="1" applyBorder="1" applyAlignment="1">
      <alignment horizontal="center"/>
    </xf>
    <xf numFmtId="2" fontId="59" fillId="0" borderId="5" xfId="3" applyNumberFormat="1" applyFont="1" applyFill="1" applyBorder="1" applyAlignment="1">
      <alignment horizontal="centerContinuous" vertical="center" wrapText="1"/>
    </xf>
    <xf numFmtId="2" fontId="59" fillId="0" borderId="5" xfId="3" applyNumberFormat="1" applyFont="1" applyFill="1" applyBorder="1" applyAlignment="1">
      <alignment horizontal="centerContinuous"/>
    </xf>
    <xf numFmtId="2" fontId="59" fillId="0" borderId="5" xfId="3" applyNumberFormat="1" applyFont="1" applyFill="1" applyBorder="1" applyAlignment="1">
      <alignment horizontal="center" vertical="center" wrapText="1"/>
    </xf>
    <xf numFmtId="166" fontId="39" fillId="0" borderId="0" xfId="380" applyFont="1" applyFill="1" applyBorder="1"/>
    <xf numFmtId="0" fontId="58" fillId="0" borderId="2" xfId="7" applyFont="1" applyFill="1" applyBorder="1" applyAlignment="1">
      <alignment horizontal="center" vertical="center" wrapText="1"/>
    </xf>
    <xf numFmtId="0" fontId="39" fillId="0" borderId="0" xfId="410" applyFont="1" applyFill="1" applyBorder="1" applyAlignment="1">
      <alignment vertical="center"/>
    </xf>
    <xf numFmtId="0" fontId="39" fillId="0" borderId="0" xfId="7" applyFont="1" applyFill="1" applyBorder="1" applyAlignment="1">
      <alignment vertical="center"/>
    </xf>
    <xf numFmtId="0" fontId="39" fillId="0" borderId="2" xfId="415" applyFont="1" applyFill="1" applyBorder="1" applyAlignment="1">
      <alignment horizontal="center" vertical="center" wrapText="1"/>
    </xf>
    <xf numFmtId="166" fontId="48" fillId="0" borderId="0" xfId="380" applyFont="1" applyFill="1" applyBorder="1" applyAlignment="1">
      <alignment vertical="center"/>
    </xf>
    <xf numFmtId="0" fontId="58" fillId="0" borderId="2" xfId="7" applyFont="1" applyFill="1" applyBorder="1" applyAlignment="1">
      <alignment vertical="center" wrapText="1"/>
    </xf>
    <xf numFmtId="0" fontId="58" fillId="0" borderId="2" xfId="7" applyNumberFormat="1" applyFont="1" applyFill="1" applyBorder="1" applyAlignment="1">
      <alignment horizontal="right" vertical="center" wrapText="1"/>
    </xf>
    <xf numFmtId="0" fontId="58" fillId="0" borderId="2" xfId="10" applyNumberFormat="1" applyFont="1" applyFill="1" applyBorder="1" applyAlignment="1">
      <alignment horizontal="right" vertical="center"/>
    </xf>
    <xf numFmtId="0" fontId="58" fillId="0" borderId="0" xfId="7" applyFont="1" applyFill="1" applyBorder="1"/>
    <xf numFmtId="49" fontId="58" fillId="0" borderId="15" xfId="7" applyNumberFormat="1" applyFont="1" applyFill="1" applyBorder="1" applyAlignment="1">
      <alignment horizontal="center" vertical="center" wrapText="1"/>
    </xf>
    <xf numFmtId="0" fontId="58" fillId="0" borderId="15" xfId="7" applyFont="1" applyFill="1" applyBorder="1" applyAlignment="1">
      <alignment vertical="center" wrapText="1"/>
    </xf>
    <xf numFmtId="0" fontId="58" fillId="0" borderId="15" xfId="7" applyFont="1" applyFill="1" applyBorder="1" applyAlignment="1">
      <alignment horizontal="center" vertical="center" wrapText="1"/>
    </xf>
    <xf numFmtId="0" fontId="58" fillId="0" borderId="15" xfId="7" applyNumberFormat="1" applyFont="1" applyFill="1" applyBorder="1" applyAlignment="1">
      <alignment horizontal="right" vertical="center" wrapText="1"/>
    </xf>
    <xf numFmtId="0" fontId="58" fillId="0" borderId="11" xfId="7" applyFont="1" applyFill="1" applyBorder="1" applyAlignment="1">
      <alignment vertical="center"/>
    </xf>
    <xf numFmtId="0" fontId="58" fillId="0" borderId="11" xfId="10" applyNumberFormat="1" applyFont="1" applyFill="1" applyBorder="1" applyAlignment="1">
      <alignment vertical="center"/>
    </xf>
    <xf numFmtId="0" fontId="58" fillId="0" borderId="11" xfId="11" applyNumberFormat="1" applyFont="1" applyFill="1" applyBorder="1" applyAlignment="1">
      <alignment vertical="center"/>
    </xf>
    <xf numFmtId="0" fontId="58" fillId="0" borderId="13" xfId="11" applyNumberFormat="1" applyFont="1" applyFill="1" applyBorder="1" applyAlignment="1">
      <alignment vertical="center"/>
    </xf>
    <xf numFmtId="0" fontId="58" fillId="0" borderId="13" xfId="11" applyNumberFormat="1" applyFont="1" applyFill="1" applyBorder="1" applyAlignment="1">
      <alignment horizontal="center" vertical="center"/>
    </xf>
    <xf numFmtId="171" fontId="58" fillId="0" borderId="13" xfId="11" applyNumberFormat="1" applyFont="1" applyFill="1" applyBorder="1" applyAlignment="1">
      <alignment horizontal="right" vertical="center" wrapText="1"/>
    </xf>
    <xf numFmtId="0" fontId="58" fillId="0" borderId="13" xfId="7" applyNumberFormat="1" applyFont="1" applyFill="1" applyBorder="1" applyAlignment="1">
      <alignment vertical="center" wrapText="1"/>
    </xf>
    <xf numFmtId="0" fontId="58" fillId="0" borderId="13" xfId="7" applyNumberFormat="1" applyFont="1" applyFill="1" applyBorder="1" applyAlignment="1">
      <alignment horizontal="center" vertical="center"/>
    </xf>
    <xf numFmtId="0" fontId="58" fillId="0" borderId="13" xfId="7" applyNumberFormat="1" applyFont="1" applyFill="1" applyBorder="1" applyAlignment="1">
      <alignment horizontal="right" vertical="center" wrapText="1"/>
    </xf>
    <xf numFmtId="0" fontId="58" fillId="0" borderId="13" xfId="7" applyNumberFormat="1" applyFont="1" applyFill="1" applyBorder="1" applyAlignment="1">
      <alignment vertical="center"/>
    </xf>
    <xf numFmtId="49" fontId="58" fillId="0" borderId="11" xfId="7" applyNumberFormat="1" applyFont="1" applyFill="1" applyBorder="1" applyAlignment="1">
      <alignment horizontal="centerContinuous" vertical="center" wrapText="1"/>
    </xf>
    <xf numFmtId="0" fontId="58" fillId="0" borderId="11" xfId="7" applyFont="1" applyFill="1" applyBorder="1" applyAlignment="1">
      <alignment horizontal="left" vertical="center" wrapText="1"/>
    </xf>
    <xf numFmtId="0" fontId="58" fillId="0" borderId="13" xfId="7" applyFont="1" applyFill="1" applyBorder="1" applyAlignment="1">
      <alignment horizontal="center" vertical="center" wrapText="1"/>
    </xf>
    <xf numFmtId="0" fontId="58" fillId="0" borderId="13" xfId="7" applyFont="1" applyFill="1" applyBorder="1" applyAlignment="1">
      <alignment vertical="center"/>
    </xf>
    <xf numFmtId="0" fontId="51" fillId="0" borderId="2" xfId="10" applyNumberFormat="1" applyFont="1" applyFill="1" applyBorder="1" applyAlignment="1">
      <alignment horizontal="right" vertical="center"/>
    </xf>
    <xf numFmtId="0" fontId="51" fillId="0" borderId="0" xfId="7" applyFont="1" applyFill="1" applyBorder="1"/>
    <xf numFmtId="0" fontId="51" fillId="0" borderId="0" xfId="7" applyFont="1" applyFill="1" applyBorder="1" applyAlignment="1">
      <alignment wrapText="1"/>
    </xf>
    <xf numFmtId="49" fontId="51" fillId="0" borderId="15" xfId="7" applyNumberFormat="1" applyFont="1" applyFill="1" applyBorder="1" applyAlignment="1">
      <alignment horizontal="center" vertical="center" wrapText="1"/>
    </xf>
    <xf numFmtId="0" fontId="51" fillId="0" borderId="15" xfId="7" applyFont="1" applyFill="1" applyBorder="1" applyAlignment="1">
      <alignment vertical="center" wrapText="1"/>
    </xf>
    <xf numFmtId="0" fontId="51" fillId="0" borderId="15" xfId="7" applyFont="1" applyFill="1" applyBorder="1" applyAlignment="1">
      <alignment horizontal="center" vertical="center" wrapText="1"/>
    </xf>
    <xf numFmtId="0" fontId="51" fillId="0" borderId="15" xfId="7" applyNumberFormat="1" applyFont="1" applyFill="1" applyBorder="1" applyAlignment="1">
      <alignment horizontal="right" vertical="center" wrapText="1"/>
    </xf>
    <xf numFmtId="0" fontId="51" fillId="0" borderId="11" xfId="7" applyFont="1" applyFill="1" applyBorder="1" applyAlignment="1">
      <alignment vertical="center"/>
    </xf>
    <xf numFmtId="0" fontId="51" fillId="0" borderId="11" xfId="10" applyNumberFormat="1" applyFont="1" applyFill="1" applyBorder="1" applyAlignment="1">
      <alignment vertical="center"/>
    </xf>
    <xf numFmtId="0" fontId="51" fillId="0" borderId="11" xfId="11" applyNumberFormat="1" applyFont="1" applyFill="1" applyBorder="1" applyAlignment="1">
      <alignment vertical="center"/>
    </xf>
    <xf numFmtId="0" fontId="51" fillId="0" borderId="13" xfId="11" applyNumberFormat="1" applyFont="1" applyFill="1" applyBorder="1" applyAlignment="1">
      <alignment vertical="center"/>
    </xf>
    <xf numFmtId="0" fontId="51" fillId="0" borderId="13" xfId="11" applyNumberFormat="1" applyFont="1" applyFill="1" applyBorder="1" applyAlignment="1">
      <alignment horizontal="center" vertical="center"/>
    </xf>
    <xf numFmtId="171" fontId="51" fillId="0" borderId="13" xfId="11" applyNumberFormat="1" applyFont="1" applyFill="1" applyBorder="1" applyAlignment="1">
      <alignment horizontal="right" vertical="center" wrapText="1"/>
    </xf>
    <xf numFmtId="0" fontId="51" fillId="0" borderId="13" xfId="7" applyNumberFormat="1" applyFont="1" applyFill="1" applyBorder="1" applyAlignment="1">
      <alignment vertical="center" wrapText="1"/>
    </xf>
    <xf numFmtId="0" fontId="51" fillId="0" borderId="13" xfId="7" applyNumberFormat="1" applyFont="1" applyFill="1" applyBorder="1" applyAlignment="1">
      <alignment horizontal="center" vertical="center"/>
    </xf>
    <xf numFmtId="0" fontId="51" fillId="0" borderId="13" xfId="7" applyNumberFormat="1" applyFont="1" applyFill="1" applyBorder="1" applyAlignment="1">
      <alignment horizontal="right" vertical="center" wrapText="1"/>
    </xf>
    <xf numFmtId="0" fontId="51" fillId="0" borderId="13" xfId="7" applyNumberFormat="1" applyFont="1" applyFill="1" applyBorder="1" applyAlignment="1">
      <alignment vertical="center"/>
    </xf>
    <xf numFmtId="49" fontId="51" fillId="0" borderId="11" xfId="7" applyNumberFormat="1" applyFont="1" applyFill="1" applyBorder="1" applyAlignment="1">
      <alignment horizontal="centerContinuous" vertical="center" wrapText="1"/>
    </xf>
    <xf numFmtId="0" fontId="51" fillId="0" borderId="11" xfId="7" applyFont="1" applyFill="1" applyBorder="1" applyAlignment="1">
      <alignment horizontal="left" vertical="center" wrapText="1"/>
    </xf>
    <xf numFmtId="0" fontId="51" fillId="0" borderId="13" xfId="7" applyFont="1" applyFill="1" applyBorder="1" applyAlignment="1">
      <alignment horizontal="center" vertical="center" wrapText="1"/>
    </xf>
    <xf numFmtId="0" fontId="51" fillId="0" borderId="13" xfId="7" applyFont="1" applyFill="1" applyBorder="1" applyAlignment="1">
      <alignment vertical="center"/>
    </xf>
    <xf numFmtId="0" fontId="51" fillId="0" borderId="11" xfId="7" applyNumberFormat="1" applyFont="1" applyFill="1" applyBorder="1" applyAlignment="1">
      <alignment horizontal="center" vertical="center"/>
    </xf>
    <xf numFmtId="0" fontId="51" fillId="0" borderId="11" xfId="7" applyNumberFormat="1" applyFont="1" applyFill="1" applyBorder="1" applyAlignment="1">
      <alignment horizontal="right" vertical="center" wrapText="1"/>
    </xf>
    <xf numFmtId="0" fontId="58" fillId="0" borderId="0" xfId="7" applyFont="1" applyFill="1" applyBorder="1" applyAlignment="1">
      <alignment vertical="center" wrapText="1"/>
    </xf>
    <xf numFmtId="0" fontId="58" fillId="0" borderId="0" xfId="7" applyFont="1" applyFill="1" applyBorder="1" applyAlignment="1">
      <alignment vertical="center"/>
    </xf>
    <xf numFmtId="0" fontId="58" fillId="0" borderId="6" xfId="10" applyNumberFormat="1" applyFont="1" applyFill="1" applyBorder="1" applyAlignment="1">
      <alignment vertical="center"/>
    </xf>
    <xf numFmtId="0" fontId="58" fillId="0" borderId="6" xfId="11" applyNumberFormat="1" applyFont="1" applyFill="1" applyBorder="1" applyAlignment="1">
      <alignment vertical="center"/>
    </xf>
    <xf numFmtId="0" fontId="58" fillId="0" borderId="8" xfId="11" applyNumberFormat="1" applyFont="1" applyFill="1" applyBorder="1" applyAlignment="1">
      <alignment vertical="center"/>
    </xf>
    <xf numFmtId="0" fontId="58" fillId="0" borderId="8" xfId="11" applyNumberFormat="1" applyFont="1" applyFill="1" applyBorder="1" applyAlignment="1">
      <alignment horizontal="center" vertical="center"/>
    </xf>
    <xf numFmtId="171" fontId="58" fillId="0" borderId="8" xfId="11" applyNumberFormat="1" applyFont="1" applyFill="1" applyBorder="1" applyAlignment="1">
      <alignment horizontal="right" vertical="center" wrapText="1"/>
    </xf>
    <xf numFmtId="0" fontId="58" fillId="0" borderId="8" xfId="7" applyNumberFormat="1" applyFont="1" applyFill="1" applyBorder="1" applyAlignment="1">
      <alignment vertical="center" wrapText="1"/>
    </xf>
    <xf numFmtId="0" fontId="58" fillId="0" borderId="8" xfId="7" applyNumberFormat="1" applyFont="1" applyFill="1" applyBorder="1" applyAlignment="1">
      <alignment horizontal="right" vertical="center" wrapText="1"/>
    </xf>
    <xf numFmtId="0" fontId="58" fillId="0" borderId="8" xfId="7" applyNumberFormat="1" applyFont="1" applyFill="1" applyBorder="1" applyAlignment="1">
      <alignment vertical="center"/>
    </xf>
    <xf numFmtId="49" fontId="58" fillId="0" borderId="13" xfId="7" applyNumberFormat="1" applyFont="1" applyFill="1" applyBorder="1" applyAlignment="1">
      <alignment horizontal="center" vertical="center" wrapText="1"/>
    </xf>
    <xf numFmtId="0" fontId="58" fillId="0" borderId="13" xfId="7" applyFont="1" applyFill="1" applyBorder="1" applyAlignment="1">
      <alignment vertical="center" wrapText="1"/>
    </xf>
    <xf numFmtId="0" fontId="58" fillId="0" borderId="13" xfId="7" applyNumberFormat="1" applyFont="1" applyFill="1" applyBorder="1" applyAlignment="1">
      <alignment horizontal="center" vertical="center" wrapText="1"/>
    </xf>
    <xf numFmtId="166" fontId="39" fillId="0" borderId="5" xfId="380" applyFont="1" applyFill="1" applyBorder="1" applyAlignment="1">
      <alignment vertical="center"/>
    </xf>
    <xf numFmtId="0" fontId="39" fillId="0" borderId="2" xfId="10" applyNumberFormat="1" applyFont="1" applyBorder="1" applyAlignment="1">
      <alignment vertical="center"/>
    </xf>
    <xf numFmtId="0" fontId="47" fillId="24" borderId="10" xfId="0" applyFont="1" applyFill="1" applyBorder="1" applyAlignment="1">
      <alignment vertical="center" wrapText="1"/>
    </xf>
    <xf numFmtId="0" fontId="39" fillId="0" borderId="2" xfId="11" applyFont="1" applyBorder="1" applyAlignment="1">
      <alignment horizontal="center" vertical="center" wrapText="1"/>
    </xf>
    <xf numFmtId="0" fontId="39" fillId="0" borderId="2" xfId="7" applyNumberFormat="1" applyFont="1" applyBorder="1" applyAlignment="1">
      <alignment horizontal="center" vertical="center" wrapText="1"/>
    </xf>
    <xf numFmtId="0" fontId="39" fillId="0" borderId="2" xfId="11" applyFont="1" applyBorder="1" applyAlignment="1">
      <alignment vertical="center" wrapText="1"/>
    </xf>
    <xf numFmtId="0" fontId="39" fillId="0" borderId="2" xfId="11" applyNumberFormat="1" applyFont="1" applyBorder="1" applyAlignment="1">
      <alignment horizontal="right" vertical="center" wrapText="1"/>
    </xf>
    <xf numFmtId="0" fontId="39" fillId="0" borderId="2" xfId="11" applyNumberFormat="1" applyFont="1" applyBorder="1" applyAlignment="1">
      <alignment vertical="center"/>
    </xf>
    <xf numFmtId="0" fontId="39" fillId="0" borderId="14" xfId="10" applyNumberFormat="1" applyFont="1" applyBorder="1" applyAlignment="1">
      <alignment vertical="center"/>
    </xf>
    <xf numFmtId="171" fontId="39" fillId="0" borderId="4" xfId="10" applyNumberFormat="1" applyFont="1" applyBorder="1" applyAlignment="1">
      <alignment vertical="center"/>
    </xf>
    <xf numFmtId="0" fontId="39" fillId="0" borderId="2" xfId="11" applyNumberFormat="1" applyFont="1" applyBorder="1" applyAlignment="1">
      <alignment horizontal="center" vertical="center"/>
    </xf>
    <xf numFmtId="0" fontId="39" fillId="0" borderId="2" xfId="7" applyNumberFormat="1" applyFont="1" applyBorder="1" applyAlignment="1">
      <alignment vertical="center"/>
    </xf>
    <xf numFmtId="0" fontId="39" fillId="0" borderId="0" xfId="11" applyFont="1" applyBorder="1"/>
    <xf numFmtId="0" fontId="39" fillId="0" borderId="11" xfId="11" applyFont="1" applyBorder="1" applyAlignment="1">
      <alignment horizontal="center" vertical="center" wrapText="1"/>
    </xf>
    <xf numFmtId="0" fontId="39" fillId="0" borderId="13" xfId="11" applyFont="1" applyBorder="1" applyAlignment="1">
      <alignment horizontal="center" vertical="center" wrapText="1"/>
    </xf>
    <xf numFmtId="0" fontId="39" fillId="0" borderId="13" xfId="11" applyFont="1" applyBorder="1" applyAlignment="1">
      <alignment vertical="center" wrapText="1"/>
    </xf>
    <xf numFmtId="0" fontId="52" fillId="0" borderId="11" xfId="11" applyNumberFormat="1" applyFont="1" applyBorder="1" applyAlignment="1">
      <alignment horizontal="right" vertical="center" wrapText="1"/>
    </xf>
    <xf numFmtId="0" fontId="39" fillId="0" borderId="13" xfId="11" applyNumberFormat="1" applyFont="1" applyBorder="1" applyAlignment="1">
      <alignment vertical="center"/>
    </xf>
    <xf numFmtId="0" fontId="39" fillId="0" borderId="11" xfId="11" applyNumberFormat="1" applyFont="1" applyBorder="1" applyAlignment="1">
      <alignment vertical="center"/>
    </xf>
    <xf numFmtId="171" fontId="39" fillId="0" borderId="13" xfId="11" applyNumberFormat="1" applyFont="1" applyBorder="1" applyAlignment="1">
      <alignment vertical="center" wrapText="1"/>
    </xf>
    <xf numFmtId="0" fontId="39" fillId="0" borderId="13" xfId="11" applyNumberFormat="1" applyFont="1" applyBorder="1" applyAlignment="1">
      <alignment horizontal="center" vertical="center"/>
    </xf>
    <xf numFmtId="0" fontId="39" fillId="0" borderId="13" xfId="11" applyNumberFormat="1" applyFont="1" applyBorder="1" applyAlignment="1">
      <alignment horizontal="right" vertical="center" wrapText="1"/>
    </xf>
    <xf numFmtId="0" fontId="39" fillId="0" borderId="11" xfId="7" applyNumberFormat="1" applyFont="1" applyBorder="1" applyAlignment="1">
      <alignment vertical="center"/>
    </xf>
    <xf numFmtId="0" fontId="39" fillId="0" borderId="6" xfId="11" applyFont="1" applyBorder="1" applyAlignment="1">
      <alignment horizontal="center" vertical="center" wrapText="1"/>
    </xf>
    <xf numFmtId="0" fontId="52" fillId="0" borderId="6" xfId="11" applyNumberFormat="1" applyFont="1" applyBorder="1" applyAlignment="1">
      <alignment horizontal="right" vertical="center" wrapText="1"/>
    </xf>
    <xf numFmtId="0" fontId="39" fillId="0" borderId="8" xfId="11" applyNumberFormat="1" applyFont="1" applyBorder="1" applyAlignment="1">
      <alignment vertical="center"/>
    </xf>
    <xf numFmtId="0" fontId="39" fillId="0" borderId="6" xfId="11" applyNumberFormat="1" applyFont="1" applyBorder="1" applyAlignment="1">
      <alignment vertical="center"/>
    </xf>
    <xf numFmtId="171" fontId="39" fillId="0" borderId="8" xfId="11" applyNumberFormat="1" applyFont="1" applyBorder="1" applyAlignment="1">
      <alignment vertical="center" wrapText="1"/>
    </xf>
    <xf numFmtId="0" fontId="39" fillId="0" borderId="6" xfId="7" applyNumberFormat="1" applyFont="1" applyBorder="1" applyAlignment="1">
      <alignment vertical="center"/>
    </xf>
    <xf numFmtId="0" fontId="39" fillId="0" borderId="2" xfId="7" applyFont="1" applyBorder="1" applyAlignment="1">
      <alignment horizontal="left" vertical="center" wrapText="1"/>
    </xf>
    <xf numFmtId="0" fontId="39" fillId="0" borderId="2" xfId="7" applyFont="1" applyBorder="1" applyAlignment="1">
      <alignment vertical="center"/>
    </xf>
    <xf numFmtId="0" fontId="39" fillId="0" borderId="11" xfId="7" applyNumberFormat="1" applyFont="1" applyBorder="1" applyAlignment="1">
      <alignment horizontal="center" vertical="center" wrapText="1"/>
    </xf>
    <xf numFmtId="0" fontId="39" fillId="0" borderId="11" xfId="7" applyFont="1" applyBorder="1" applyAlignment="1">
      <alignment horizontal="left" vertical="center" wrapText="1"/>
    </xf>
    <xf numFmtId="0" fontId="39" fillId="25" borderId="13" xfId="7" applyFont="1" applyFill="1" applyBorder="1" applyAlignment="1">
      <alignment horizontal="center" vertical="center" wrapText="1"/>
    </xf>
    <xf numFmtId="0" fontId="39" fillId="0" borderId="6" xfId="7" applyNumberFormat="1" applyFont="1" applyFill="1" applyBorder="1" applyAlignment="1">
      <alignment horizontal="center" vertical="center" wrapText="1"/>
    </xf>
    <xf numFmtId="0" fontId="39" fillId="0" borderId="6" xfId="7" applyFont="1" applyFill="1" applyBorder="1" applyAlignment="1">
      <alignment horizontal="left" vertical="center" wrapText="1"/>
    </xf>
    <xf numFmtId="0" fontId="39" fillId="0" borderId="6" xfId="7" applyFont="1" applyFill="1" applyBorder="1" applyAlignment="1">
      <alignment horizontal="center" vertical="center" wrapText="1"/>
    </xf>
    <xf numFmtId="0" fontId="39" fillId="0" borderId="8" xfId="7" applyNumberFormat="1" applyFont="1" applyFill="1" applyBorder="1" applyAlignment="1">
      <alignment vertical="center"/>
    </xf>
    <xf numFmtId="0" fontId="39" fillId="0" borderId="8" xfId="7" applyFont="1" applyFill="1" applyBorder="1" applyAlignment="1">
      <alignment vertical="center"/>
    </xf>
    <xf numFmtId="0" fontId="39" fillId="0" borderId="8" xfId="7" applyFont="1" applyFill="1" applyBorder="1" applyAlignment="1">
      <alignment horizontal="center" vertical="center"/>
    </xf>
    <xf numFmtId="0" fontId="39" fillId="0" borderId="8" xfId="7" applyNumberFormat="1" applyFont="1" applyFill="1" applyBorder="1" applyAlignment="1">
      <alignment horizontal="right" vertical="center" wrapText="1"/>
    </xf>
    <xf numFmtId="0" fontId="39" fillId="0" borderId="11" xfId="7" applyNumberFormat="1" applyFont="1" applyFill="1" applyBorder="1" applyAlignment="1">
      <alignment horizontal="center" vertical="center" wrapText="1"/>
    </xf>
    <xf numFmtId="0" fontId="39" fillId="0" borderId="5" xfId="7" applyNumberFormat="1" applyFont="1" applyFill="1" applyBorder="1" applyAlignment="1">
      <alignment horizontal="center" vertical="center" wrapText="1"/>
    </xf>
    <xf numFmtId="0" fontId="39" fillId="0" borderId="5" xfId="7" applyFont="1" applyFill="1" applyBorder="1" applyAlignment="1">
      <alignment horizontal="left" vertical="center" wrapText="1"/>
    </xf>
    <xf numFmtId="0" fontId="39" fillId="0" borderId="5" xfId="7" applyFont="1" applyFill="1" applyBorder="1" applyAlignment="1">
      <alignment horizontal="center" vertical="center" wrapText="1"/>
    </xf>
    <xf numFmtId="0" fontId="39" fillId="0" borderId="5" xfId="7" applyNumberFormat="1" applyFont="1" applyFill="1" applyBorder="1" applyAlignment="1">
      <alignment vertical="center" wrapText="1"/>
    </xf>
    <xf numFmtId="0" fontId="39" fillId="0" borderId="5" xfId="0" applyNumberFormat="1" applyFont="1" applyFill="1" applyBorder="1" applyAlignment="1">
      <alignment vertical="center"/>
    </xf>
    <xf numFmtId="2" fontId="39" fillId="0" borderId="5" xfId="10" applyNumberFormat="1" applyFont="1" applyFill="1" applyBorder="1" applyAlignment="1">
      <alignment horizontal="right" vertical="center"/>
    </xf>
    <xf numFmtId="171" fontId="39" fillId="0" borderId="10" xfId="10" applyNumberFormat="1" applyFont="1" applyFill="1" applyBorder="1" applyAlignment="1">
      <alignment vertical="center"/>
    </xf>
    <xf numFmtId="1" fontId="39" fillId="0" borderId="5" xfId="10" applyNumberFormat="1" applyFont="1" applyFill="1" applyBorder="1" applyAlignment="1">
      <alignment vertical="center"/>
    </xf>
    <xf numFmtId="0" fontId="39" fillId="0" borderId="5" xfId="7" applyFont="1" applyFill="1" applyBorder="1" applyAlignment="1">
      <alignment horizontal="center" vertical="center"/>
    </xf>
    <xf numFmtId="0" fontId="39" fillId="0" borderId="10" xfId="7" applyNumberFormat="1" applyFont="1" applyFill="1" applyBorder="1" applyAlignment="1">
      <alignment vertical="center"/>
    </xf>
    <xf numFmtId="0" fontId="39" fillId="0" borderId="8" xfId="7" applyFont="1" applyFill="1" applyBorder="1" applyAlignment="1">
      <alignment vertical="center" wrapText="1"/>
    </xf>
    <xf numFmtId="0" fontId="47" fillId="0" borderId="10" xfId="0" applyFont="1" applyBorder="1" applyAlignment="1">
      <alignment vertical="center" wrapText="1"/>
    </xf>
    <xf numFmtId="0" fontId="47" fillId="0" borderId="4" xfId="0" applyFont="1" applyBorder="1" applyAlignment="1">
      <alignment vertical="top" wrapText="1"/>
    </xf>
    <xf numFmtId="0" fontId="47" fillId="0" borderId="10" xfId="0" applyFont="1" applyFill="1" applyBorder="1" applyAlignment="1">
      <alignment vertical="center" wrapText="1"/>
    </xf>
    <xf numFmtId="3" fontId="48" fillId="0" borderId="5" xfId="13" applyNumberFormat="1" applyFont="1" applyFill="1" applyBorder="1" applyAlignment="1">
      <alignment horizontal="right" vertical="center" wrapText="1"/>
    </xf>
    <xf numFmtId="0" fontId="48" fillId="0" borderId="5" xfId="6" applyFont="1" applyFill="1" applyBorder="1" applyAlignment="1">
      <alignment horizontal="center" vertical="center" wrapText="1"/>
    </xf>
    <xf numFmtId="0" fontId="39" fillId="0" borderId="5" xfId="411" applyFont="1" applyFill="1" applyBorder="1" applyAlignment="1">
      <alignment horizontal="right" vertical="center" wrapText="1"/>
    </xf>
    <xf numFmtId="0" fontId="39" fillId="0" borderId="5" xfId="5" applyFont="1" applyFill="1" applyBorder="1" applyAlignment="1">
      <alignment horizontal="center"/>
    </xf>
    <xf numFmtId="168" fontId="40" fillId="0" borderId="5" xfId="3" applyNumberFormat="1" applyFont="1" applyFill="1" applyBorder="1" applyAlignment="1">
      <alignment vertical="center"/>
    </xf>
    <xf numFmtId="9" fontId="39" fillId="0" borderId="5" xfId="5" applyNumberFormat="1" applyFont="1" applyFill="1" applyBorder="1" applyAlignment="1">
      <alignment vertical="center"/>
    </xf>
    <xf numFmtId="0" fontId="43" fillId="0" borderId="5" xfId="3" applyFont="1" applyFill="1" applyBorder="1" applyAlignment="1">
      <alignment horizontal="left" vertical="center" wrapText="1"/>
    </xf>
    <xf numFmtId="0" fontId="40" fillId="0" borderId="1" xfId="3" applyFont="1" applyFill="1" applyBorder="1" applyAlignment="1">
      <alignment horizontal="center" vertical="center" wrapText="1"/>
    </xf>
    <xf numFmtId="0" fontId="40" fillId="0" borderId="0" xfId="3" applyFont="1" applyFill="1" applyBorder="1" applyAlignment="1"/>
    <xf numFmtId="0" fontId="39" fillId="0" borderId="5" xfId="5" applyFont="1" applyFill="1" applyBorder="1" applyAlignment="1">
      <alignment wrapText="1"/>
    </xf>
    <xf numFmtId="0" fontId="40" fillId="0" borderId="13" xfId="7" applyNumberFormat="1" applyFont="1" applyFill="1" applyBorder="1" applyAlignment="1">
      <alignment vertical="center"/>
    </xf>
    <xf numFmtId="0" fontId="40" fillId="0" borderId="13" xfId="0" applyNumberFormat="1" applyFont="1" applyFill="1" applyBorder="1" applyAlignment="1">
      <alignment vertical="center"/>
    </xf>
    <xf numFmtId="0" fontId="40" fillId="0" borderId="11" xfId="0" applyNumberFormat="1" applyFont="1" applyFill="1" applyBorder="1" applyAlignment="1">
      <alignment vertical="center"/>
    </xf>
    <xf numFmtId="180" fontId="43" fillId="0" borderId="0" xfId="380" applyNumberFormat="1" applyFont="1" applyFill="1" applyBorder="1" applyAlignment="1">
      <alignment horizontal="center" vertical="center"/>
    </xf>
    <xf numFmtId="180" fontId="43" fillId="0" borderId="0" xfId="380" applyNumberFormat="1" applyFont="1" applyFill="1" applyBorder="1" applyAlignment="1">
      <alignment horizontal="center" vertical="center" wrapText="1"/>
    </xf>
    <xf numFmtId="0" fontId="62" fillId="0" borderId="0" xfId="1" applyFont="1" applyFill="1" applyBorder="1" applyAlignment="1">
      <alignment horizontal="centerContinuous" vertical="center" wrapText="1"/>
    </xf>
    <xf numFmtId="0" fontId="48" fillId="0" borderId="0" xfId="6" applyFont="1" applyFill="1" applyBorder="1" applyAlignment="1">
      <alignment horizontal="center" vertical="center" wrapText="1"/>
    </xf>
    <xf numFmtId="0" fontId="64" fillId="0" borderId="11" xfId="0" applyFont="1" applyFill="1" applyBorder="1" applyAlignment="1">
      <alignment horizontal="left" vertical="center"/>
    </xf>
    <xf numFmtId="0" fontId="64" fillId="0" borderId="11" xfId="0" applyFont="1" applyFill="1" applyBorder="1" applyAlignment="1">
      <alignment horizontal="left" vertical="center" wrapText="1"/>
    </xf>
    <xf numFmtId="0" fontId="64" fillId="0" borderId="11" xfId="415" applyFont="1" applyFill="1" applyBorder="1" applyAlignment="1">
      <alignment vertical="center"/>
    </xf>
    <xf numFmtId="0" fontId="64" fillId="0" borderId="11" xfId="409" applyNumberFormat="1" applyFont="1" applyFill="1" applyBorder="1" applyAlignment="1">
      <alignment vertical="center"/>
    </xf>
    <xf numFmtId="173" fontId="64" fillId="0" borderId="11" xfId="415" applyNumberFormat="1" applyFont="1" applyFill="1" applyBorder="1" applyAlignment="1">
      <alignment vertical="center"/>
    </xf>
    <xf numFmtId="0" fontId="64" fillId="0" borderId="11" xfId="11" applyNumberFormat="1" applyFont="1" applyFill="1" applyBorder="1" applyAlignment="1">
      <alignment vertical="center"/>
    </xf>
    <xf numFmtId="2" fontId="64" fillId="0" borderId="13" xfId="11" applyNumberFormat="1" applyFont="1" applyFill="1" applyBorder="1" applyAlignment="1">
      <alignment vertical="center"/>
    </xf>
    <xf numFmtId="2" fontId="64" fillId="0" borderId="13" xfId="11" applyNumberFormat="1" applyFont="1" applyFill="1" applyBorder="1" applyAlignment="1">
      <alignment horizontal="center" vertical="center"/>
    </xf>
    <xf numFmtId="171" fontId="64" fillId="0" borderId="13" xfId="11" applyNumberFormat="1" applyFont="1" applyFill="1" applyBorder="1" applyAlignment="1">
      <alignment horizontal="right" vertical="center" wrapText="1"/>
    </xf>
    <xf numFmtId="0" fontId="64" fillId="0" borderId="13" xfId="11" applyNumberFormat="1" applyFont="1" applyFill="1" applyBorder="1" applyAlignment="1">
      <alignment vertical="center"/>
    </xf>
    <xf numFmtId="0" fontId="64" fillId="0" borderId="13" xfId="415" applyFont="1" applyFill="1" applyBorder="1" applyAlignment="1">
      <alignment horizontal="right" vertical="center" wrapText="1"/>
    </xf>
    <xf numFmtId="0" fontId="64" fillId="0" borderId="11" xfId="7" applyNumberFormat="1" applyFont="1" applyFill="1" applyBorder="1" applyAlignment="1">
      <alignment vertical="center"/>
    </xf>
    <xf numFmtId="0" fontId="64" fillId="0" borderId="13" xfId="415" applyFont="1" applyFill="1" applyBorder="1" applyAlignment="1">
      <alignment vertical="center"/>
    </xf>
    <xf numFmtId="2" fontId="64" fillId="0" borderId="11" xfId="415" applyNumberFormat="1" applyFont="1" applyFill="1" applyBorder="1" applyAlignment="1">
      <alignment vertical="center"/>
    </xf>
    <xf numFmtId="0" fontId="64" fillId="27" borderId="11" xfId="0" applyFont="1" applyFill="1" applyBorder="1" applyAlignment="1">
      <alignment horizontal="left" vertical="center"/>
    </xf>
    <xf numFmtId="0" fontId="64" fillId="27" borderId="11" xfId="0" applyFont="1" applyFill="1" applyBorder="1" applyAlignment="1">
      <alignment horizontal="left" vertical="center" wrapText="1"/>
    </xf>
    <xf numFmtId="0" fontId="64" fillId="27" borderId="11" xfId="415" applyFont="1" applyFill="1" applyBorder="1" applyAlignment="1">
      <alignment vertical="center"/>
    </xf>
    <xf numFmtId="0" fontId="64" fillId="27" borderId="11" xfId="409" applyNumberFormat="1" applyFont="1" applyFill="1" applyBorder="1" applyAlignment="1">
      <alignment vertical="center"/>
    </xf>
    <xf numFmtId="173" fontId="64" fillId="27" borderId="11" xfId="415" applyNumberFormat="1" applyFont="1" applyFill="1" applyBorder="1" applyAlignment="1">
      <alignment vertical="center"/>
    </xf>
    <xf numFmtId="0" fontId="64" fillId="27" borderId="11" xfId="11" applyNumberFormat="1" applyFont="1" applyFill="1" applyBorder="1" applyAlignment="1">
      <alignment vertical="center"/>
    </xf>
    <xf numFmtId="2" fontId="64" fillId="27" borderId="13" xfId="11" applyNumberFormat="1" applyFont="1" applyFill="1" applyBorder="1" applyAlignment="1">
      <alignment vertical="center"/>
    </xf>
    <xf numFmtId="2" fontId="64" fillId="27" borderId="13" xfId="11" applyNumberFormat="1" applyFont="1" applyFill="1" applyBorder="1" applyAlignment="1">
      <alignment horizontal="center" vertical="center"/>
    </xf>
    <xf numFmtId="171" fontId="64" fillId="27" borderId="13" xfId="11" applyNumberFormat="1" applyFont="1" applyFill="1" applyBorder="1" applyAlignment="1">
      <alignment horizontal="right" vertical="center" wrapText="1"/>
    </xf>
    <xf numFmtId="0" fontId="64" fillId="27" borderId="13" xfId="11" applyNumberFormat="1" applyFont="1" applyFill="1" applyBorder="1" applyAlignment="1">
      <alignment vertical="center"/>
    </xf>
    <xf numFmtId="0" fontId="64" fillId="27" borderId="13" xfId="415" applyFont="1" applyFill="1" applyBorder="1" applyAlignment="1">
      <alignment horizontal="right" vertical="center" wrapText="1"/>
    </xf>
    <xf numFmtId="0" fontId="64" fillId="27" borderId="11" xfId="7" applyNumberFormat="1" applyFont="1" applyFill="1" applyBorder="1" applyAlignment="1">
      <alignment vertical="center"/>
    </xf>
    <xf numFmtId="0" fontId="64" fillId="27" borderId="13" xfId="415" applyFont="1" applyFill="1" applyBorder="1" applyAlignment="1">
      <alignment vertical="center"/>
    </xf>
    <xf numFmtId="2" fontId="64" fillId="27" borderId="11" xfId="415" applyNumberFormat="1" applyFont="1" applyFill="1" applyBorder="1" applyAlignment="1">
      <alignment vertical="center"/>
    </xf>
    <xf numFmtId="0" fontId="39" fillId="28" borderId="5" xfId="0" applyFont="1" applyFill="1" applyBorder="1" applyAlignment="1">
      <alignment horizontal="left" vertical="center"/>
    </xf>
    <xf numFmtId="0" fontId="39" fillId="28" borderId="5" xfId="0" applyFont="1" applyFill="1" applyBorder="1" applyAlignment="1">
      <alignment horizontal="left" vertical="center" wrapText="1"/>
    </xf>
    <xf numFmtId="0" fontId="58" fillId="0" borderId="5" xfId="0" applyFont="1" applyFill="1" applyBorder="1" applyAlignment="1">
      <alignment horizontal="center" vertical="center"/>
    </xf>
    <xf numFmtId="0" fontId="39" fillId="28" borderId="2" xfId="0" applyFont="1" applyFill="1" applyBorder="1" applyAlignment="1">
      <alignment horizontal="left" vertical="center" wrapText="1"/>
    </xf>
    <xf numFmtId="3" fontId="39" fillId="28" borderId="2" xfId="0" applyNumberFormat="1" applyFont="1" applyFill="1" applyBorder="1" applyAlignment="1">
      <alignment horizontal="left" vertical="center" wrapText="1"/>
    </xf>
    <xf numFmtId="3" fontId="39" fillId="28" borderId="2" xfId="0" applyNumberFormat="1" applyFont="1" applyFill="1" applyBorder="1" applyAlignment="1">
      <alignment horizontal="left" vertical="center"/>
    </xf>
    <xf numFmtId="0" fontId="39" fillId="28" borderId="2" xfId="409" applyNumberFormat="1" applyFont="1" applyFill="1" applyBorder="1" applyAlignment="1">
      <alignment vertical="center"/>
    </xf>
    <xf numFmtId="2" fontId="39" fillId="28" borderId="14" xfId="409" applyNumberFormat="1" applyFont="1" applyFill="1" applyBorder="1" applyAlignment="1">
      <alignment vertical="center"/>
    </xf>
    <xf numFmtId="2" fontId="39" fillId="28" borderId="2" xfId="409" applyNumberFormat="1" applyFont="1" applyFill="1" applyBorder="1" applyAlignment="1">
      <alignment horizontal="right" vertical="center"/>
    </xf>
    <xf numFmtId="171" fontId="39" fillId="28" borderId="4" xfId="409" applyNumberFormat="1" applyFont="1" applyFill="1" applyBorder="1" applyAlignment="1">
      <alignment vertical="center"/>
    </xf>
    <xf numFmtId="0" fontId="39" fillId="28" borderId="2" xfId="415" applyFont="1" applyFill="1" applyBorder="1" applyAlignment="1">
      <alignment horizontal="right" vertical="center" wrapText="1"/>
    </xf>
    <xf numFmtId="0" fontId="39" fillId="28" borderId="2" xfId="7" applyNumberFormat="1" applyFont="1" applyFill="1" applyBorder="1" applyAlignment="1">
      <alignment vertical="center"/>
    </xf>
    <xf numFmtId="2" fontId="39" fillId="28" borderId="2" xfId="415" applyNumberFormat="1" applyFont="1" applyFill="1" applyBorder="1" applyAlignment="1">
      <alignment vertical="center"/>
    </xf>
    <xf numFmtId="0" fontId="39" fillId="28" borderId="11" xfId="0" applyFont="1" applyFill="1" applyBorder="1" applyAlignment="1">
      <alignment horizontal="left" vertical="center"/>
    </xf>
    <xf numFmtId="0" fontId="39" fillId="28" borderId="11" xfId="0" applyFont="1" applyFill="1" applyBorder="1" applyAlignment="1">
      <alignment horizontal="left" vertical="center" wrapText="1"/>
    </xf>
    <xf numFmtId="0" fontId="39" fillId="28" borderId="11" xfId="415" applyFont="1" applyFill="1" applyBorder="1" applyAlignment="1">
      <alignment vertical="center"/>
    </xf>
    <xf numFmtId="0" fontId="39" fillId="28" borderId="11" xfId="409" applyNumberFormat="1" applyFont="1" applyFill="1" applyBorder="1" applyAlignment="1">
      <alignment vertical="center"/>
    </xf>
    <xf numFmtId="173" fontId="39" fillId="28" borderId="11" xfId="415" applyNumberFormat="1" applyFont="1" applyFill="1" applyBorder="1" applyAlignment="1">
      <alignment vertical="center"/>
    </xf>
    <xf numFmtId="0" fontId="39" fillId="28" borderId="11" xfId="11" applyNumberFormat="1" applyFont="1" applyFill="1" applyBorder="1" applyAlignment="1">
      <alignment vertical="center"/>
    </xf>
    <xf numFmtId="2" fontId="39" fillId="28" borderId="13" xfId="11" applyNumberFormat="1" applyFont="1" applyFill="1" applyBorder="1" applyAlignment="1">
      <alignment vertical="center"/>
    </xf>
    <xf numFmtId="2" fontId="39" fillId="28" borderId="13" xfId="11" applyNumberFormat="1" applyFont="1" applyFill="1" applyBorder="1" applyAlignment="1">
      <alignment horizontal="center" vertical="center"/>
    </xf>
    <xf numFmtId="171" fontId="39" fillId="28" borderId="13" xfId="11" applyNumberFormat="1" applyFont="1" applyFill="1" applyBorder="1" applyAlignment="1">
      <alignment horizontal="right" vertical="center" wrapText="1"/>
    </xf>
    <xf numFmtId="0" fontId="39" fillId="28" borderId="13" xfId="11" applyNumberFormat="1" applyFont="1" applyFill="1" applyBorder="1" applyAlignment="1">
      <alignment vertical="center"/>
    </xf>
    <xf numFmtId="0" fontId="39" fillId="28" borderId="13" xfId="415" applyFont="1" applyFill="1" applyBorder="1" applyAlignment="1">
      <alignment horizontal="right" vertical="center" wrapText="1"/>
    </xf>
    <xf numFmtId="0" fontId="39" fillId="28" borderId="11" xfId="7" applyNumberFormat="1" applyFont="1" applyFill="1" applyBorder="1" applyAlignment="1">
      <alignment vertical="center"/>
    </xf>
    <xf numFmtId="0" fontId="39" fillId="28" borderId="13" xfId="415" applyFont="1" applyFill="1" applyBorder="1" applyAlignment="1">
      <alignment vertical="center"/>
    </xf>
    <xf numFmtId="0" fontId="39" fillId="28" borderId="6" xfId="0" applyFont="1" applyFill="1" applyBorder="1" applyAlignment="1">
      <alignment horizontal="left" vertical="center"/>
    </xf>
    <xf numFmtId="0" fontId="39" fillId="28" borderId="6" xfId="0" applyFont="1" applyFill="1" applyBorder="1" applyAlignment="1">
      <alignment horizontal="left" vertical="center" wrapText="1"/>
    </xf>
    <xf numFmtId="0" fontId="39" fillId="28" borderId="6" xfId="415" applyFont="1" applyFill="1" applyBorder="1" applyAlignment="1">
      <alignment vertical="center"/>
    </xf>
    <xf numFmtId="2" fontId="39" fillId="28" borderId="6" xfId="415" applyNumberFormat="1" applyFont="1" applyFill="1" applyBorder="1" applyAlignment="1">
      <alignment vertical="center"/>
    </xf>
    <xf numFmtId="173" fontId="39" fillId="28" borderId="6" xfId="415" applyNumberFormat="1" applyFont="1" applyFill="1" applyBorder="1" applyAlignment="1">
      <alignment vertical="center"/>
    </xf>
    <xf numFmtId="0" fontId="39" fillId="28" borderId="6" xfId="11" applyNumberFormat="1" applyFont="1" applyFill="1" applyBorder="1" applyAlignment="1">
      <alignment vertical="center"/>
    </xf>
    <xf numFmtId="2" fontId="39" fillId="28" borderId="8" xfId="11" applyNumberFormat="1" applyFont="1" applyFill="1" applyBorder="1" applyAlignment="1">
      <alignment vertical="center"/>
    </xf>
    <xf numFmtId="2" fontId="39" fillId="28" borderId="8" xfId="11" applyNumberFormat="1" applyFont="1" applyFill="1" applyBorder="1" applyAlignment="1">
      <alignment horizontal="center" vertical="center"/>
    </xf>
    <xf numFmtId="171" fontId="39" fillId="28" borderId="8" xfId="11" applyNumberFormat="1" applyFont="1" applyFill="1" applyBorder="1" applyAlignment="1">
      <alignment horizontal="right" vertical="center" wrapText="1"/>
    </xf>
    <xf numFmtId="0" fontId="39" fillId="28" borderId="8" xfId="415" applyFont="1" applyFill="1" applyBorder="1" applyAlignment="1">
      <alignment horizontal="right" vertical="center" wrapText="1"/>
    </xf>
    <xf numFmtId="0" fontId="39" fillId="28" borderId="6" xfId="7" applyNumberFormat="1" applyFont="1" applyFill="1" applyBorder="1" applyAlignment="1">
      <alignment vertical="center"/>
    </xf>
    <xf numFmtId="0" fontId="39" fillId="28" borderId="2" xfId="0" applyFont="1" applyFill="1" applyBorder="1" applyAlignment="1">
      <alignment horizontal="left" vertical="center"/>
    </xf>
    <xf numFmtId="0" fontId="51" fillId="28" borderId="2" xfId="0" applyFont="1" applyFill="1" applyBorder="1" applyAlignment="1">
      <alignment horizontal="left" vertical="center" wrapText="1"/>
    </xf>
    <xf numFmtId="0" fontId="39" fillId="28" borderId="2" xfId="411" applyFont="1" applyFill="1" applyBorder="1" applyAlignment="1">
      <alignment vertical="center"/>
    </xf>
    <xf numFmtId="0" fontId="39" fillId="28" borderId="2" xfId="10" applyNumberFormat="1" applyFont="1" applyFill="1" applyBorder="1" applyAlignment="1">
      <alignment vertical="center"/>
    </xf>
    <xf numFmtId="2" fontId="39" fillId="28" borderId="11" xfId="415" applyNumberFormat="1" applyFont="1" applyFill="1" applyBorder="1" applyAlignment="1">
      <alignment vertical="center"/>
    </xf>
    <xf numFmtId="0" fontId="39" fillId="28" borderId="2" xfId="411" applyFont="1" applyFill="1" applyBorder="1" applyAlignment="1">
      <alignment horizontal="center" vertical="center" wrapText="1"/>
    </xf>
    <xf numFmtId="0" fontId="39" fillId="28" borderId="2" xfId="415" applyFont="1" applyFill="1" applyBorder="1" applyAlignment="1">
      <alignment vertical="center"/>
    </xf>
    <xf numFmtId="170" fontId="39" fillId="28" borderId="2" xfId="415" applyNumberFormat="1" applyFont="1" applyFill="1" applyBorder="1" applyAlignment="1">
      <alignment vertical="center"/>
    </xf>
    <xf numFmtId="0" fontId="39" fillId="28" borderId="5" xfId="411" applyFont="1" applyFill="1" applyBorder="1" applyAlignment="1">
      <alignment horizontal="center" vertical="center" wrapText="1"/>
    </xf>
    <xf numFmtId="3" fontId="39" fillId="28" borderId="5" xfId="0" applyNumberFormat="1" applyFont="1" applyFill="1" applyBorder="1" applyAlignment="1">
      <alignment horizontal="left" vertical="center" wrapText="1"/>
    </xf>
    <xf numFmtId="3" fontId="39" fillId="28" borderId="5" xfId="0" applyNumberFormat="1" applyFont="1" applyFill="1" applyBorder="1" applyAlignment="1">
      <alignment horizontal="left" vertical="center"/>
    </xf>
    <xf numFmtId="0" fontId="39" fillId="28" borderId="5" xfId="411" applyFont="1" applyFill="1" applyBorder="1" applyAlignment="1">
      <alignment vertical="center"/>
    </xf>
    <xf numFmtId="0" fontId="39" fillId="28" borderId="5" xfId="10" applyNumberFormat="1" applyFont="1" applyFill="1" applyBorder="1" applyAlignment="1">
      <alignment vertical="center"/>
    </xf>
    <xf numFmtId="0" fontId="39" fillId="28" borderId="5" xfId="409" applyNumberFormat="1" applyFont="1" applyFill="1" applyBorder="1" applyAlignment="1">
      <alignment vertical="center"/>
    </xf>
    <xf numFmtId="2" fontId="39" fillId="28" borderId="12" xfId="409" applyNumberFormat="1" applyFont="1" applyFill="1" applyBorder="1" applyAlignment="1">
      <alignment vertical="center"/>
    </xf>
    <xf numFmtId="2" fontId="39" fillId="28" borderId="5" xfId="409" applyNumberFormat="1" applyFont="1" applyFill="1" applyBorder="1" applyAlignment="1">
      <alignment horizontal="right" vertical="center"/>
    </xf>
    <xf numFmtId="171" fontId="39" fillId="28" borderId="10" xfId="409" applyNumberFormat="1" applyFont="1" applyFill="1" applyBorder="1" applyAlignment="1">
      <alignment vertical="center"/>
    </xf>
    <xf numFmtId="0" fontId="39" fillId="28" borderId="5" xfId="415" applyFont="1" applyFill="1" applyBorder="1" applyAlignment="1">
      <alignment horizontal="right" vertical="center" wrapText="1"/>
    </xf>
    <xf numFmtId="0" fontId="39" fillId="28" borderId="5" xfId="7" applyNumberFormat="1" applyFont="1" applyFill="1" applyBorder="1" applyAlignment="1">
      <alignment vertical="center"/>
    </xf>
    <xf numFmtId="170" fontId="39" fillId="28" borderId="5" xfId="415" applyNumberFormat="1" applyFont="1" applyFill="1" applyBorder="1" applyAlignment="1">
      <alignment vertical="center"/>
    </xf>
    <xf numFmtId="0" fontId="51" fillId="28" borderId="5" xfId="0" applyFont="1" applyFill="1" applyBorder="1" applyAlignment="1">
      <alignment horizontal="left" vertical="center" wrapText="1"/>
    </xf>
    <xf numFmtId="2" fontId="39" fillId="28" borderId="5" xfId="415" applyNumberFormat="1" applyFont="1" applyFill="1" applyBorder="1" applyAlignment="1">
      <alignment vertical="center"/>
    </xf>
    <xf numFmtId="0" fontId="39" fillId="28" borderId="5" xfId="415" applyFont="1" applyFill="1" applyBorder="1" applyAlignment="1">
      <alignment vertical="center"/>
    </xf>
    <xf numFmtId="0" fontId="39" fillId="28" borderId="5" xfId="408" applyFont="1" applyFill="1" applyBorder="1" applyAlignment="1">
      <alignment horizontal="center" vertical="center" wrapText="1"/>
    </xf>
    <xf numFmtId="0" fontId="39" fillId="28" borderId="5" xfId="408" applyFont="1" applyFill="1" applyBorder="1" applyAlignment="1">
      <alignment vertical="center"/>
    </xf>
    <xf numFmtId="2" fontId="39" fillId="28" borderId="5" xfId="408" applyNumberFormat="1" applyFont="1" applyFill="1" applyBorder="1" applyAlignment="1">
      <alignment vertical="center"/>
    </xf>
    <xf numFmtId="0" fontId="39" fillId="28" borderId="2" xfId="7" applyNumberFormat="1" applyFont="1" applyFill="1" applyBorder="1" applyAlignment="1">
      <alignment horizontal="center" vertical="center" wrapText="1"/>
    </xf>
    <xf numFmtId="0" fontId="39" fillId="28" borderId="2" xfId="7" applyFont="1" applyFill="1" applyBorder="1" applyAlignment="1">
      <alignment horizontal="left" vertical="center" wrapText="1"/>
    </xf>
    <xf numFmtId="0" fontId="39" fillId="28" borderId="2" xfId="7" applyFont="1" applyFill="1" applyBorder="1" applyAlignment="1">
      <alignment horizontal="center" vertical="center" wrapText="1"/>
    </xf>
    <xf numFmtId="0" fontId="39" fillId="28" borderId="2" xfId="7" applyNumberFormat="1" applyFont="1" applyFill="1" applyBorder="1" applyAlignment="1">
      <alignment vertical="center" wrapText="1"/>
    </xf>
    <xf numFmtId="0" fontId="39" fillId="28" borderId="2" xfId="7" applyFont="1" applyFill="1" applyBorder="1" applyAlignment="1">
      <alignment vertical="center"/>
    </xf>
    <xf numFmtId="0" fontId="39" fillId="28" borderId="2" xfId="0" applyNumberFormat="1" applyFont="1" applyFill="1" applyBorder="1" applyAlignment="1">
      <alignment vertical="center"/>
    </xf>
    <xf numFmtId="2" fontId="39" fillId="28" borderId="2" xfId="10" applyNumberFormat="1" applyFont="1" applyFill="1" applyBorder="1" applyAlignment="1">
      <alignment horizontal="right" vertical="center"/>
    </xf>
    <xf numFmtId="171" fontId="39" fillId="28" borderId="4" xfId="10" applyNumberFormat="1" applyFont="1" applyFill="1" applyBorder="1" applyAlignment="1">
      <alignment vertical="center"/>
    </xf>
    <xf numFmtId="1" fontId="39" fillId="28" borderId="2" xfId="10" applyNumberFormat="1" applyFont="1" applyFill="1" applyBorder="1" applyAlignment="1">
      <alignment vertical="center"/>
    </xf>
    <xf numFmtId="0" fontId="39" fillId="28" borderId="2" xfId="7" applyFont="1" applyFill="1" applyBorder="1" applyAlignment="1">
      <alignment horizontal="center" vertical="center"/>
    </xf>
    <xf numFmtId="0" fontId="39" fillId="28" borderId="4" xfId="7" applyNumberFormat="1" applyFont="1" applyFill="1" applyBorder="1" applyAlignment="1">
      <alignment vertical="center"/>
    </xf>
    <xf numFmtId="0" fontId="39" fillId="28" borderId="6" xfId="7" applyNumberFormat="1" applyFont="1" applyFill="1" applyBorder="1" applyAlignment="1">
      <alignment horizontal="center" vertical="center" wrapText="1"/>
    </xf>
    <xf numFmtId="0" fontId="39" fillId="28" borderId="6" xfId="7" applyFont="1" applyFill="1" applyBorder="1" applyAlignment="1">
      <alignment horizontal="left" vertical="center" wrapText="1"/>
    </xf>
    <xf numFmtId="0" fontId="39" fillId="28" borderId="6" xfId="7" applyFont="1" applyFill="1" applyBorder="1" applyAlignment="1">
      <alignment horizontal="center" vertical="center" wrapText="1"/>
    </xf>
    <xf numFmtId="0" fontId="39" fillId="28" borderId="8" xfId="7" applyNumberFormat="1" applyFont="1" applyFill="1" applyBorder="1" applyAlignment="1">
      <alignment vertical="center"/>
    </xf>
    <xf numFmtId="0" fontId="39" fillId="28" borderId="6" xfId="10" applyNumberFormat="1" applyFont="1" applyFill="1" applyBorder="1" applyAlignment="1">
      <alignment vertical="center"/>
    </xf>
    <xf numFmtId="0" fontId="39" fillId="28" borderId="6" xfId="11" applyFont="1" applyFill="1" applyBorder="1" applyAlignment="1">
      <alignment vertical="center"/>
    </xf>
    <xf numFmtId="0" fontId="39" fillId="28" borderId="8" xfId="11" applyFont="1" applyFill="1" applyBorder="1" applyAlignment="1">
      <alignment vertical="center"/>
    </xf>
    <xf numFmtId="0" fontId="39" fillId="28" borderId="8" xfId="11" applyFont="1" applyFill="1" applyBorder="1" applyAlignment="1">
      <alignment horizontal="center" vertical="center"/>
    </xf>
    <xf numFmtId="0" fontId="39" fillId="28" borderId="8" xfId="7" applyFont="1" applyFill="1" applyBorder="1" applyAlignment="1">
      <alignment vertical="center"/>
    </xf>
    <xf numFmtId="0" fontId="39" fillId="28" borderId="8" xfId="7" applyFont="1" applyFill="1" applyBorder="1" applyAlignment="1">
      <alignment horizontal="center" vertical="center"/>
    </xf>
    <xf numFmtId="0" fontId="39" fillId="28" borderId="8" xfId="7" applyNumberFormat="1" applyFont="1" applyFill="1" applyBorder="1" applyAlignment="1">
      <alignment horizontal="right" vertical="center" wrapText="1"/>
    </xf>
    <xf numFmtId="0" fontId="39" fillId="28" borderId="8" xfId="7" applyNumberFormat="1" applyFont="1" applyFill="1" applyBorder="1" applyAlignment="1">
      <alignment vertical="center" wrapText="1"/>
    </xf>
    <xf numFmtId="49" fontId="58" fillId="28" borderId="2" xfId="7" applyNumberFormat="1" applyFont="1" applyFill="1" applyBorder="1" applyAlignment="1">
      <alignment horizontal="center" vertical="center" wrapText="1"/>
    </xf>
    <xf numFmtId="0" fontId="58" fillId="28" borderId="2" xfId="7" applyFont="1" applyFill="1" applyBorder="1" applyAlignment="1">
      <alignment vertical="center" wrapText="1"/>
    </xf>
    <xf numFmtId="0" fontId="58" fillId="28" borderId="2" xfId="7" applyFont="1" applyFill="1" applyBorder="1" applyAlignment="1">
      <alignment horizontal="center" vertical="center" wrapText="1"/>
    </xf>
    <xf numFmtId="0" fontId="58" fillId="28" borderId="2" xfId="7" applyNumberFormat="1" applyFont="1" applyFill="1" applyBorder="1" applyAlignment="1">
      <alignment horizontal="right" vertical="center" wrapText="1"/>
    </xf>
    <xf numFmtId="0" fontId="58" fillId="28" borderId="2" xfId="7" applyFont="1" applyFill="1" applyBorder="1" applyAlignment="1">
      <alignment vertical="center"/>
    </xf>
    <xf numFmtId="0" fontId="58" fillId="28" borderId="2" xfId="10" applyNumberFormat="1" applyFont="1" applyFill="1" applyBorder="1" applyAlignment="1">
      <alignment vertical="center"/>
    </xf>
    <xf numFmtId="0" fontId="58" fillId="28" borderId="14" xfId="10" applyNumberFormat="1" applyFont="1" applyFill="1" applyBorder="1" applyAlignment="1">
      <alignment vertical="center"/>
    </xf>
    <xf numFmtId="0" fontId="58" fillId="28" borderId="2" xfId="10" applyNumberFormat="1" applyFont="1" applyFill="1" applyBorder="1" applyAlignment="1">
      <alignment horizontal="right" vertical="center"/>
    </xf>
    <xf numFmtId="171" fontId="58" fillId="28" borderId="4" xfId="10" applyNumberFormat="1" applyFont="1" applyFill="1" applyBorder="1" applyAlignment="1">
      <alignment vertical="center"/>
    </xf>
    <xf numFmtId="0" fontId="58" fillId="28" borderId="2" xfId="7" applyNumberFormat="1" applyFont="1" applyFill="1" applyBorder="1" applyAlignment="1">
      <alignment vertical="center" wrapText="1"/>
    </xf>
    <xf numFmtId="0" fontId="58" fillId="28" borderId="2" xfId="7" applyNumberFormat="1" applyFont="1" applyFill="1" applyBorder="1" applyAlignment="1">
      <alignment horizontal="center" vertical="center"/>
    </xf>
    <xf numFmtId="0" fontId="58" fillId="28" borderId="4" xfId="7" applyNumberFormat="1" applyFont="1" applyFill="1" applyBorder="1" applyAlignment="1">
      <alignment vertical="center"/>
    </xf>
    <xf numFmtId="49" fontId="58" fillId="28" borderId="15" xfId="7" applyNumberFormat="1" applyFont="1" applyFill="1" applyBorder="1" applyAlignment="1">
      <alignment horizontal="center" vertical="center" wrapText="1"/>
    </xf>
    <xf numFmtId="0" fontId="58" fillId="28" borderId="15" xfId="7" applyFont="1" applyFill="1" applyBorder="1" applyAlignment="1">
      <alignment vertical="center" wrapText="1"/>
    </xf>
    <xf numFmtId="0" fontId="58" fillId="28" borderId="15" xfId="7" applyFont="1" applyFill="1" applyBorder="1" applyAlignment="1">
      <alignment horizontal="center" vertical="center" wrapText="1"/>
    </xf>
    <xf numFmtId="0" fontId="58" fillId="28" borderId="15" xfId="7" applyNumberFormat="1" applyFont="1" applyFill="1" applyBorder="1" applyAlignment="1">
      <alignment horizontal="right" vertical="center" wrapText="1"/>
    </xf>
    <xf numFmtId="0" fontId="58" fillId="28" borderId="11" xfId="7" applyFont="1" applyFill="1" applyBorder="1" applyAlignment="1">
      <alignment vertical="center"/>
    </xf>
    <xf numFmtId="0" fontId="58" fillId="28" borderId="11" xfId="10" applyNumberFormat="1" applyFont="1" applyFill="1" applyBorder="1" applyAlignment="1">
      <alignment vertical="center"/>
    </xf>
    <xf numFmtId="0" fontId="58" fillId="28" borderId="11" xfId="11" applyNumberFormat="1" applyFont="1" applyFill="1" applyBorder="1" applyAlignment="1">
      <alignment vertical="center"/>
    </xf>
    <xf numFmtId="0" fontId="58" fillId="28" borderId="13" xfId="11" applyNumberFormat="1" applyFont="1" applyFill="1" applyBorder="1" applyAlignment="1">
      <alignment vertical="center"/>
    </xf>
    <xf numFmtId="0" fontId="58" fillId="28" borderId="13" xfId="11" applyNumberFormat="1" applyFont="1" applyFill="1" applyBorder="1" applyAlignment="1">
      <alignment horizontal="center" vertical="center"/>
    </xf>
    <xf numFmtId="171" fontId="58" fillId="28" borderId="13" xfId="11" applyNumberFormat="1" applyFont="1" applyFill="1" applyBorder="1" applyAlignment="1">
      <alignment horizontal="right" vertical="center" wrapText="1"/>
    </xf>
    <xf numFmtId="0" fontId="58" fillId="28" borderId="13" xfId="7" applyNumberFormat="1" applyFont="1" applyFill="1" applyBorder="1" applyAlignment="1">
      <alignment vertical="center" wrapText="1"/>
    </xf>
    <xf numFmtId="0" fontId="58" fillId="28" borderId="13" xfId="7" applyNumberFormat="1" applyFont="1" applyFill="1" applyBorder="1" applyAlignment="1">
      <alignment horizontal="center" vertical="center"/>
    </xf>
    <xf numFmtId="0" fontId="58" fillId="28" borderId="13" xfId="7" applyNumberFormat="1" applyFont="1" applyFill="1" applyBorder="1" applyAlignment="1">
      <alignment horizontal="right" vertical="center" wrapText="1"/>
    </xf>
    <xf numFmtId="0" fontId="58" fillId="28" borderId="13" xfId="7" applyNumberFormat="1" applyFont="1" applyFill="1" applyBorder="1" applyAlignment="1">
      <alignment vertical="center"/>
    </xf>
    <xf numFmtId="0" fontId="39" fillId="28" borderId="13" xfId="7" applyNumberFormat="1" applyFont="1" applyFill="1" applyBorder="1" applyAlignment="1">
      <alignment vertical="center"/>
    </xf>
    <xf numFmtId="49" fontId="58" fillId="28" borderId="11" xfId="7" applyNumberFormat="1" applyFont="1" applyFill="1" applyBorder="1" applyAlignment="1">
      <alignment horizontal="centerContinuous" vertical="center" wrapText="1"/>
    </xf>
    <xf numFmtId="0" fontId="58" fillId="28" borderId="11" xfId="7" applyFont="1" applyFill="1" applyBorder="1" applyAlignment="1">
      <alignment horizontal="left" vertical="center" wrapText="1"/>
    </xf>
    <xf numFmtId="0" fontId="58" fillId="28" borderId="13" xfId="7" applyFont="1" applyFill="1" applyBorder="1" applyAlignment="1">
      <alignment horizontal="center" vertical="center" wrapText="1"/>
    </xf>
    <xf numFmtId="0" fontId="58" fillId="28" borderId="13" xfId="7" applyFont="1" applyFill="1" applyBorder="1" applyAlignment="1">
      <alignment vertical="center"/>
    </xf>
    <xf numFmtId="0" fontId="40" fillId="28" borderId="13" xfId="7" applyNumberFormat="1" applyFont="1" applyFill="1" applyBorder="1" applyAlignment="1">
      <alignment vertical="center"/>
    </xf>
    <xf numFmtId="49" fontId="58" fillId="28" borderId="13" xfId="7" applyNumberFormat="1" applyFont="1" applyFill="1" applyBorder="1" applyAlignment="1">
      <alignment horizontal="center" vertical="center" wrapText="1"/>
    </xf>
    <xf numFmtId="0" fontId="58" fillId="28" borderId="13" xfId="7" applyFont="1" applyFill="1" applyBorder="1" applyAlignment="1">
      <alignment vertical="center" wrapText="1"/>
    </xf>
    <xf numFmtId="0" fontId="58" fillId="28" borderId="13" xfId="7" applyNumberFormat="1" applyFont="1" applyFill="1" applyBorder="1" applyAlignment="1">
      <alignment horizontal="center" vertical="center" wrapText="1"/>
    </xf>
    <xf numFmtId="0" fontId="40" fillId="28" borderId="13" xfId="0" applyNumberFormat="1" applyFont="1" applyFill="1" applyBorder="1" applyAlignment="1">
      <alignment vertical="center"/>
    </xf>
    <xf numFmtId="0" fontId="40" fillId="28" borderId="11" xfId="0" applyNumberFormat="1" applyFont="1" applyFill="1" applyBorder="1" applyAlignment="1">
      <alignment vertical="center"/>
    </xf>
    <xf numFmtId="0" fontId="58" fillId="28" borderId="8" xfId="7" applyNumberFormat="1" applyFont="1" applyFill="1" applyBorder="1" applyAlignment="1">
      <alignment vertical="center" wrapText="1"/>
    </xf>
    <xf numFmtId="0" fontId="58" fillId="28" borderId="6" xfId="10" applyNumberFormat="1" applyFont="1" applyFill="1" applyBorder="1" applyAlignment="1">
      <alignment vertical="center"/>
    </xf>
    <xf numFmtId="0" fontId="58" fillId="28" borderId="6" xfId="11" applyNumberFormat="1" applyFont="1" applyFill="1" applyBorder="1" applyAlignment="1">
      <alignment vertical="center"/>
    </xf>
    <xf numFmtId="0" fontId="58" fillId="28" borderId="8" xfId="11" applyNumberFormat="1" applyFont="1" applyFill="1" applyBorder="1" applyAlignment="1">
      <alignment vertical="center"/>
    </xf>
    <xf numFmtId="0" fontId="58" fillId="28" borderId="8" xfId="11" applyNumberFormat="1" applyFont="1" applyFill="1" applyBorder="1" applyAlignment="1">
      <alignment horizontal="center" vertical="center"/>
    </xf>
    <xf numFmtId="171" fontId="58" fillId="28" borderId="8" xfId="11" applyNumberFormat="1" applyFont="1" applyFill="1" applyBorder="1" applyAlignment="1">
      <alignment horizontal="right" vertical="center" wrapText="1"/>
    </xf>
    <xf numFmtId="0" fontId="58" fillId="28" borderId="8" xfId="7" applyNumberFormat="1" applyFont="1" applyFill="1" applyBorder="1" applyAlignment="1">
      <alignment horizontal="right" vertical="center" wrapText="1"/>
    </xf>
    <xf numFmtId="0" fontId="58" fillId="28" borderId="8" xfId="7" applyNumberFormat="1" applyFont="1" applyFill="1" applyBorder="1" applyAlignment="1">
      <alignment vertical="center"/>
    </xf>
    <xf numFmtId="175" fontId="39" fillId="0" borderId="0" xfId="411" applyNumberFormat="1" applyFont="1" applyFill="1" applyBorder="1" applyAlignment="1">
      <alignment vertical="center"/>
    </xf>
    <xf numFmtId="182" fontId="40" fillId="0" borderId="0" xfId="3" applyNumberFormat="1" applyFont="1" applyFill="1" applyBorder="1"/>
    <xf numFmtId="0" fontId="39" fillId="0" borderId="0" xfId="11" applyNumberFormat="1" applyFont="1" applyFill="1" applyBorder="1"/>
    <xf numFmtId="0" fontId="3" fillId="0" borderId="2" xfId="411" applyFont="1" applyBorder="1" applyAlignment="1">
      <alignment vertical="center"/>
    </xf>
    <xf numFmtId="0" fontId="3" fillId="0" borderId="2" xfId="10" applyNumberFormat="1" applyFont="1" applyBorder="1" applyAlignment="1">
      <alignment vertical="center"/>
    </xf>
    <xf numFmtId="0" fontId="3" fillId="0" borderId="5" xfId="411" applyFont="1" applyBorder="1" applyAlignment="1">
      <alignment vertical="center"/>
    </xf>
    <xf numFmtId="0" fontId="3" fillId="0" borderId="5" xfId="10" applyNumberFormat="1" applyFont="1" applyBorder="1" applyAlignment="1">
      <alignment vertical="center"/>
    </xf>
    <xf numFmtId="0" fontId="47" fillId="0" borderId="4" xfId="0" applyFont="1" applyFill="1" applyBorder="1" applyAlignment="1">
      <alignment vertical="center" wrapText="1"/>
    </xf>
    <xf numFmtId="49" fontId="39" fillId="28" borderId="9" xfId="7" applyNumberFormat="1" applyFont="1" applyFill="1" applyBorder="1" applyAlignment="1">
      <alignment horizontal="center" vertical="center" wrapText="1"/>
    </xf>
    <xf numFmtId="181" fontId="39" fillId="28" borderId="5" xfId="0" applyNumberFormat="1" applyFont="1" applyFill="1" applyBorder="1" applyAlignment="1">
      <alignment horizontal="left" vertical="center"/>
    </xf>
    <xf numFmtId="166" fontId="39" fillId="28" borderId="2" xfId="380" applyFont="1" applyFill="1" applyBorder="1" applyAlignment="1">
      <alignment vertical="center"/>
    </xf>
    <xf numFmtId="166" fontId="39" fillId="28" borderId="13" xfId="380" applyFont="1" applyFill="1" applyBorder="1" applyAlignment="1">
      <alignment vertical="center"/>
    </xf>
    <xf numFmtId="166" fontId="39" fillId="28" borderId="8" xfId="380" applyFont="1" applyFill="1" applyBorder="1" applyAlignment="1">
      <alignment vertical="center"/>
    </xf>
    <xf numFmtId="0" fontId="65" fillId="28" borderId="5" xfId="5" applyFont="1" applyFill="1" applyBorder="1" applyAlignment="1">
      <alignment horizontal="center" vertical="center" wrapText="1"/>
    </xf>
    <xf numFmtId="0" fontId="65" fillId="28" borderId="5" xfId="5" applyFont="1" applyFill="1" applyBorder="1" applyAlignment="1">
      <alignment vertical="center"/>
    </xf>
    <xf numFmtId="0" fontId="65" fillId="28" borderId="5" xfId="10" applyFont="1" applyFill="1" applyBorder="1" applyAlignment="1">
      <alignment vertical="center"/>
    </xf>
    <xf numFmtId="2" fontId="65" fillId="28" borderId="5" xfId="10" applyNumberFormat="1" applyFont="1" applyFill="1" applyBorder="1" applyAlignment="1">
      <alignment vertical="center"/>
    </xf>
    <xf numFmtId="0" fontId="3" fillId="0" borderId="5" xfId="411" applyFont="1" applyBorder="1" applyAlignment="1">
      <alignment horizontal="center" vertical="center" wrapText="1"/>
    </xf>
    <xf numFmtId="49" fontId="58" fillId="28" borderId="7" xfId="7" applyNumberFormat="1" applyFont="1" applyFill="1" applyBorder="1" applyAlignment="1">
      <alignment horizontal="center" vertical="center" wrapText="1"/>
    </xf>
    <xf numFmtId="0" fontId="58" fillId="28" borderId="7" xfId="7" applyFont="1" applyFill="1" applyBorder="1" applyAlignment="1">
      <alignment vertical="center" wrapText="1"/>
    </xf>
    <xf numFmtId="0" fontId="58" fillId="28" borderId="7" xfId="7" applyFont="1" applyFill="1" applyBorder="1" applyAlignment="1">
      <alignment horizontal="center" vertical="center" wrapText="1"/>
    </xf>
    <xf numFmtId="0" fontId="58" fillId="28" borderId="7" xfId="7" applyNumberFormat="1" applyFont="1" applyFill="1" applyBorder="1" applyAlignment="1">
      <alignment horizontal="right" vertical="center" wrapText="1"/>
    </xf>
    <xf numFmtId="0" fontId="58" fillId="28" borderId="6" xfId="7" applyFont="1" applyFill="1" applyBorder="1" applyAlignment="1">
      <alignment vertical="center"/>
    </xf>
    <xf numFmtId="0" fontId="58" fillId="28" borderId="8" xfId="7" applyNumberFormat="1" applyFont="1" applyFill="1" applyBorder="1" applyAlignment="1">
      <alignment horizontal="center" vertical="center"/>
    </xf>
    <xf numFmtId="49" fontId="51" fillId="0" borderId="5" xfId="7" applyNumberFormat="1" applyFont="1" applyFill="1" applyBorder="1" applyAlignment="1">
      <alignment horizontal="center" vertical="center" wrapText="1"/>
    </xf>
    <xf numFmtId="0" fontId="51" fillId="0" borderId="5" xfId="7" applyFont="1" applyFill="1" applyBorder="1" applyAlignment="1">
      <alignment vertical="center" wrapText="1"/>
    </xf>
    <xf numFmtId="0" fontId="51" fillId="0" borderId="5" xfId="7" applyFont="1" applyFill="1" applyBorder="1" applyAlignment="1">
      <alignment horizontal="center" vertical="center" wrapText="1"/>
    </xf>
    <xf numFmtId="0" fontId="51" fillId="0" borderId="5" xfId="7" applyNumberFormat="1" applyFont="1" applyFill="1" applyBorder="1" applyAlignment="1">
      <alignment horizontal="right" vertical="center" wrapText="1"/>
    </xf>
    <xf numFmtId="0" fontId="51" fillId="0" borderId="5" xfId="7" applyFont="1" applyFill="1" applyBorder="1" applyAlignment="1">
      <alignment vertical="center"/>
    </xf>
    <xf numFmtId="0" fontId="51" fillId="0" borderId="5" xfId="10" applyNumberFormat="1" applyFont="1" applyFill="1" applyBorder="1" applyAlignment="1">
      <alignment vertical="center"/>
    </xf>
    <xf numFmtId="0" fontId="51" fillId="0" borderId="12" xfId="10" applyNumberFormat="1" applyFont="1" applyFill="1" applyBorder="1" applyAlignment="1">
      <alignment vertical="center"/>
    </xf>
    <xf numFmtId="0" fontId="51" fillId="0" borderId="5" xfId="10" applyNumberFormat="1" applyFont="1" applyFill="1" applyBorder="1" applyAlignment="1">
      <alignment horizontal="right" vertical="center"/>
    </xf>
    <xf numFmtId="171" fontId="51" fillId="0" borderId="10" xfId="10" applyNumberFormat="1" applyFont="1" applyFill="1" applyBorder="1" applyAlignment="1">
      <alignment vertical="center"/>
    </xf>
    <xf numFmtId="0" fontId="51" fillId="0" borderId="5" xfId="7" applyNumberFormat="1" applyFont="1" applyFill="1" applyBorder="1" applyAlignment="1">
      <alignment vertical="center" wrapText="1"/>
    </xf>
    <xf numFmtId="0" fontId="51" fillId="0" borderId="5" xfId="7" applyNumberFormat="1" applyFont="1" applyFill="1" applyBorder="1" applyAlignment="1">
      <alignment horizontal="center" vertical="center"/>
    </xf>
    <xf numFmtId="0" fontId="51" fillId="0" borderId="10" xfId="7" applyNumberFormat="1" applyFont="1" applyFill="1" applyBorder="1" applyAlignment="1">
      <alignment vertical="center"/>
    </xf>
    <xf numFmtId="0" fontId="51" fillId="0" borderId="5" xfId="7" applyNumberFormat="1" applyFont="1" applyFill="1" applyBorder="1" applyAlignment="1">
      <alignment vertical="center"/>
    </xf>
    <xf numFmtId="0" fontId="58" fillId="0" borderId="0" xfId="7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/>
    </xf>
    <xf numFmtId="0" fontId="39" fillId="0" borderId="2" xfId="11" applyFont="1" applyFill="1" applyBorder="1" applyAlignment="1">
      <alignment vertical="center" wrapText="1"/>
    </xf>
    <xf numFmtId="0" fontId="39" fillId="0" borderId="2" xfId="11" applyFont="1" applyFill="1" applyBorder="1" applyAlignment="1">
      <alignment horizontal="center" vertical="center" wrapText="1"/>
    </xf>
    <xf numFmtId="0" fontId="39" fillId="0" borderId="2" xfId="11" applyNumberFormat="1" applyFont="1" applyFill="1" applyBorder="1" applyAlignment="1">
      <alignment horizontal="right" vertical="center" wrapText="1"/>
    </xf>
    <xf numFmtId="0" fontId="47" fillId="0" borderId="4" xfId="0" applyFont="1" applyFill="1" applyBorder="1" applyAlignment="1">
      <alignment vertical="top" wrapText="1"/>
    </xf>
    <xf numFmtId="0" fontId="65" fillId="0" borderId="5" xfId="5" applyFont="1" applyFill="1" applyBorder="1" applyAlignment="1">
      <alignment horizontal="center" vertical="center" wrapText="1"/>
    </xf>
    <xf numFmtId="0" fontId="65" fillId="0" borderId="5" xfId="5" applyFont="1" applyFill="1" applyBorder="1" applyAlignment="1">
      <alignment vertical="center"/>
    </xf>
    <xf numFmtId="0" fontId="65" fillId="0" borderId="5" xfId="10" applyFont="1" applyFill="1" applyBorder="1" applyAlignment="1">
      <alignment vertical="center"/>
    </xf>
    <xf numFmtId="2" fontId="65" fillId="0" borderId="5" xfId="10" applyNumberFormat="1" applyFont="1" applyFill="1" applyBorder="1" applyAlignment="1">
      <alignment vertical="center"/>
    </xf>
    <xf numFmtId="0" fontId="39" fillId="0" borderId="2" xfId="7" applyNumberFormat="1" applyFont="1" applyFill="1" applyBorder="1" applyAlignment="1">
      <alignment horizontal="center" vertical="center" wrapText="1"/>
    </xf>
    <xf numFmtId="0" fontId="39" fillId="0" borderId="8" xfId="7" applyNumberFormat="1" applyFont="1" applyFill="1" applyBorder="1" applyAlignment="1">
      <alignment vertical="center" wrapText="1"/>
    </xf>
    <xf numFmtId="49" fontId="58" fillId="0" borderId="2" xfId="7" applyNumberFormat="1" applyFont="1" applyFill="1" applyBorder="1" applyAlignment="1">
      <alignment horizontal="center" vertical="center" wrapText="1"/>
    </xf>
    <xf numFmtId="0" fontId="58" fillId="0" borderId="2" xfId="7" applyFont="1" applyFill="1" applyBorder="1" applyAlignment="1">
      <alignment vertical="center"/>
    </xf>
    <xf numFmtId="0" fontId="58" fillId="0" borderId="2" xfId="10" applyNumberFormat="1" applyFont="1" applyFill="1" applyBorder="1" applyAlignment="1">
      <alignment vertical="center"/>
    </xf>
    <xf numFmtId="0" fontId="58" fillId="0" borderId="14" xfId="10" applyNumberFormat="1" applyFont="1" applyFill="1" applyBorder="1" applyAlignment="1">
      <alignment vertical="center"/>
    </xf>
    <xf numFmtId="171" fontId="58" fillId="0" borderId="4" xfId="10" applyNumberFormat="1" applyFont="1" applyFill="1" applyBorder="1" applyAlignment="1">
      <alignment vertical="center"/>
    </xf>
    <xf numFmtId="0" fontId="58" fillId="0" borderId="2" xfId="7" applyNumberFormat="1" applyFont="1" applyFill="1" applyBorder="1" applyAlignment="1">
      <alignment vertical="center" wrapText="1"/>
    </xf>
    <xf numFmtId="0" fontId="58" fillId="0" borderId="2" xfId="7" applyNumberFormat="1" applyFont="1" applyFill="1" applyBorder="1" applyAlignment="1">
      <alignment horizontal="center" vertical="center"/>
    </xf>
    <xf numFmtId="0" fontId="58" fillId="0" borderId="4" xfId="7" applyNumberFormat="1" applyFont="1" applyFill="1" applyBorder="1" applyAlignment="1">
      <alignment vertical="center"/>
    </xf>
    <xf numFmtId="49" fontId="58" fillId="0" borderId="7" xfId="7" applyNumberFormat="1" applyFont="1" applyFill="1" applyBorder="1" applyAlignment="1">
      <alignment horizontal="center" vertical="center" wrapText="1"/>
    </xf>
    <xf numFmtId="0" fontId="58" fillId="0" borderId="7" xfId="7" applyFont="1" applyFill="1" applyBorder="1" applyAlignment="1">
      <alignment vertical="center" wrapText="1"/>
    </xf>
    <xf numFmtId="0" fontId="58" fillId="0" borderId="7" xfId="7" applyFont="1" applyFill="1" applyBorder="1" applyAlignment="1">
      <alignment horizontal="center" vertical="center" wrapText="1"/>
    </xf>
    <xf numFmtId="0" fontId="58" fillId="0" borderId="7" xfId="7" applyNumberFormat="1" applyFont="1" applyFill="1" applyBorder="1" applyAlignment="1">
      <alignment horizontal="right" vertical="center" wrapText="1"/>
    </xf>
    <xf numFmtId="0" fontId="58" fillId="0" borderId="6" xfId="7" applyFont="1" applyFill="1" applyBorder="1" applyAlignment="1">
      <alignment vertical="center"/>
    </xf>
    <xf numFmtId="0" fontId="58" fillId="0" borderId="8" xfId="7" applyNumberFormat="1" applyFont="1" applyFill="1" applyBorder="1" applyAlignment="1">
      <alignment horizontal="center" vertical="center"/>
    </xf>
    <xf numFmtId="0" fontId="50" fillId="29" borderId="5" xfId="0" applyFont="1" applyFill="1" applyBorder="1" applyAlignment="1">
      <alignment horizontal="left" vertical="center" wrapText="1"/>
    </xf>
    <xf numFmtId="0" fontId="48" fillId="29" borderId="2" xfId="0" applyFont="1" applyFill="1" applyBorder="1" applyAlignment="1">
      <alignment horizontal="left" vertical="center"/>
    </xf>
    <xf numFmtId="3" fontId="48" fillId="29" borderId="2" xfId="0" applyNumberFormat="1" applyFont="1" applyFill="1" applyBorder="1" applyAlignment="1">
      <alignment horizontal="left" vertical="center" wrapText="1"/>
    </xf>
    <xf numFmtId="3" fontId="48" fillId="29" borderId="2" xfId="0" applyNumberFormat="1" applyFont="1" applyFill="1" applyBorder="1" applyAlignment="1">
      <alignment horizontal="left" vertical="center"/>
    </xf>
    <xf numFmtId="0" fontId="48" fillId="29" borderId="2" xfId="415" applyFont="1" applyFill="1" applyBorder="1" applyAlignment="1">
      <alignment vertical="center"/>
    </xf>
    <xf numFmtId="0" fontId="48" fillId="29" borderId="2" xfId="409" applyNumberFormat="1" applyFont="1" applyFill="1" applyBorder="1" applyAlignment="1">
      <alignment vertical="center"/>
    </xf>
    <xf numFmtId="170" fontId="48" fillId="29" borderId="2" xfId="415" applyNumberFormat="1" applyFont="1" applyFill="1" applyBorder="1" applyAlignment="1">
      <alignment vertical="center"/>
    </xf>
    <xf numFmtId="2" fontId="48" fillId="29" borderId="14" xfId="409" applyNumberFormat="1" applyFont="1" applyFill="1" applyBorder="1" applyAlignment="1">
      <alignment vertical="center"/>
    </xf>
    <xf numFmtId="2" fontId="48" fillId="29" borderId="2" xfId="409" applyNumberFormat="1" applyFont="1" applyFill="1" applyBorder="1" applyAlignment="1">
      <alignment horizontal="right" vertical="center"/>
    </xf>
    <xf numFmtId="171" fontId="48" fillId="29" borderId="4" xfId="409" applyNumberFormat="1" applyFont="1" applyFill="1" applyBorder="1" applyAlignment="1">
      <alignment vertical="center"/>
    </xf>
    <xf numFmtId="0" fontId="48" fillId="29" borderId="2" xfId="411" applyFont="1" applyFill="1" applyBorder="1" applyAlignment="1">
      <alignment vertical="center" wrapText="1"/>
    </xf>
    <xf numFmtId="0" fontId="48" fillId="29" borderId="2" xfId="415" applyFont="1" applyFill="1" applyBorder="1" applyAlignment="1">
      <alignment horizontal="center" vertical="center"/>
    </xf>
    <xf numFmtId="0" fontId="48" fillId="29" borderId="2" xfId="415" applyFont="1" applyFill="1" applyBorder="1" applyAlignment="1">
      <alignment horizontal="right" vertical="center" wrapText="1"/>
    </xf>
    <xf numFmtId="0" fontId="48" fillId="29" borderId="2" xfId="7" applyNumberFormat="1" applyFont="1" applyFill="1" applyBorder="1" applyAlignment="1">
      <alignment vertical="center"/>
    </xf>
    <xf numFmtId="0" fontId="50" fillId="29" borderId="2" xfId="0" applyFont="1" applyFill="1" applyBorder="1" applyAlignment="1">
      <alignment horizontal="left" vertical="center" wrapText="1"/>
    </xf>
    <xf numFmtId="2" fontId="39" fillId="29" borderId="2" xfId="415" applyNumberFormat="1" applyFont="1" applyFill="1" applyBorder="1" applyAlignment="1">
      <alignment vertical="center"/>
    </xf>
    <xf numFmtId="0" fontId="58" fillId="29" borderId="5" xfId="0" applyFont="1" applyFill="1" applyBorder="1" applyAlignment="1">
      <alignment horizontal="center" vertical="center"/>
    </xf>
    <xf numFmtId="0" fontId="58" fillId="29" borderId="11" xfId="7" applyFont="1" applyFill="1" applyBorder="1" applyAlignment="1">
      <alignment horizontal="center" vertical="center" wrapText="1"/>
    </xf>
    <xf numFmtId="0" fontId="39" fillId="29" borderId="11" xfId="416" applyFont="1" applyFill="1" applyBorder="1" applyAlignment="1">
      <alignment horizontal="center" vertical="center" wrapText="1"/>
    </xf>
    <xf numFmtId="0" fontId="39" fillId="29" borderId="11" xfId="416" applyFont="1" applyFill="1" applyBorder="1" applyAlignment="1">
      <alignment horizontal="centerContinuous" vertical="center" wrapText="1"/>
    </xf>
    <xf numFmtId="0" fontId="39" fillId="29" borderId="11" xfId="416" applyFont="1" applyFill="1" applyBorder="1" applyAlignment="1">
      <alignment horizontal="right" vertical="center" wrapText="1"/>
    </xf>
    <xf numFmtId="0" fontId="39" fillId="29" borderId="11" xfId="416" applyFont="1" applyFill="1" applyBorder="1" applyAlignment="1">
      <alignment vertical="center"/>
    </xf>
    <xf numFmtId="0" fontId="39" fillId="29" borderId="11" xfId="414" applyFont="1" applyFill="1" applyBorder="1" applyAlignment="1">
      <alignment vertical="center"/>
    </xf>
    <xf numFmtId="2" fontId="39" fillId="29" borderId="11" xfId="414" applyNumberFormat="1" applyFont="1" applyFill="1" applyBorder="1" applyAlignment="1">
      <alignment vertical="center"/>
    </xf>
    <xf numFmtId="0" fontId="39" fillId="29" borderId="11" xfId="417" applyFont="1" applyFill="1" applyBorder="1" applyAlignment="1">
      <alignment vertical="center"/>
    </xf>
    <xf numFmtId="0" fontId="39" fillId="29" borderId="13" xfId="417" applyFont="1" applyFill="1" applyBorder="1" applyAlignment="1">
      <alignment vertical="center"/>
    </xf>
    <xf numFmtId="0" fontId="39" fillId="29" borderId="13" xfId="417" applyNumberFormat="1" applyFont="1" applyFill="1" applyBorder="1" applyAlignment="1">
      <alignment horizontal="center" vertical="center"/>
    </xf>
    <xf numFmtId="171" fontId="39" fillId="29" borderId="13" xfId="417" applyNumberFormat="1" applyFont="1" applyFill="1" applyBorder="1" applyAlignment="1">
      <alignment horizontal="right" vertical="center" wrapText="1"/>
    </xf>
    <xf numFmtId="2" fontId="39" fillId="29" borderId="13" xfId="417" applyNumberFormat="1" applyFont="1" applyFill="1" applyBorder="1" applyAlignment="1">
      <alignment vertical="center"/>
    </xf>
    <xf numFmtId="1" fontId="39" fillId="29" borderId="11" xfId="416" applyNumberFormat="1" applyFont="1" applyFill="1" applyBorder="1" applyAlignment="1">
      <alignment vertical="center"/>
    </xf>
    <xf numFmtId="0" fontId="58" fillId="29" borderId="6" xfId="7" applyFont="1" applyFill="1" applyBorder="1" applyAlignment="1">
      <alignment horizontal="center" vertical="center" wrapText="1"/>
    </xf>
    <xf numFmtId="0" fontId="39" fillId="29" borderId="11" xfId="416" applyFont="1" applyFill="1" applyBorder="1" applyAlignment="1">
      <alignment vertical="center" wrapText="1"/>
    </xf>
    <xf numFmtId="0" fontId="39" fillId="29" borderId="11" xfId="416" applyNumberFormat="1" applyFont="1" applyFill="1" applyBorder="1" applyAlignment="1">
      <alignment vertical="center"/>
    </xf>
    <xf numFmtId="0" fontId="39" fillId="29" borderId="6" xfId="416" applyFont="1" applyFill="1" applyBorder="1" applyAlignment="1">
      <alignment horizontal="center" vertical="center" wrapText="1"/>
    </xf>
    <xf numFmtId="0" fontId="39" fillId="29" borderId="6" xfId="416" applyFont="1" applyFill="1" applyBorder="1" applyAlignment="1">
      <alignment vertical="center" wrapText="1"/>
    </xf>
    <xf numFmtId="0" fontId="39" fillId="29" borderId="6" xfId="416" applyFont="1" applyFill="1" applyBorder="1" applyAlignment="1">
      <alignment horizontal="right" vertical="center" wrapText="1"/>
    </xf>
    <xf numFmtId="0" fontId="39" fillId="29" borderId="6" xfId="416" applyFont="1" applyFill="1" applyBorder="1" applyAlignment="1">
      <alignment vertical="center"/>
    </xf>
    <xf numFmtId="0" fontId="39" fillId="29" borderId="6" xfId="414" applyFont="1" applyFill="1" applyBorder="1" applyAlignment="1">
      <alignment vertical="center"/>
    </xf>
    <xf numFmtId="2" fontId="39" fillId="29" borderId="6" xfId="414" applyNumberFormat="1" applyFont="1" applyFill="1" applyBorder="1" applyAlignment="1">
      <alignment vertical="center"/>
    </xf>
    <xf numFmtId="0" fontId="39" fillId="29" borderId="6" xfId="417" applyFont="1" applyFill="1" applyBorder="1" applyAlignment="1">
      <alignment vertical="center"/>
    </xf>
    <xf numFmtId="0" fontId="39" fillId="29" borderId="8" xfId="417" applyFont="1" applyFill="1" applyBorder="1" applyAlignment="1">
      <alignment vertical="center"/>
    </xf>
    <xf numFmtId="0" fontId="39" fillId="29" borderId="8" xfId="417" applyNumberFormat="1" applyFont="1" applyFill="1" applyBorder="1" applyAlignment="1">
      <alignment horizontal="center" vertical="center"/>
    </xf>
    <xf numFmtId="171" fontId="39" fillId="29" borderId="8" xfId="417" applyNumberFormat="1" applyFont="1" applyFill="1" applyBorder="1" applyAlignment="1">
      <alignment horizontal="right" vertical="center" wrapText="1"/>
    </xf>
    <xf numFmtId="2" fontId="39" fillId="29" borderId="8" xfId="417" applyNumberFormat="1" applyFont="1" applyFill="1" applyBorder="1" applyAlignment="1">
      <alignment vertical="center"/>
    </xf>
    <xf numFmtId="0" fontId="39" fillId="29" borderId="6" xfId="416" applyNumberFormat="1" applyFont="1" applyFill="1" applyBorder="1" applyAlignment="1">
      <alignment vertical="center"/>
    </xf>
    <xf numFmtId="0" fontId="39" fillId="0" borderId="1" xfId="411" applyFont="1" applyFill="1" applyBorder="1" applyAlignment="1">
      <alignment vertical="center" wrapText="1"/>
    </xf>
    <xf numFmtId="0" fontId="39" fillId="0" borderId="1" xfId="411" applyFont="1" applyFill="1" applyBorder="1"/>
    <xf numFmtId="173" fontId="39" fillId="0" borderId="5" xfId="415" applyNumberFormat="1" applyFont="1" applyFill="1" applyBorder="1" applyAlignment="1">
      <alignment vertical="center"/>
    </xf>
    <xf numFmtId="0" fontId="39" fillId="0" borderId="5" xfId="11" applyNumberFormat="1" applyFont="1" applyFill="1" applyBorder="1" applyAlignment="1">
      <alignment vertical="center"/>
    </xf>
    <xf numFmtId="2" fontId="39" fillId="0" borderId="10" xfId="11" applyNumberFormat="1" applyFont="1" applyFill="1" applyBorder="1" applyAlignment="1">
      <alignment vertical="center"/>
    </xf>
    <xf numFmtId="2" fontId="39" fillId="0" borderId="10" xfId="11" applyNumberFormat="1" applyFont="1" applyFill="1" applyBorder="1" applyAlignment="1">
      <alignment horizontal="center" vertical="center"/>
    </xf>
    <xf numFmtId="171" fontId="39" fillId="0" borderId="10" xfId="11" applyNumberFormat="1" applyFont="1" applyFill="1" applyBorder="1" applyAlignment="1">
      <alignment horizontal="right" vertical="center" wrapText="1"/>
    </xf>
    <xf numFmtId="0" fontId="39" fillId="0" borderId="10" xfId="11" applyNumberFormat="1" applyFont="1" applyFill="1" applyBorder="1" applyAlignment="1">
      <alignment vertical="center"/>
    </xf>
    <xf numFmtId="0" fontId="39" fillId="0" borderId="10" xfId="415" applyFont="1" applyFill="1" applyBorder="1" applyAlignment="1">
      <alignment horizontal="right" vertical="center" wrapText="1"/>
    </xf>
    <xf numFmtId="0" fontId="39" fillId="0" borderId="10" xfId="415" applyFont="1" applyFill="1" applyBorder="1" applyAlignment="1">
      <alignment vertical="center"/>
    </xf>
    <xf numFmtId="0" fontId="39" fillId="0" borderId="12" xfId="411" applyFont="1" applyFill="1" applyBorder="1" applyAlignment="1">
      <alignment vertical="center"/>
    </xf>
    <xf numFmtId="0" fontId="39" fillId="0" borderId="12" xfId="411" applyFont="1" applyFill="1" applyBorder="1"/>
    <xf numFmtId="173" fontId="39" fillId="0" borderId="2" xfId="415" applyNumberFormat="1" applyFont="1" applyFill="1" applyBorder="1" applyAlignment="1">
      <alignment vertical="center"/>
    </xf>
    <xf numFmtId="0" fontId="39" fillId="0" borderId="2" xfId="11" applyNumberFormat="1" applyFont="1" applyFill="1" applyBorder="1" applyAlignment="1">
      <alignment vertical="center"/>
    </xf>
    <xf numFmtId="2" fontId="39" fillId="0" borderId="4" xfId="11" applyNumberFormat="1" applyFont="1" applyFill="1" applyBorder="1" applyAlignment="1">
      <alignment vertical="center"/>
    </xf>
    <xf numFmtId="2" fontId="39" fillId="0" borderId="4" xfId="11" applyNumberFormat="1" applyFont="1" applyFill="1" applyBorder="1" applyAlignment="1">
      <alignment horizontal="center" vertical="center"/>
    </xf>
    <xf numFmtId="171" fontId="39" fillId="0" borderId="4" xfId="11" applyNumberFormat="1" applyFont="1" applyFill="1" applyBorder="1" applyAlignment="1">
      <alignment horizontal="right" vertical="center" wrapText="1"/>
    </xf>
    <xf numFmtId="0" fontId="39" fillId="0" borderId="4" xfId="11" applyNumberFormat="1" applyFont="1" applyFill="1" applyBorder="1" applyAlignment="1">
      <alignment vertical="center"/>
    </xf>
    <xf numFmtId="0" fontId="39" fillId="0" borderId="4" xfId="415" applyFont="1" applyFill="1" applyBorder="1" applyAlignment="1">
      <alignment horizontal="right" vertical="center" wrapText="1"/>
    </xf>
    <xf numFmtId="0" fontId="39" fillId="0" borderId="4" xfId="415" applyFont="1" applyFill="1" applyBorder="1" applyAlignment="1">
      <alignment vertical="center"/>
    </xf>
    <xf numFmtId="0" fontId="39" fillId="0" borderId="14" xfId="411" applyFont="1" applyFill="1" applyBorder="1" applyAlignment="1">
      <alignment vertical="center"/>
    </xf>
    <xf numFmtId="0" fontId="39" fillId="0" borderId="14" xfId="411" applyFont="1" applyFill="1" applyBorder="1"/>
    <xf numFmtId="0" fontId="40" fillId="0" borderId="2" xfId="0" applyFont="1" applyFill="1" applyBorder="1" applyAlignment="1">
      <alignment horizontal="center" vertical="center"/>
    </xf>
    <xf numFmtId="0" fontId="40" fillId="30" borderId="2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39" fillId="0" borderId="5" xfId="411" applyFont="1" applyBorder="1" applyAlignment="1">
      <alignment horizontal="center" vertical="center" wrapText="1"/>
    </xf>
    <xf numFmtId="0" fontId="51" fillId="0" borderId="5" xfId="0" applyFont="1" applyBorder="1" applyAlignment="1">
      <alignment horizontal="left" vertical="center" wrapText="1"/>
    </xf>
    <xf numFmtId="3" fontId="39" fillId="0" borderId="5" xfId="0" applyNumberFormat="1" applyFont="1" applyBorder="1" applyAlignment="1">
      <alignment horizontal="left" vertical="center" wrapText="1"/>
    </xf>
    <xf numFmtId="3" fontId="39" fillId="0" borderId="5" xfId="0" applyNumberFormat="1" applyFont="1" applyBorder="1" applyAlignment="1">
      <alignment horizontal="left" vertical="center"/>
    </xf>
    <xf numFmtId="0" fontId="39" fillId="0" borderId="5" xfId="411" applyFont="1" applyBorder="1" applyAlignment="1">
      <alignment vertical="center"/>
    </xf>
    <xf numFmtId="0" fontId="39" fillId="0" borderId="5" xfId="10" applyFont="1" applyBorder="1" applyAlignment="1">
      <alignment vertical="center"/>
    </xf>
    <xf numFmtId="0" fontId="39" fillId="0" borderId="5" xfId="409" applyFont="1" applyBorder="1" applyAlignment="1">
      <alignment vertical="center"/>
    </xf>
    <xf numFmtId="2" fontId="39" fillId="0" borderId="12" xfId="409" applyNumberFormat="1" applyFont="1" applyBorder="1" applyAlignment="1">
      <alignment vertical="center"/>
    </xf>
    <xf numFmtId="2" fontId="39" fillId="0" borderId="5" xfId="409" applyNumberFormat="1" applyFont="1" applyBorder="1" applyAlignment="1">
      <alignment horizontal="right" vertical="center"/>
    </xf>
    <xf numFmtId="171" fontId="39" fillId="0" borderId="10" xfId="409" applyNumberFormat="1" applyFont="1" applyBorder="1" applyAlignment="1">
      <alignment vertical="center"/>
    </xf>
    <xf numFmtId="0" fontId="39" fillId="0" borderId="5" xfId="415" applyFont="1" applyBorder="1" applyAlignment="1">
      <alignment horizontal="right" vertical="center" wrapText="1"/>
    </xf>
    <xf numFmtId="0" fontId="39" fillId="0" borderId="5" xfId="7" applyFont="1" applyBorder="1" applyAlignment="1">
      <alignment vertical="center"/>
    </xf>
    <xf numFmtId="2" fontId="39" fillId="0" borderId="5" xfId="415" applyNumberFormat="1" applyFont="1" applyBorder="1" applyAlignment="1">
      <alignment vertical="center"/>
    </xf>
    <xf numFmtId="0" fontId="39" fillId="0" borderId="0" xfId="411" applyFont="1"/>
    <xf numFmtId="0" fontId="39" fillId="0" borderId="0" xfId="411" applyFont="1" applyAlignment="1">
      <alignment vertical="center"/>
    </xf>
    <xf numFmtId="166" fontId="39" fillId="0" borderId="0" xfId="63" applyFont="1" applyFill="1" applyBorder="1"/>
    <xf numFmtId="0" fontId="58" fillId="0" borderId="11" xfId="7" applyFont="1" applyBorder="1" applyAlignment="1">
      <alignment horizontal="center" vertical="center" wrapText="1"/>
    </xf>
    <xf numFmtId="0" fontId="39" fillId="0" borderId="11" xfId="0" applyFont="1" applyBorder="1" applyAlignment="1">
      <alignment horizontal="left" vertical="center"/>
    </xf>
    <xf numFmtId="0" fontId="39" fillId="0" borderId="11" xfId="0" applyFont="1" applyBorder="1" applyAlignment="1">
      <alignment horizontal="left" vertical="center" wrapText="1"/>
    </xf>
    <xf numFmtId="0" fontId="39" fillId="0" borderId="11" xfId="415" applyFont="1" applyBorder="1" applyAlignment="1">
      <alignment vertical="center"/>
    </xf>
    <xf numFmtId="0" fontId="39" fillId="0" borderId="11" xfId="409" applyFont="1" applyBorder="1" applyAlignment="1">
      <alignment vertical="center"/>
    </xf>
    <xf numFmtId="173" fontId="39" fillId="0" borderId="11" xfId="415" applyNumberFormat="1" applyFont="1" applyBorder="1" applyAlignment="1">
      <alignment vertical="center"/>
    </xf>
    <xf numFmtId="0" fontId="39" fillId="0" borderId="11" xfId="11" applyFont="1" applyBorder="1" applyAlignment="1">
      <alignment vertical="center"/>
    </xf>
    <xf numFmtId="2" fontId="39" fillId="0" borderId="13" xfId="11" applyNumberFormat="1" applyFont="1" applyBorder="1" applyAlignment="1">
      <alignment vertical="center"/>
    </xf>
    <xf numFmtId="2" fontId="39" fillId="0" borderId="13" xfId="11" applyNumberFormat="1" applyFont="1" applyBorder="1" applyAlignment="1">
      <alignment horizontal="center" vertical="center"/>
    </xf>
    <xf numFmtId="171" fontId="39" fillId="0" borderId="13" xfId="11" applyNumberFormat="1" applyFont="1" applyBorder="1" applyAlignment="1">
      <alignment horizontal="right" vertical="center" wrapText="1"/>
    </xf>
    <xf numFmtId="0" fontId="39" fillId="0" borderId="13" xfId="11" applyFont="1" applyBorder="1" applyAlignment="1">
      <alignment vertical="center"/>
    </xf>
    <xf numFmtId="0" fontId="39" fillId="0" borderId="13" xfId="415" applyFont="1" applyBorder="1" applyAlignment="1">
      <alignment horizontal="right" vertical="center" wrapText="1"/>
    </xf>
    <xf numFmtId="0" fontId="39" fillId="0" borderId="11" xfId="7" applyFont="1" applyBorder="1" applyAlignment="1">
      <alignment vertical="center"/>
    </xf>
    <xf numFmtId="0" fontId="39" fillId="0" borderId="13" xfId="415" applyFont="1" applyBorder="1" applyAlignment="1">
      <alignment vertical="center"/>
    </xf>
    <xf numFmtId="2" fontId="39" fillId="0" borderId="11" xfId="415" applyNumberFormat="1" applyFont="1" applyBorder="1" applyAlignment="1">
      <alignment vertical="center"/>
    </xf>
    <xf numFmtId="0" fontId="39" fillId="0" borderId="5" xfId="0" applyFont="1" applyBorder="1" applyAlignment="1">
      <alignment horizontal="left" vertical="center"/>
    </xf>
    <xf numFmtId="0" fontId="39" fillId="0" borderId="5" xfId="415" applyFont="1" applyBorder="1" applyAlignment="1">
      <alignment vertical="center"/>
    </xf>
    <xf numFmtId="170" fontId="39" fillId="0" borderId="5" xfId="415" applyNumberFormat="1" applyFont="1" applyBorder="1" applyAlignment="1">
      <alignment vertical="center"/>
    </xf>
    <xf numFmtId="0" fontId="39" fillId="0" borderId="2" xfId="411" applyFont="1" applyBorder="1" applyAlignment="1">
      <alignment horizontal="center" vertical="center" wrapText="1"/>
    </xf>
    <xf numFmtId="0" fontId="51" fillId="0" borderId="2" xfId="0" applyFont="1" applyBorder="1" applyAlignment="1">
      <alignment horizontal="left" vertical="center" wrapText="1"/>
    </xf>
    <xf numFmtId="3" fontId="39" fillId="0" borderId="2" xfId="0" applyNumberFormat="1" applyFont="1" applyBorder="1" applyAlignment="1">
      <alignment horizontal="left" vertical="center" wrapText="1"/>
    </xf>
    <xf numFmtId="3" fontId="39" fillId="0" borderId="2" xfId="0" applyNumberFormat="1" applyFont="1" applyBorder="1" applyAlignment="1">
      <alignment horizontal="left" vertical="center"/>
    </xf>
    <xf numFmtId="0" fontId="39" fillId="0" borderId="2" xfId="411" applyFont="1" applyBorder="1" applyAlignment="1">
      <alignment vertical="center"/>
    </xf>
    <xf numFmtId="0" fontId="39" fillId="0" borderId="2" xfId="10" applyFont="1" applyBorder="1" applyAlignment="1">
      <alignment vertical="center"/>
    </xf>
    <xf numFmtId="0" fontId="39" fillId="0" borderId="2" xfId="409" applyFont="1" applyBorder="1" applyAlignment="1">
      <alignment vertical="center"/>
    </xf>
    <xf numFmtId="2" fontId="39" fillId="0" borderId="14" xfId="409" applyNumberFormat="1" applyFont="1" applyBorder="1" applyAlignment="1">
      <alignment vertical="center"/>
    </xf>
    <xf numFmtId="2" fontId="39" fillId="0" borderId="2" xfId="409" applyNumberFormat="1" applyFont="1" applyBorder="1" applyAlignment="1">
      <alignment horizontal="right" vertical="center"/>
    </xf>
    <xf numFmtId="171" fontId="39" fillId="0" borderId="4" xfId="409" applyNumberFormat="1" applyFont="1" applyBorder="1" applyAlignment="1">
      <alignment vertical="center"/>
    </xf>
    <xf numFmtId="0" fontId="39" fillId="0" borderId="2" xfId="415" applyFont="1" applyBorder="1" applyAlignment="1">
      <alignment horizontal="right" vertical="center" wrapText="1"/>
    </xf>
    <xf numFmtId="170" fontId="39" fillId="0" borderId="2" xfId="415" applyNumberFormat="1" applyFont="1" applyBorder="1" applyAlignment="1">
      <alignment vertical="center"/>
    </xf>
    <xf numFmtId="0" fontId="39" fillId="0" borderId="6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 wrapText="1"/>
    </xf>
    <xf numFmtId="0" fontId="39" fillId="0" borderId="6" xfId="415" applyFont="1" applyBorder="1" applyAlignment="1">
      <alignment vertical="center"/>
    </xf>
    <xf numFmtId="2" fontId="39" fillId="0" borderId="6" xfId="415" applyNumberFormat="1" applyFont="1" applyBorder="1" applyAlignment="1">
      <alignment vertical="center"/>
    </xf>
    <xf numFmtId="173" fontId="39" fillId="0" borderId="6" xfId="415" applyNumberFormat="1" applyFont="1" applyBorder="1" applyAlignment="1">
      <alignment vertical="center"/>
    </xf>
    <xf numFmtId="0" fontId="39" fillId="0" borderId="6" xfId="11" applyFont="1" applyBorder="1" applyAlignment="1">
      <alignment vertical="center"/>
    </xf>
    <xf numFmtId="2" fontId="39" fillId="0" borderId="8" xfId="11" applyNumberFormat="1" applyFont="1" applyBorder="1" applyAlignment="1">
      <alignment vertical="center"/>
    </xf>
    <xf numFmtId="2" fontId="39" fillId="0" borderId="8" xfId="11" applyNumberFormat="1" applyFont="1" applyBorder="1" applyAlignment="1">
      <alignment horizontal="center" vertical="center"/>
    </xf>
    <xf numFmtId="171" fontId="39" fillId="0" borderId="8" xfId="11" applyNumberFormat="1" applyFont="1" applyBorder="1" applyAlignment="1">
      <alignment horizontal="right" vertical="center" wrapText="1"/>
    </xf>
    <xf numFmtId="0" fontId="39" fillId="0" borderId="8" xfId="11" applyFont="1" applyBorder="1" applyAlignment="1">
      <alignment vertical="center"/>
    </xf>
    <xf numFmtId="0" fontId="39" fillId="0" borderId="8" xfId="415" applyFont="1" applyBorder="1" applyAlignment="1">
      <alignment horizontal="right" vertical="center" wrapText="1"/>
    </xf>
    <xf numFmtId="0" fontId="39" fillId="0" borderId="6" xfId="7" applyFont="1" applyBorder="1" applyAlignment="1">
      <alignment vertical="center"/>
    </xf>
    <xf numFmtId="0" fontId="39" fillId="0" borderId="8" xfId="415" applyFont="1" applyBorder="1" applyAlignment="1">
      <alignment vertical="center"/>
    </xf>
    <xf numFmtId="0" fontId="63" fillId="0" borderId="0" xfId="1" applyFont="1" applyFill="1" applyBorder="1" applyAlignment="1">
      <alignment horizontal="center" vertical="top"/>
    </xf>
    <xf numFmtId="0" fontId="40" fillId="0" borderId="30" xfId="2" applyFont="1" applyFill="1" applyBorder="1" applyAlignment="1">
      <alignment horizontal="left" vertical="center" wrapText="1"/>
    </xf>
    <xf numFmtId="0" fontId="40" fillId="0" borderId="0" xfId="2" applyFont="1" applyFill="1" applyBorder="1" applyAlignment="1">
      <alignment horizontal="left" vertical="center" wrapText="1"/>
    </xf>
    <xf numFmtId="0" fontId="43" fillId="0" borderId="0" xfId="1" applyFont="1" applyFill="1" applyBorder="1" applyAlignment="1">
      <alignment horizontal="left" vertical="center"/>
    </xf>
    <xf numFmtId="0" fontId="43" fillId="0" borderId="29" xfId="1" applyFont="1" applyFill="1" applyBorder="1" applyAlignment="1">
      <alignment horizontal="center" vertical="center"/>
    </xf>
    <xf numFmtId="0" fontId="43" fillId="0" borderId="27" xfId="1" applyFont="1" applyFill="1" applyBorder="1" applyAlignment="1">
      <alignment horizontal="center" vertical="center"/>
    </xf>
    <xf numFmtId="0" fontId="40" fillId="0" borderId="26" xfId="1" applyFont="1" applyFill="1" applyBorder="1" applyAlignment="1">
      <alignment vertical="center"/>
    </xf>
    <xf numFmtId="0" fontId="40" fillId="0" borderId="28" xfId="1" applyFont="1" applyFill="1" applyBorder="1" applyAlignment="1">
      <alignment vertical="center"/>
    </xf>
    <xf numFmtId="0" fontId="43" fillId="0" borderId="26" xfId="1" applyFont="1" applyFill="1" applyBorder="1" applyAlignment="1">
      <alignment vertical="center"/>
    </xf>
    <xf numFmtId="0" fontId="43" fillId="0" borderId="28" xfId="1" applyFont="1" applyFill="1" applyBorder="1" applyAlignment="1">
      <alignment vertical="center"/>
    </xf>
    <xf numFmtId="0" fontId="40" fillId="0" borderId="25" xfId="1" applyFont="1" applyFill="1" applyBorder="1" applyAlignment="1">
      <alignment vertical="center"/>
    </xf>
    <xf numFmtId="0" fontId="43" fillId="0" borderId="9" xfId="3" applyFont="1" applyFill="1" applyBorder="1" applyAlignment="1">
      <alignment horizontal="center" vertical="center" wrapText="1"/>
    </xf>
    <xf numFmtId="0" fontId="43" fillId="0" borderId="10" xfId="3" applyFont="1" applyFill="1" applyBorder="1" applyAlignment="1">
      <alignment horizontal="center" vertical="center" wrapText="1"/>
    </xf>
    <xf numFmtId="0" fontId="40" fillId="0" borderId="9" xfId="3" applyFont="1" applyFill="1" applyBorder="1" applyAlignment="1">
      <alignment horizontal="center" vertical="center" wrapText="1"/>
    </xf>
    <xf numFmtId="0" fontId="40" fillId="0" borderId="10" xfId="3" applyFont="1" applyFill="1" applyBorder="1" applyAlignment="1">
      <alignment horizontal="center" vertical="center" wrapText="1"/>
    </xf>
    <xf numFmtId="0" fontId="40" fillId="0" borderId="9" xfId="3" applyFont="1" applyFill="1" applyBorder="1" applyAlignment="1">
      <alignment horizontal="left" vertical="center" wrapText="1"/>
    </xf>
    <xf numFmtId="0" fontId="40" fillId="0" borderId="10" xfId="3" applyFont="1" applyFill="1" applyBorder="1" applyAlignment="1">
      <alignment horizontal="left" vertical="center" wrapText="1"/>
    </xf>
    <xf numFmtId="0" fontId="40" fillId="0" borderId="9" xfId="3" applyFont="1" applyFill="1" applyBorder="1" applyAlignment="1">
      <alignment horizontal="left" vertical="center"/>
    </xf>
    <xf numFmtId="0" fontId="40" fillId="0" borderId="10" xfId="3" applyFont="1" applyFill="1" applyBorder="1" applyAlignment="1">
      <alignment horizontal="left" vertical="center"/>
    </xf>
    <xf numFmtId="0" fontId="59" fillId="0" borderId="2" xfId="3" applyFont="1" applyFill="1" applyBorder="1" applyAlignment="1">
      <alignment horizontal="center" vertical="center"/>
    </xf>
    <xf numFmtId="0" fontId="59" fillId="0" borderId="6" xfId="3" applyFont="1" applyFill="1" applyBorder="1" applyAlignment="1">
      <alignment horizontal="center" vertical="center"/>
    </xf>
    <xf numFmtId="0" fontId="45" fillId="0" borderId="9" xfId="3" applyFont="1" applyFill="1" applyBorder="1" applyAlignment="1">
      <alignment horizontal="center" vertical="center" wrapText="1"/>
    </xf>
    <xf numFmtId="0" fontId="45" fillId="0" borderId="10" xfId="3" applyFont="1" applyFill="1" applyBorder="1" applyAlignment="1">
      <alignment horizontal="center" vertical="center" wrapText="1"/>
    </xf>
    <xf numFmtId="0" fontId="59" fillId="0" borderId="2" xfId="3" applyFont="1" applyFill="1" applyBorder="1" applyAlignment="1">
      <alignment horizontal="center" vertical="center" wrapText="1"/>
    </xf>
    <xf numFmtId="0" fontId="59" fillId="0" borderId="6" xfId="3" applyFont="1" applyFill="1" applyBorder="1" applyAlignment="1">
      <alignment horizontal="center" vertical="center" wrapText="1"/>
    </xf>
    <xf numFmtId="0" fontId="40" fillId="0" borderId="9" xfId="3" applyFont="1" applyFill="1" applyBorder="1" applyAlignment="1">
      <alignment horizontal="center"/>
    </xf>
    <xf numFmtId="0" fontId="40" fillId="0" borderId="10" xfId="3" applyFont="1" applyFill="1" applyBorder="1" applyAlignment="1">
      <alignment horizontal="center"/>
    </xf>
    <xf numFmtId="0" fontId="59" fillId="0" borderId="3" xfId="3" applyFont="1" applyFill="1" applyBorder="1" applyAlignment="1">
      <alignment horizontal="center" vertical="center" wrapText="1"/>
    </xf>
    <xf numFmtId="0" fontId="59" fillId="0" borderId="4" xfId="3" applyFont="1" applyFill="1" applyBorder="1" applyAlignment="1">
      <alignment horizontal="center" vertical="center" wrapText="1"/>
    </xf>
    <xf numFmtId="0" fontId="59" fillId="0" borderId="7" xfId="3" applyFont="1" applyFill="1" applyBorder="1" applyAlignment="1">
      <alignment horizontal="center" vertical="center" wrapText="1"/>
    </xf>
    <xf numFmtId="0" fontId="59" fillId="0" borderId="8" xfId="3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right"/>
    </xf>
    <xf numFmtId="0" fontId="48" fillId="0" borderId="0" xfId="6" applyFont="1" applyFill="1" applyBorder="1" applyAlignment="1">
      <alignment horizontal="center" vertical="center" wrapText="1"/>
    </xf>
    <xf numFmtId="0" fontId="48" fillId="0" borderId="0" xfId="7" applyFont="1" applyFill="1" applyBorder="1" applyAlignment="1">
      <alignment horizontal="center"/>
    </xf>
    <xf numFmtId="0" fontId="48" fillId="0" borderId="0" xfId="6" applyFont="1" applyFill="1" applyBorder="1" applyAlignment="1">
      <alignment horizontal="left" vertical="center" wrapText="1"/>
    </xf>
    <xf numFmtId="0" fontId="39" fillId="0" borderId="0" xfId="5" applyFont="1" applyFill="1" applyBorder="1" applyAlignment="1">
      <alignment vertical="center" wrapText="1"/>
    </xf>
  </cellXfs>
  <cellStyles count="419">
    <cellStyle name="_x000d__x000a_JournalTemplate=C:\COMFO\CTALK\JOURSTD.TPL_x000d__x000a_LbStateAddress=3 3 0 251 1 89 2 311_x000d__x000a_LbStateJou" xfId="17" xr:uid="{00000000-0005-0000-0000-000000000000}"/>
    <cellStyle name="20% - Accent1 2" xfId="18" xr:uid="{00000000-0005-0000-0000-000001000000}"/>
    <cellStyle name="20% - Accent2 2" xfId="19" xr:uid="{00000000-0005-0000-0000-000002000000}"/>
    <cellStyle name="20% - Accent3 2" xfId="20" xr:uid="{00000000-0005-0000-0000-000003000000}"/>
    <cellStyle name="20% - Accent4 2" xfId="21" xr:uid="{00000000-0005-0000-0000-000004000000}"/>
    <cellStyle name="20% - Accent5 2" xfId="22" xr:uid="{00000000-0005-0000-0000-000005000000}"/>
    <cellStyle name="20% - Accent6 2" xfId="23" xr:uid="{00000000-0005-0000-0000-000006000000}"/>
    <cellStyle name="20% - Акцент1" xfId="24" xr:uid="{00000000-0005-0000-0000-000007000000}"/>
    <cellStyle name="20% - Акцент2" xfId="25" xr:uid="{00000000-0005-0000-0000-000008000000}"/>
    <cellStyle name="20% - Акцент3" xfId="26" xr:uid="{00000000-0005-0000-0000-000009000000}"/>
    <cellStyle name="20% - Акцент4" xfId="27" xr:uid="{00000000-0005-0000-0000-00000A000000}"/>
    <cellStyle name="20% - Акцент5" xfId="28" xr:uid="{00000000-0005-0000-0000-00000B000000}"/>
    <cellStyle name="20% - Акцент6" xfId="29" xr:uid="{00000000-0005-0000-0000-00000C000000}"/>
    <cellStyle name="40% - Accent1 2" xfId="30" xr:uid="{00000000-0005-0000-0000-00000D000000}"/>
    <cellStyle name="40% - Accent2 2" xfId="31" xr:uid="{00000000-0005-0000-0000-00000E000000}"/>
    <cellStyle name="40% - Accent3 2" xfId="32" xr:uid="{00000000-0005-0000-0000-00000F000000}"/>
    <cellStyle name="40% - Accent4 2" xfId="33" xr:uid="{00000000-0005-0000-0000-000010000000}"/>
    <cellStyle name="40% - Accent5 2" xfId="34" xr:uid="{00000000-0005-0000-0000-000011000000}"/>
    <cellStyle name="40% - Accent6 2" xfId="35" xr:uid="{00000000-0005-0000-0000-000012000000}"/>
    <cellStyle name="40% - Акцент1" xfId="36" xr:uid="{00000000-0005-0000-0000-000013000000}"/>
    <cellStyle name="40% - Акцент2" xfId="37" xr:uid="{00000000-0005-0000-0000-000014000000}"/>
    <cellStyle name="40% - Акцент3" xfId="38" xr:uid="{00000000-0005-0000-0000-000015000000}"/>
    <cellStyle name="40% - Акцент4" xfId="39" xr:uid="{00000000-0005-0000-0000-000016000000}"/>
    <cellStyle name="40% - Акцент5" xfId="40" xr:uid="{00000000-0005-0000-0000-000017000000}"/>
    <cellStyle name="40% - Акцент6" xfId="41" xr:uid="{00000000-0005-0000-0000-000018000000}"/>
    <cellStyle name="60% - Accent1 2" xfId="42" xr:uid="{00000000-0005-0000-0000-000019000000}"/>
    <cellStyle name="60% - Accent2 2" xfId="43" xr:uid="{00000000-0005-0000-0000-00001A000000}"/>
    <cellStyle name="60% - Accent3 2" xfId="44" xr:uid="{00000000-0005-0000-0000-00001B000000}"/>
    <cellStyle name="60% - Accent4 2" xfId="45" xr:uid="{00000000-0005-0000-0000-00001C000000}"/>
    <cellStyle name="60% - Accent5 2" xfId="46" xr:uid="{00000000-0005-0000-0000-00001D000000}"/>
    <cellStyle name="60% - Accent6 2" xfId="47" xr:uid="{00000000-0005-0000-0000-00001E000000}"/>
    <cellStyle name="60% - Акцент1" xfId="48" xr:uid="{00000000-0005-0000-0000-00001F000000}"/>
    <cellStyle name="60% - Акцент2" xfId="49" xr:uid="{00000000-0005-0000-0000-000020000000}"/>
    <cellStyle name="60% - Акцент3" xfId="50" xr:uid="{00000000-0005-0000-0000-000021000000}"/>
    <cellStyle name="60% - Акцент4" xfId="51" xr:uid="{00000000-0005-0000-0000-000022000000}"/>
    <cellStyle name="60% - Акцент5" xfId="52" xr:uid="{00000000-0005-0000-0000-000023000000}"/>
    <cellStyle name="60% - Акцент6" xfId="53" xr:uid="{00000000-0005-0000-0000-000024000000}"/>
    <cellStyle name="Accent1 2" xfId="54" xr:uid="{00000000-0005-0000-0000-000025000000}"/>
    <cellStyle name="Accent2 2" xfId="55" xr:uid="{00000000-0005-0000-0000-000026000000}"/>
    <cellStyle name="Accent3 2" xfId="56" xr:uid="{00000000-0005-0000-0000-000027000000}"/>
    <cellStyle name="Accent4 2" xfId="57" xr:uid="{00000000-0005-0000-0000-000028000000}"/>
    <cellStyle name="Accent5 2" xfId="58" xr:uid="{00000000-0005-0000-0000-000029000000}"/>
    <cellStyle name="Accent6 2" xfId="59" xr:uid="{00000000-0005-0000-0000-00002A000000}"/>
    <cellStyle name="Bad 2" xfId="60" xr:uid="{00000000-0005-0000-0000-00002B000000}"/>
    <cellStyle name="Calculation 2" xfId="61" xr:uid="{00000000-0005-0000-0000-00002C000000}"/>
    <cellStyle name="Check Cell 2" xfId="62" xr:uid="{00000000-0005-0000-0000-00002D000000}"/>
    <cellStyle name="Comma [0] 2" xfId="390" xr:uid="{00000000-0005-0000-0000-00002F000000}"/>
    <cellStyle name="Comma 2" xfId="63" xr:uid="{00000000-0005-0000-0000-000030000000}"/>
    <cellStyle name="Comma 2 2" xfId="64" xr:uid="{00000000-0005-0000-0000-000031000000}"/>
    <cellStyle name="Comma 2 3" xfId="65" xr:uid="{00000000-0005-0000-0000-000032000000}"/>
    <cellStyle name="Comma 3" xfId="66" xr:uid="{00000000-0005-0000-0000-000033000000}"/>
    <cellStyle name="Comma 3 2" xfId="67" xr:uid="{00000000-0005-0000-0000-000034000000}"/>
    <cellStyle name="Comma 4" xfId="68" xr:uid="{00000000-0005-0000-0000-000035000000}"/>
    <cellStyle name="Comma 5" xfId="391" xr:uid="{00000000-0005-0000-0000-000036000000}"/>
    <cellStyle name="Comma 6" xfId="392" xr:uid="{00000000-0005-0000-0000-000037000000}"/>
    <cellStyle name="Comma 7" xfId="393" xr:uid="{00000000-0005-0000-0000-000038000000}"/>
    <cellStyle name="Currency 2" xfId="69" xr:uid="{00000000-0005-0000-0000-000039000000}"/>
    <cellStyle name="edRascen" xfId="70" xr:uid="{00000000-0005-0000-0000-00003A000000}"/>
    <cellStyle name="edRascen 2" xfId="71" xr:uid="{00000000-0005-0000-0000-00003B000000}"/>
    <cellStyle name="edRascen_2-2" xfId="72" xr:uid="{00000000-0005-0000-0000-00003C000000}"/>
    <cellStyle name="Explanatory Text 2" xfId="73" xr:uid="{00000000-0005-0000-0000-00003D000000}"/>
    <cellStyle name="Followed Hyperlink" xfId="383" xr:uid="{00000000-0005-0000-0000-00003E000000}"/>
    <cellStyle name="Good 2" xfId="74" xr:uid="{00000000-0005-0000-0000-00003F000000}"/>
    <cellStyle name="Heading 1 2" xfId="75" xr:uid="{00000000-0005-0000-0000-000040000000}"/>
    <cellStyle name="Heading 2 2" xfId="76" xr:uid="{00000000-0005-0000-0000-000041000000}"/>
    <cellStyle name="Heading 3 2" xfId="77" xr:uid="{00000000-0005-0000-0000-000042000000}"/>
    <cellStyle name="Heading 4 2" xfId="78" xr:uid="{00000000-0005-0000-0000-000043000000}"/>
    <cellStyle name="Hyperlink" xfId="384" xr:uid="{00000000-0005-0000-0000-000044000000}"/>
    <cellStyle name="Input 2" xfId="79" xr:uid="{00000000-0005-0000-0000-000045000000}"/>
    <cellStyle name="Linked Cell 2" xfId="80" xr:uid="{00000000-0005-0000-0000-000046000000}"/>
    <cellStyle name="Neutral 2" xfId="81" xr:uid="{00000000-0005-0000-0000-000047000000}"/>
    <cellStyle name="Normal 10" xfId="82" xr:uid="{00000000-0005-0000-0000-000049000000}"/>
    <cellStyle name="Normal 10 10" xfId="83" xr:uid="{00000000-0005-0000-0000-00004A000000}"/>
    <cellStyle name="Normal 10 11" xfId="84" xr:uid="{00000000-0005-0000-0000-00004B000000}"/>
    <cellStyle name="Normal 10 12" xfId="85" xr:uid="{00000000-0005-0000-0000-00004C000000}"/>
    <cellStyle name="Normal 10 13" xfId="86" xr:uid="{00000000-0005-0000-0000-00004D000000}"/>
    <cellStyle name="Normal 10 14" xfId="87" xr:uid="{00000000-0005-0000-0000-00004E000000}"/>
    <cellStyle name="Normal 10 15" xfId="88" xr:uid="{00000000-0005-0000-0000-00004F000000}"/>
    <cellStyle name="Normal 10 16" xfId="89" xr:uid="{00000000-0005-0000-0000-000050000000}"/>
    <cellStyle name="Normal 10 17" xfId="90" xr:uid="{00000000-0005-0000-0000-000051000000}"/>
    <cellStyle name="Normal 10 18" xfId="91" xr:uid="{00000000-0005-0000-0000-000052000000}"/>
    <cellStyle name="Normal 10 2" xfId="92" xr:uid="{00000000-0005-0000-0000-000053000000}"/>
    <cellStyle name="Normal 10 2 2" xfId="93" xr:uid="{00000000-0005-0000-0000-000054000000}"/>
    <cellStyle name="Normal 10 3" xfId="94" xr:uid="{00000000-0005-0000-0000-000055000000}"/>
    <cellStyle name="Normal 10 4" xfId="95" xr:uid="{00000000-0005-0000-0000-000056000000}"/>
    <cellStyle name="Normal 10 5" xfId="96" xr:uid="{00000000-0005-0000-0000-000057000000}"/>
    <cellStyle name="Normal 10 6" xfId="97" xr:uid="{00000000-0005-0000-0000-000058000000}"/>
    <cellStyle name="Normal 10 7" xfId="98" xr:uid="{00000000-0005-0000-0000-000059000000}"/>
    <cellStyle name="Normal 10 8" xfId="99" xr:uid="{00000000-0005-0000-0000-00005A000000}"/>
    <cellStyle name="Normal 10 9" xfId="100" xr:uid="{00000000-0005-0000-0000-00005B000000}"/>
    <cellStyle name="Normal 11" xfId="101" xr:uid="{00000000-0005-0000-0000-00005C000000}"/>
    <cellStyle name="Normal 11 2" xfId="102" xr:uid="{00000000-0005-0000-0000-00005D000000}"/>
    <cellStyle name="Normal 11 3" xfId="394" xr:uid="{00000000-0005-0000-0000-00005E000000}"/>
    <cellStyle name="Normal 12" xfId="103" xr:uid="{00000000-0005-0000-0000-00005F000000}"/>
    <cellStyle name="Normal 12 2" xfId="104" xr:uid="{00000000-0005-0000-0000-000060000000}"/>
    <cellStyle name="Normal 13" xfId="105" xr:uid="{00000000-0005-0000-0000-000061000000}"/>
    <cellStyle name="Normal 14" xfId="106" xr:uid="{00000000-0005-0000-0000-000062000000}"/>
    <cellStyle name="Normal 14 2" xfId="395" xr:uid="{00000000-0005-0000-0000-000063000000}"/>
    <cellStyle name="Normal 15" xfId="107" xr:uid="{00000000-0005-0000-0000-000064000000}"/>
    <cellStyle name="Normal 16" xfId="108" xr:uid="{00000000-0005-0000-0000-000065000000}"/>
    <cellStyle name="Normal 16 2" xfId="396" xr:uid="{00000000-0005-0000-0000-000066000000}"/>
    <cellStyle name="Normal 16 3" xfId="397" xr:uid="{00000000-0005-0000-0000-000067000000}"/>
    <cellStyle name="Normal 17" xfId="109" xr:uid="{00000000-0005-0000-0000-000068000000}"/>
    <cellStyle name="Normal 17 2" xfId="398" xr:uid="{00000000-0005-0000-0000-000069000000}"/>
    <cellStyle name="Normal 18" xfId="110" xr:uid="{00000000-0005-0000-0000-00006A000000}"/>
    <cellStyle name="Normal 18 2" xfId="399" xr:uid="{00000000-0005-0000-0000-00006B000000}"/>
    <cellStyle name="Normal 19" xfId="111" xr:uid="{00000000-0005-0000-0000-00006C000000}"/>
    <cellStyle name="Normal 2" xfId="112" xr:uid="{00000000-0005-0000-0000-00006D000000}"/>
    <cellStyle name="Normal 2 10" xfId="113" xr:uid="{00000000-0005-0000-0000-00006E000000}"/>
    <cellStyle name="Normal 2 11" xfId="114" xr:uid="{00000000-0005-0000-0000-00006F000000}"/>
    <cellStyle name="Normal 2 12" xfId="115" xr:uid="{00000000-0005-0000-0000-000070000000}"/>
    <cellStyle name="Normal 2 13" xfId="116" xr:uid="{00000000-0005-0000-0000-000071000000}"/>
    <cellStyle name="Normal 2 14" xfId="117" xr:uid="{00000000-0005-0000-0000-000072000000}"/>
    <cellStyle name="Normal 2 15" xfId="118" xr:uid="{00000000-0005-0000-0000-000073000000}"/>
    <cellStyle name="Normal 2 16" xfId="119" xr:uid="{00000000-0005-0000-0000-000074000000}"/>
    <cellStyle name="Normal 2 17" xfId="120" xr:uid="{00000000-0005-0000-0000-000075000000}"/>
    <cellStyle name="Normal 2 2" xfId="121" xr:uid="{00000000-0005-0000-0000-000076000000}"/>
    <cellStyle name="Normal 2 2 2" xfId="122" xr:uid="{00000000-0005-0000-0000-000077000000}"/>
    <cellStyle name="Normal 2 2 2 2" xfId="385" xr:uid="{00000000-0005-0000-0000-000078000000}"/>
    <cellStyle name="Normal 2 2 2 2 2" xfId="386" xr:uid="{00000000-0005-0000-0000-000079000000}"/>
    <cellStyle name="Normal 2 2 2 2 2 2" xfId="400" xr:uid="{00000000-0005-0000-0000-00007A000000}"/>
    <cellStyle name="Normal 2 2 2 2 3" xfId="401" xr:uid="{00000000-0005-0000-0000-00007B000000}"/>
    <cellStyle name="Normal 2 2 2 2 4" xfId="402" xr:uid="{00000000-0005-0000-0000-00007C000000}"/>
    <cellStyle name="Normal 2 2 3" xfId="123" xr:uid="{00000000-0005-0000-0000-00007D000000}"/>
    <cellStyle name="Normal 2 2 4" xfId="124" xr:uid="{00000000-0005-0000-0000-00007E000000}"/>
    <cellStyle name="Normal 2 3" xfId="125" xr:uid="{00000000-0005-0000-0000-00007F000000}"/>
    <cellStyle name="Normal 2 3 2" xfId="126" xr:uid="{00000000-0005-0000-0000-000080000000}"/>
    <cellStyle name="Normal 2 4" xfId="127" xr:uid="{00000000-0005-0000-0000-000081000000}"/>
    <cellStyle name="Normal 2 5" xfId="128" xr:uid="{00000000-0005-0000-0000-000082000000}"/>
    <cellStyle name="Normal 2 6" xfId="129" xr:uid="{00000000-0005-0000-0000-000083000000}"/>
    <cellStyle name="Normal 2 7" xfId="130" xr:uid="{00000000-0005-0000-0000-000084000000}"/>
    <cellStyle name="Normal 2 8" xfId="131" xr:uid="{00000000-0005-0000-0000-000085000000}"/>
    <cellStyle name="Normal 2 9" xfId="132" xr:uid="{00000000-0005-0000-0000-000086000000}"/>
    <cellStyle name="Normal 2_2526-2008" xfId="133" xr:uid="{00000000-0005-0000-0000-000087000000}"/>
    <cellStyle name="Normal 20" xfId="134" xr:uid="{00000000-0005-0000-0000-000088000000}"/>
    <cellStyle name="Normal 20 2" xfId="403" xr:uid="{00000000-0005-0000-0000-000089000000}"/>
    <cellStyle name="Normal 20 3" xfId="404" xr:uid="{00000000-0005-0000-0000-00008A000000}"/>
    <cellStyle name="Normal 21" xfId="135" xr:uid="{00000000-0005-0000-0000-00008B000000}"/>
    <cellStyle name="Normal 22" xfId="136" xr:uid="{00000000-0005-0000-0000-00008C000000}"/>
    <cellStyle name="Normal 22 2" xfId="389" xr:uid="{00000000-0005-0000-0000-00008D000000}"/>
    <cellStyle name="Normal 23" xfId="137" xr:uid="{00000000-0005-0000-0000-00008E000000}"/>
    <cellStyle name="Normal 24" xfId="138" xr:uid="{00000000-0005-0000-0000-00008F000000}"/>
    <cellStyle name="Normal 25" xfId="139" xr:uid="{00000000-0005-0000-0000-000090000000}"/>
    <cellStyle name="Normal 26" xfId="140" xr:uid="{00000000-0005-0000-0000-000091000000}"/>
    <cellStyle name="Normal 27" xfId="141" xr:uid="{00000000-0005-0000-0000-000092000000}"/>
    <cellStyle name="Normal 28" xfId="142" xr:uid="{00000000-0005-0000-0000-000093000000}"/>
    <cellStyle name="Normal 29" xfId="143" xr:uid="{00000000-0005-0000-0000-000094000000}"/>
    <cellStyle name="Normal 3" xfId="144" xr:uid="{00000000-0005-0000-0000-000095000000}"/>
    <cellStyle name="Normal 3 10" xfId="145" xr:uid="{00000000-0005-0000-0000-000096000000}"/>
    <cellStyle name="Normal 3 11" xfId="146" xr:uid="{00000000-0005-0000-0000-000097000000}"/>
    <cellStyle name="Normal 3 12" xfId="147" xr:uid="{00000000-0005-0000-0000-000098000000}"/>
    <cellStyle name="Normal 3 13" xfId="148" xr:uid="{00000000-0005-0000-0000-000099000000}"/>
    <cellStyle name="Normal 3 14" xfId="149" xr:uid="{00000000-0005-0000-0000-00009A000000}"/>
    <cellStyle name="Normal 3 15" xfId="150" xr:uid="{00000000-0005-0000-0000-00009B000000}"/>
    <cellStyle name="Normal 3 16" xfId="151" xr:uid="{00000000-0005-0000-0000-00009C000000}"/>
    <cellStyle name="Normal 3 17" xfId="152" xr:uid="{00000000-0005-0000-0000-00009D000000}"/>
    <cellStyle name="Normal 3 18" xfId="153" xr:uid="{00000000-0005-0000-0000-00009E000000}"/>
    <cellStyle name="Normal 3 2" xfId="154" xr:uid="{00000000-0005-0000-0000-00009F000000}"/>
    <cellStyle name="Normal 3 2 2" xfId="155" xr:uid="{00000000-0005-0000-0000-0000A0000000}"/>
    <cellStyle name="Normal 3 2 3" xfId="405" xr:uid="{00000000-0005-0000-0000-0000A1000000}"/>
    <cellStyle name="Normal 3 3" xfId="156" xr:uid="{00000000-0005-0000-0000-0000A2000000}"/>
    <cellStyle name="Normal 3 3 2" xfId="157" xr:uid="{00000000-0005-0000-0000-0000A3000000}"/>
    <cellStyle name="Normal 3 4" xfId="158" xr:uid="{00000000-0005-0000-0000-0000A4000000}"/>
    <cellStyle name="Normal 3 5" xfId="159" xr:uid="{00000000-0005-0000-0000-0000A5000000}"/>
    <cellStyle name="Normal 3 6" xfId="160" xr:uid="{00000000-0005-0000-0000-0000A6000000}"/>
    <cellStyle name="Normal 3 7" xfId="161" xr:uid="{00000000-0005-0000-0000-0000A7000000}"/>
    <cellStyle name="Normal 3 8" xfId="162" xr:uid="{00000000-0005-0000-0000-0000A8000000}"/>
    <cellStyle name="Normal 3 9" xfId="163" xr:uid="{00000000-0005-0000-0000-0000A9000000}"/>
    <cellStyle name="Normal 3_Parisp" xfId="164" xr:uid="{00000000-0005-0000-0000-0000AA000000}"/>
    <cellStyle name="Normal 30" xfId="165" xr:uid="{00000000-0005-0000-0000-0000AB000000}"/>
    <cellStyle name="Normal 31" xfId="166" xr:uid="{00000000-0005-0000-0000-0000AC000000}"/>
    <cellStyle name="Normal 32" xfId="167" xr:uid="{00000000-0005-0000-0000-0000AD000000}"/>
    <cellStyle name="Normal 33" xfId="387" xr:uid="{00000000-0005-0000-0000-0000AE000000}"/>
    <cellStyle name="Normal 34" xfId="388" xr:uid="{00000000-0005-0000-0000-0000AF000000}"/>
    <cellStyle name="Normal 35" xfId="407" xr:uid="{00000000-0005-0000-0000-0000B0000000}"/>
    <cellStyle name="Normal 4" xfId="168" xr:uid="{00000000-0005-0000-0000-0000B1000000}"/>
    <cellStyle name="Normal 4 10" xfId="169" xr:uid="{00000000-0005-0000-0000-0000B2000000}"/>
    <cellStyle name="Normal 4 11" xfId="170" xr:uid="{00000000-0005-0000-0000-0000B3000000}"/>
    <cellStyle name="Normal 4 12" xfId="171" xr:uid="{00000000-0005-0000-0000-0000B4000000}"/>
    <cellStyle name="Normal 4 13" xfId="172" xr:uid="{00000000-0005-0000-0000-0000B5000000}"/>
    <cellStyle name="Normal 4 14" xfId="173" xr:uid="{00000000-0005-0000-0000-0000B6000000}"/>
    <cellStyle name="Normal 4 15" xfId="174" xr:uid="{00000000-0005-0000-0000-0000B7000000}"/>
    <cellStyle name="Normal 4 16" xfId="175" xr:uid="{00000000-0005-0000-0000-0000B8000000}"/>
    <cellStyle name="Normal 4 17" xfId="176" xr:uid="{00000000-0005-0000-0000-0000B9000000}"/>
    <cellStyle name="Normal 4 18" xfId="177" xr:uid="{00000000-0005-0000-0000-0000BA000000}"/>
    <cellStyle name="Normal 4 2" xfId="178" xr:uid="{00000000-0005-0000-0000-0000BB000000}"/>
    <cellStyle name="Normal 4 2 2" xfId="179" xr:uid="{00000000-0005-0000-0000-0000BC000000}"/>
    <cellStyle name="Normal 4 3" xfId="180" xr:uid="{00000000-0005-0000-0000-0000BD000000}"/>
    <cellStyle name="Normal 4 3 2" xfId="181" xr:uid="{00000000-0005-0000-0000-0000BE000000}"/>
    <cellStyle name="Normal 4 3 3" xfId="182" xr:uid="{00000000-0005-0000-0000-0000BF000000}"/>
    <cellStyle name="Normal 4 4" xfId="183" xr:uid="{00000000-0005-0000-0000-0000C0000000}"/>
    <cellStyle name="Normal 4 5" xfId="184" xr:uid="{00000000-0005-0000-0000-0000C1000000}"/>
    <cellStyle name="Normal 4 6" xfId="185" xr:uid="{00000000-0005-0000-0000-0000C2000000}"/>
    <cellStyle name="Normal 4 7" xfId="186" xr:uid="{00000000-0005-0000-0000-0000C3000000}"/>
    <cellStyle name="Normal 4 8" xfId="187" xr:uid="{00000000-0005-0000-0000-0000C4000000}"/>
    <cellStyle name="Normal 4 9" xfId="188" xr:uid="{00000000-0005-0000-0000-0000C5000000}"/>
    <cellStyle name="Normal 4_Parisp" xfId="189" xr:uid="{00000000-0005-0000-0000-0000C6000000}"/>
    <cellStyle name="Normal 5" xfId="190" xr:uid="{00000000-0005-0000-0000-0000C7000000}"/>
    <cellStyle name="Normal 5 10" xfId="191" xr:uid="{00000000-0005-0000-0000-0000C8000000}"/>
    <cellStyle name="Normal 5 11" xfId="192" xr:uid="{00000000-0005-0000-0000-0000C9000000}"/>
    <cellStyle name="Normal 5 12" xfId="193" xr:uid="{00000000-0005-0000-0000-0000CA000000}"/>
    <cellStyle name="Normal 5 13" xfId="194" xr:uid="{00000000-0005-0000-0000-0000CB000000}"/>
    <cellStyle name="Normal 5 14" xfId="195" xr:uid="{00000000-0005-0000-0000-0000CC000000}"/>
    <cellStyle name="Normal 5 15" xfId="196" xr:uid="{00000000-0005-0000-0000-0000CD000000}"/>
    <cellStyle name="Normal 5 16" xfId="197" xr:uid="{00000000-0005-0000-0000-0000CE000000}"/>
    <cellStyle name="Normal 5 17" xfId="198" xr:uid="{00000000-0005-0000-0000-0000CF000000}"/>
    <cellStyle name="Normal 5 2" xfId="199" xr:uid="{00000000-0005-0000-0000-0000D0000000}"/>
    <cellStyle name="Normal 5 2 2" xfId="200" xr:uid="{00000000-0005-0000-0000-0000D1000000}"/>
    <cellStyle name="Normal 5 3" xfId="201" xr:uid="{00000000-0005-0000-0000-0000D2000000}"/>
    <cellStyle name="Normal 5 4" xfId="202" xr:uid="{00000000-0005-0000-0000-0000D3000000}"/>
    <cellStyle name="Normal 5 5" xfId="203" xr:uid="{00000000-0005-0000-0000-0000D4000000}"/>
    <cellStyle name="Normal 5 6" xfId="204" xr:uid="{00000000-0005-0000-0000-0000D5000000}"/>
    <cellStyle name="Normal 5 7" xfId="205" xr:uid="{00000000-0005-0000-0000-0000D6000000}"/>
    <cellStyle name="Normal 5 8" xfId="206" xr:uid="{00000000-0005-0000-0000-0000D7000000}"/>
    <cellStyle name="Normal 5 9" xfId="207" xr:uid="{00000000-0005-0000-0000-0000D8000000}"/>
    <cellStyle name="Normal 5_Parisp" xfId="208" xr:uid="{00000000-0005-0000-0000-0000D9000000}"/>
    <cellStyle name="Normal 6" xfId="209" xr:uid="{00000000-0005-0000-0000-0000DA000000}"/>
    <cellStyle name="Normal 6 10" xfId="210" xr:uid="{00000000-0005-0000-0000-0000DB000000}"/>
    <cellStyle name="Normal 6 11" xfId="211" xr:uid="{00000000-0005-0000-0000-0000DC000000}"/>
    <cellStyle name="Normal 6 12" xfId="212" xr:uid="{00000000-0005-0000-0000-0000DD000000}"/>
    <cellStyle name="Normal 6 13" xfId="213" xr:uid="{00000000-0005-0000-0000-0000DE000000}"/>
    <cellStyle name="Normal 6 14" xfId="214" xr:uid="{00000000-0005-0000-0000-0000DF000000}"/>
    <cellStyle name="Normal 6 15" xfId="215" xr:uid="{00000000-0005-0000-0000-0000E0000000}"/>
    <cellStyle name="Normal 6 16" xfId="216" xr:uid="{00000000-0005-0000-0000-0000E1000000}"/>
    <cellStyle name="Normal 6 17" xfId="217" xr:uid="{00000000-0005-0000-0000-0000E2000000}"/>
    <cellStyle name="Normal 6 2" xfId="218" xr:uid="{00000000-0005-0000-0000-0000E3000000}"/>
    <cellStyle name="Normal 6 2 2" xfId="219" xr:uid="{00000000-0005-0000-0000-0000E4000000}"/>
    <cellStyle name="Normal 6 3" xfId="220" xr:uid="{00000000-0005-0000-0000-0000E5000000}"/>
    <cellStyle name="Normal 6 4" xfId="221" xr:uid="{00000000-0005-0000-0000-0000E6000000}"/>
    <cellStyle name="Normal 6 5" xfId="222" xr:uid="{00000000-0005-0000-0000-0000E7000000}"/>
    <cellStyle name="Normal 6 6" xfId="223" xr:uid="{00000000-0005-0000-0000-0000E8000000}"/>
    <cellStyle name="Normal 6 7" xfId="224" xr:uid="{00000000-0005-0000-0000-0000E9000000}"/>
    <cellStyle name="Normal 6 8" xfId="225" xr:uid="{00000000-0005-0000-0000-0000EA000000}"/>
    <cellStyle name="Normal 6 9" xfId="226" xr:uid="{00000000-0005-0000-0000-0000EB000000}"/>
    <cellStyle name="Normal 6_DILIJAANdom" xfId="227" xr:uid="{00000000-0005-0000-0000-0000EC000000}"/>
    <cellStyle name="Normal 7" xfId="228" xr:uid="{00000000-0005-0000-0000-0000ED000000}"/>
    <cellStyle name="Normal 7 10" xfId="229" xr:uid="{00000000-0005-0000-0000-0000EE000000}"/>
    <cellStyle name="Normal 7 11" xfId="230" xr:uid="{00000000-0005-0000-0000-0000EF000000}"/>
    <cellStyle name="Normal 7 12" xfId="231" xr:uid="{00000000-0005-0000-0000-0000F0000000}"/>
    <cellStyle name="Normal 7 13" xfId="232" xr:uid="{00000000-0005-0000-0000-0000F1000000}"/>
    <cellStyle name="Normal 7 14" xfId="233" xr:uid="{00000000-0005-0000-0000-0000F2000000}"/>
    <cellStyle name="Normal 7 15" xfId="234" xr:uid="{00000000-0005-0000-0000-0000F3000000}"/>
    <cellStyle name="Normal 7 16" xfId="235" xr:uid="{00000000-0005-0000-0000-0000F4000000}"/>
    <cellStyle name="Normal 7 17" xfId="236" xr:uid="{00000000-0005-0000-0000-0000F5000000}"/>
    <cellStyle name="Normal 7 18" xfId="237" xr:uid="{00000000-0005-0000-0000-0000F6000000}"/>
    <cellStyle name="Normal 7 2" xfId="238" xr:uid="{00000000-0005-0000-0000-0000F7000000}"/>
    <cellStyle name="Normal 7 2 2" xfId="239" xr:uid="{00000000-0005-0000-0000-0000F8000000}"/>
    <cellStyle name="Normal 7 3" xfId="240" xr:uid="{00000000-0005-0000-0000-0000F9000000}"/>
    <cellStyle name="Normal 7 3 2" xfId="241" xr:uid="{00000000-0005-0000-0000-0000FA000000}"/>
    <cellStyle name="Normal 7 4" xfId="242" xr:uid="{00000000-0005-0000-0000-0000FB000000}"/>
    <cellStyle name="Normal 7 5" xfId="243" xr:uid="{00000000-0005-0000-0000-0000FC000000}"/>
    <cellStyle name="Normal 7 6" xfId="244" xr:uid="{00000000-0005-0000-0000-0000FD000000}"/>
    <cellStyle name="Normal 7 7" xfId="245" xr:uid="{00000000-0005-0000-0000-0000FE000000}"/>
    <cellStyle name="Normal 7 8" xfId="246" xr:uid="{00000000-0005-0000-0000-0000FF000000}"/>
    <cellStyle name="Normal 7 9" xfId="247" xr:uid="{00000000-0005-0000-0000-000000010000}"/>
    <cellStyle name="Normal 7_Parisp" xfId="248" xr:uid="{00000000-0005-0000-0000-000001010000}"/>
    <cellStyle name="Normal 8" xfId="249" xr:uid="{00000000-0005-0000-0000-000002010000}"/>
    <cellStyle name="Normal 8 10" xfId="250" xr:uid="{00000000-0005-0000-0000-000003010000}"/>
    <cellStyle name="Normal 8 11" xfId="251" xr:uid="{00000000-0005-0000-0000-000004010000}"/>
    <cellStyle name="Normal 8 12" xfId="252" xr:uid="{00000000-0005-0000-0000-000005010000}"/>
    <cellStyle name="Normal 8 13" xfId="253" xr:uid="{00000000-0005-0000-0000-000006010000}"/>
    <cellStyle name="Normal 8 14" xfId="254" xr:uid="{00000000-0005-0000-0000-000007010000}"/>
    <cellStyle name="Normal 8 15" xfId="255" xr:uid="{00000000-0005-0000-0000-000008010000}"/>
    <cellStyle name="Normal 8 16" xfId="256" xr:uid="{00000000-0005-0000-0000-000009010000}"/>
    <cellStyle name="Normal 8 17" xfId="257" xr:uid="{00000000-0005-0000-0000-00000A010000}"/>
    <cellStyle name="Normal 8 18" xfId="258" xr:uid="{00000000-0005-0000-0000-00000B010000}"/>
    <cellStyle name="Normal 8 2" xfId="259" xr:uid="{00000000-0005-0000-0000-00000C010000}"/>
    <cellStyle name="Normal 8 2 2" xfId="260" xr:uid="{00000000-0005-0000-0000-00000D010000}"/>
    <cellStyle name="Normal 8 2 3" xfId="261" xr:uid="{00000000-0005-0000-0000-00000E010000}"/>
    <cellStyle name="Normal 8 3" xfId="262" xr:uid="{00000000-0005-0000-0000-00000F010000}"/>
    <cellStyle name="Normal 8 3 2" xfId="263" xr:uid="{00000000-0005-0000-0000-000010010000}"/>
    <cellStyle name="Normal 8 3 3" xfId="264" xr:uid="{00000000-0005-0000-0000-000011010000}"/>
    <cellStyle name="Normal 8 4" xfId="265" xr:uid="{00000000-0005-0000-0000-000012010000}"/>
    <cellStyle name="Normal 8 4 2" xfId="266" xr:uid="{00000000-0005-0000-0000-000013010000}"/>
    <cellStyle name="Normal 8 5" xfId="267" xr:uid="{00000000-0005-0000-0000-000014010000}"/>
    <cellStyle name="Normal 8 6" xfId="268" xr:uid="{00000000-0005-0000-0000-000015010000}"/>
    <cellStyle name="Normal 8 7" xfId="269" xr:uid="{00000000-0005-0000-0000-000016010000}"/>
    <cellStyle name="Normal 8 8" xfId="270" xr:uid="{00000000-0005-0000-0000-000017010000}"/>
    <cellStyle name="Normal 8 9" xfId="271" xr:uid="{00000000-0005-0000-0000-000018010000}"/>
    <cellStyle name="Normal 9" xfId="272" xr:uid="{00000000-0005-0000-0000-000019010000}"/>
    <cellStyle name="Normal 9 2" xfId="273" xr:uid="{00000000-0005-0000-0000-00001A010000}"/>
    <cellStyle name="Normal 9 2 2" xfId="406" xr:uid="{00000000-0005-0000-0000-00001B010000}"/>
    <cellStyle name="Normal_3hark" xfId="410" xr:uid="{00000000-0005-0000-0000-00001C010000}"/>
    <cellStyle name="Normal_B3 2" xfId="12" xr:uid="{00000000-0005-0000-0000-00001D010000}"/>
    <cellStyle name="Normal_BAREK" xfId="10" xr:uid="{00000000-0005-0000-0000-00001E010000}"/>
    <cellStyle name="Normal_BAREK 2" xfId="409" xr:uid="{00000000-0005-0000-0000-00001F010000}"/>
    <cellStyle name="Normal_BAREK 3" xfId="414" xr:uid="{00000000-0005-0000-0000-000020010000}"/>
    <cellStyle name="Normal_BAREK_Book 1" xfId="9" xr:uid="{00000000-0005-0000-0000-000021010000}"/>
    <cellStyle name="Normal_BAREK_Dproc 7 01 09 2" xfId="14" xr:uid="{00000000-0005-0000-0000-000022010000}"/>
    <cellStyle name="Normal_Dpr29-1 2 2" xfId="15" xr:uid="{00000000-0005-0000-0000-000023010000}"/>
    <cellStyle name="Normal_Dpr29-1_Book 1" xfId="8" xr:uid="{00000000-0005-0000-0000-000024010000}"/>
    <cellStyle name="Normal_elcancer 2" xfId="413" xr:uid="{00000000-0005-0000-0000-000025010000}"/>
    <cellStyle name="Normal_ELECTRO" xfId="411" xr:uid="{00000000-0005-0000-0000-000026010000}"/>
    <cellStyle name="Normal_ELECTRO 2" xfId="415" xr:uid="{00000000-0005-0000-0000-000027010000}"/>
    <cellStyle name="Normal_Gago 3" xfId="412" xr:uid="{00000000-0005-0000-0000-000028010000}"/>
    <cellStyle name="Normal_Kot" xfId="6" xr:uid="{00000000-0005-0000-0000-000029010000}"/>
    <cellStyle name="Normal_Kot_1 3" xfId="13" xr:uid="{00000000-0005-0000-0000-00002A010000}"/>
    <cellStyle name="Normal_QANDUM-1" xfId="11" xr:uid="{00000000-0005-0000-0000-00002B010000}"/>
    <cellStyle name="Normal_QANDUM-1 2" xfId="417" xr:uid="{00000000-0005-0000-0000-00002C010000}"/>
    <cellStyle name="Normal_Razniobor 3" xfId="408" xr:uid="{00000000-0005-0000-0000-00002D010000}"/>
    <cellStyle name="Normal_SANTEX-1" xfId="5" xr:uid="{00000000-0005-0000-0000-00002E010000}"/>
    <cellStyle name="Normal_SANTEX-1 2" xfId="416" xr:uid="{00000000-0005-0000-0000-00002F010000}"/>
    <cellStyle name="Normal_Sat" xfId="3" xr:uid="{00000000-0005-0000-0000-000030010000}"/>
    <cellStyle name="Normal_Sat_Svodni" xfId="381" xr:uid="{00000000-0005-0000-0000-000031010000}"/>
    <cellStyle name="Normal_Sheet1" xfId="4" xr:uid="{00000000-0005-0000-0000-000032010000}"/>
    <cellStyle name="Normal_Sheet1_1" xfId="2" xr:uid="{00000000-0005-0000-0000-000033010000}"/>
    <cellStyle name="Normal_Sheet1_1_Gradaran" xfId="1" xr:uid="{00000000-0005-0000-0000-000034010000}"/>
    <cellStyle name="Normal_SHIN-2" xfId="7" xr:uid="{00000000-0005-0000-0000-000035010000}"/>
    <cellStyle name="Normal_Sv 2" xfId="418" xr:uid="{00000000-0005-0000-0000-000036010000}"/>
    <cellStyle name="Normal_TpKot" xfId="16" xr:uid="{00000000-0005-0000-0000-000037010000}"/>
    <cellStyle name="Note 2" xfId="274" xr:uid="{00000000-0005-0000-0000-000038010000}"/>
    <cellStyle name="Note 2 2" xfId="275" xr:uid="{00000000-0005-0000-0000-000039010000}"/>
    <cellStyle name="Output 2" xfId="276" xr:uid="{00000000-0005-0000-0000-00003A010000}"/>
    <cellStyle name="Percent 2" xfId="277" xr:uid="{00000000-0005-0000-0000-00003B010000}"/>
    <cellStyle name="Percent 2 2" xfId="278" xr:uid="{00000000-0005-0000-0000-00003C010000}"/>
    <cellStyle name="Percent 3" xfId="279" xr:uid="{00000000-0005-0000-0000-00003D010000}"/>
    <cellStyle name="Percent 3 2" xfId="280" xr:uid="{00000000-0005-0000-0000-00003E010000}"/>
    <cellStyle name="Standard_1" xfId="281" xr:uid="{00000000-0005-0000-0000-00003F010000}"/>
    <cellStyle name="Title 2" xfId="282" xr:uid="{00000000-0005-0000-0000-000040010000}"/>
    <cellStyle name="Total 2" xfId="283" xr:uid="{00000000-0005-0000-0000-000041010000}"/>
    <cellStyle name="Warning Text 2" xfId="284" xr:uid="{00000000-0005-0000-0000-000042010000}"/>
    <cellStyle name="Акт" xfId="285" xr:uid="{00000000-0005-0000-0000-000043010000}"/>
    <cellStyle name="Акцент1" xfId="286" xr:uid="{00000000-0005-0000-0000-000044010000}"/>
    <cellStyle name="Акцент2" xfId="287" xr:uid="{00000000-0005-0000-0000-000045010000}"/>
    <cellStyle name="Акцент3" xfId="288" xr:uid="{00000000-0005-0000-0000-000046010000}"/>
    <cellStyle name="Акцент4" xfId="289" xr:uid="{00000000-0005-0000-0000-000047010000}"/>
    <cellStyle name="Акцент5" xfId="290" xr:uid="{00000000-0005-0000-0000-000048010000}"/>
    <cellStyle name="Акцент6" xfId="291" xr:uid="{00000000-0005-0000-0000-000049010000}"/>
    <cellStyle name="Ввод " xfId="292" xr:uid="{00000000-0005-0000-0000-00004A010000}"/>
    <cellStyle name="ВедРесурсов" xfId="293" xr:uid="{00000000-0005-0000-0000-00004B010000}"/>
    <cellStyle name="Вывод" xfId="294" xr:uid="{00000000-0005-0000-0000-00004C010000}"/>
    <cellStyle name="Вычисление" xfId="295" xr:uid="{00000000-0005-0000-0000-00004D010000}"/>
    <cellStyle name="Заголовок 1" xfId="296" xr:uid="{00000000-0005-0000-0000-00004E010000}"/>
    <cellStyle name="Заголовок 2" xfId="297" xr:uid="{00000000-0005-0000-0000-00004F010000}"/>
    <cellStyle name="Заголовок 3" xfId="298" xr:uid="{00000000-0005-0000-0000-000050010000}"/>
    <cellStyle name="Заголовок 4" xfId="299" xr:uid="{00000000-0005-0000-0000-000051010000}"/>
    <cellStyle name="Итог" xfId="300" xr:uid="{00000000-0005-0000-0000-000052010000}"/>
    <cellStyle name="Итоги" xfId="301" xr:uid="{00000000-0005-0000-0000-000053010000}"/>
    <cellStyle name="ИтогоРесМет" xfId="302" xr:uid="{00000000-0005-0000-0000-000054010000}"/>
    <cellStyle name="Контрольная ячейка" xfId="303" xr:uid="{00000000-0005-0000-0000-000055010000}"/>
    <cellStyle name="ЛокСмета" xfId="304" xr:uid="{00000000-0005-0000-0000-000056010000}"/>
    <cellStyle name="ЛокСмета 2" xfId="305" xr:uid="{00000000-0005-0000-0000-000057010000}"/>
    <cellStyle name="Название" xfId="306" xr:uid="{00000000-0005-0000-0000-000058010000}"/>
    <cellStyle name="Нейтральный" xfId="307" xr:uid="{00000000-0005-0000-0000-000059010000}"/>
    <cellStyle name="ОбСмета" xfId="308" xr:uid="{00000000-0005-0000-0000-00005A010000}"/>
    <cellStyle name="Обычный" xfId="0" builtinId="0"/>
    <cellStyle name="Обычный 10" xfId="309" xr:uid="{00000000-0005-0000-0000-00005B010000}"/>
    <cellStyle name="Обычный 10 2" xfId="310" xr:uid="{00000000-0005-0000-0000-00005C010000}"/>
    <cellStyle name="Обычный 11" xfId="311" xr:uid="{00000000-0005-0000-0000-00005D010000}"/>
    <cellStyle name="Обычный 11 2" xfId="312" xr:uid="{00000000-0005-0000-0000-00005E010000}"/>
    <cellStyle name="Обычный 12" xfId="313" xr:uid="{00000000-0005-0000-0000-00005F010000}"/>
    <cellStyle name="Обычный 13" xfId="314" xr:uid="{00000000-0005-0000-0000-000060010000}"/>
    <cellStyle name="Обычный 14" xfId="382" xr:uid="{00000000-0005-0000-0000-000061010000}"/>
    <cellStyle name="Обычный 2" xfId="315" xr:uid="{00000000-0005-0000-0000-000062010000}"/>
    <cellStyle name="Обычный 2 10" xfId="316" xr:uid="{00000000-0005-0000-0000-000063010000}"/>
    <cellStyle name="Обычный 2 11" xfId="317" xr:uid="{00000000-0005-0000-0000-000064010000}"/>
    <cellStyle name="Обычный 2 12" xfId="318" xr:uid="{00000000-0005-0000-0000-000065010000}"/>
    <cellStyle name="Обычный 2 2" xfId="319" xr:uid="{00000000-0005-0000-0000-000066010000}"/>
    <cellStyle name="Обычный 2 2 2" xfId="320" xr:uid="{00000000-0005-0000-0000-000067010000}"/>
    <cellStyle name="Обычный 2 3" xfId="321" xr:uid="{00000000-0005-0000-0000-000068010000}"/>
    <cellStyle name="Обычный 2 3 2" xfId="322" xr:uid="{00000000-0005-0000-0000-000069010000}"/>
    <cellStyle name="Обычный 2 3 3" xfId="323" xr:uid="{00000000-0005-0000-0000-00006A010000}"/>
    <cellStyle name="Обычный 2 3 4" xfId="324" xr:uid="{00000000-0005-0000-0000-00006B010000}"/>
    <cellStyle name="Обычный 2 3 5" xfId="325" xr:uid="{00000000-0005-0000-0000-00006C010000}"/>
    <cellStyle name="Обычный 2 4" xfId="326" xr:uid="{00000000-0005-0000-0000-00006D010000}"/>
    <cellStyle name="Обычный 2 4 2" xfId="327" xr:uid="{00000000-0005-0000-0000-00006E010000}"/>
    <cellStyle name="Обычный 2 5" xfId="328" xr:uid="{00000000-0005-0000-0000-00006F010000}"/>
    <cellStyle name="Обычный 2 5 2" xfId="329" xr:uid="{00000000-0005-0000-0000-000070010000}"/>
    <cellStyle name="Обычный 2 5 3" xfId="330" xr:uid="{00000000-0005-0000-0000-000071010000}"/>
    <cellStyle name="Обычный 2 6" xfId="331" xr:uid="{00000000-0005-0000-0000-000072010000}"/>
    <cellStyle name="Обычный 2 6 2" xfId="332" xr:uid="{00000000-0005-0000-0000-000073010000}"/>
    <cellStyle name="Обычный 2 7" xfId="333" xr:uid="{00000000-0005-0000-0000-000074010000}"/>
    <cellStyle name="Обычный 2 8" xfId="334" xr:uid="{00000000-0005-0000-0000-000075010000}"/>
    <cellStyle name="Обычный 2 9" xfId="335" xr:uid="{00000000-0005-0000-0000-000076010000}"/>
    <cellStyle name="Обычный 2_2-2" xfId="336" xr:uid="{00000000-0005-0000-0000-000077010000}"/>
    <cellStyle name="Обычный 3" xfId="337" xr:uid="{00000000-0005-0000-0000-000078010000}"/>
    <cellStyle name="Обычный 3 2" xfId="338" xr:uid="{00000000-0005-0000-0000-000079010000}"/>
    <cellStyle name="Обычный 3 2 2" xfId="339" xr:uid="{00000000-0005-0000-0000-00007A010000}"/>
    <cellStyle name="Обычный 3 3" xfId="340" xr:uid="{00000000-0005-0000-0000-00007B010000}"/>
    <cellStyle name="Обычный 3 4" xfId="341" xr:uid="{00000000-0005-0000-0000-00007C010000}"/>
    <cellStyle name="Обычный 3 5" xfId="342" xr:uid="{00000000-0005-0000-0000-00007D010000}"/>
    <cellStyle name="Обычный 4" xfId="343" xr:uid="{00000000-0005-0000-0000-00007E010000}"/>
    <cellStyle name="Обычный 4 2" xfId="344" xr:uid="{00000000-0005-0000-0000-00007F010000}"/>
    <cellStyle name="Обычный 4 3" xfId="345" xr:uid="{00000000-0005-0000-0000-000080010000}"/>
    <cellStyle name="Обычный 5" xfId="346" xr:uid="{00000000-0005-0000-0000-000081010000}"/>
    <cellStyle name="Обычный 5 2" xfId="347" xr:uid="{00000000-0005-0000-0000-000082010000}"/>
    <cellStyle name="Обычный 6" xfId="348" xr:uid="{00000000-0005-0000-0000-000083010000}"/>
    <cellStyle name="Обычный 6 2" xfId="349" xr:uid="{00000000-0005-0000-0000-000084010000}"/>
    <cellStyle name="Обычный 7" xfId="350" xr:uid="{00000000-0005-0000-0000-000085010000}"/>
    <cellStyle name="Обычный 7 2" xfId="351" xr:uid="{00000000-0005-0000-0000-000086010000}"/>
    <cellStyle name="Обычный 8" xfId="352" xr:uid="{00000000-0005-0000-0000-000087010000}"/>
    <cellStyle name="Обычный 8 2" xfId="353" xr:uid="{00000000-0005-0000-0000-000088010000}"/>
    <cellStyle name="Обычный 9" xfId="354" xr:uid="{00000000-0005-0000-0000-000089010000}"/>
    <cellStyle name="Обычный 9 2" xfId="355" xr:uid="{00000000-0005-0000-0000-00008A010000}"/>
    <cellStyle name="ПеременныеСметы" xfId="356" xr:uid="{00000000-0005-0000-0000-00008B010000}"/>
    <cellStyle name="Плохой" xfId="357" xr:uid="{00000000-0005-0000-0000-00008C010000}"/>
    <cellStyle name="Пояснение" xfId="358" xr:uid="{00000000-0005-0000-0000-00008D010000}"/>
    <cellStyle name="Примечание" xfId="359" xr:uid="{00000000-0005-0000-0000-00008E010000}"/>
    <cellStyle name="РесСмета" xfId="360" xr:uid="{00000000-0005-0000-0000-00008F010000}"/>
    <cellStyle name="СводкаСтоимРаб" xfId="361" xr:uid="{00000000-0005-0000-0000-000090010000}"/>
    <cellStyle name="СводРасч" xfId="362" xr:uid="{00000000-0005-0000-0000-000091010000}"/>
    <cellStyle name="Связанная ячейка" xfId="363" xr:uid="{00000000-0005-0000-0000-000092010000}"/>
    <cellStyle name="Список ресурсов" xfId="364" xr:uid="{00000000-0005-0000-0000-000093010000}"/>
    <cellStyle name="Стиль 1" xfId="365" xr:uid="{00000000-0005-0000-0000-000094010000}"/>
    <cellStyle name="Стиль 1 2" xfId="366" xr:uid="{00000000-0005-0000-0000-000095010000}"/>
    <cellStyle name="Текст предупреждения" xfId="367" xr:uid="{00000000-0005-0000-0000-000096010000}"/>
    <cellStyle name="Титул" xfId="368" xr:uid="{00000000-0005-0000-0000-000097010000}"/>
    <cellStyle name="Финансовый" xfId="380" builtinId="3"/>
    <cellStyle name="Финансовый 2" xfId="369" xr:uid="{00000000-0005-0000-0000-000098010000}"/>
    <cellStyle name="Финансовый 2 2" xfId="370" xr:uid="{00000000-0005-0000-0000-000099010000}"/>
    <cellStyle name="Финансовый 2 3" xfId="371" xr:uid="{00000000-0005-0000-0000-00009A010000}"/>
    <cellStyle name="Финансовый 3" xfId="372" xr:uid="{00000000-0005-0000-0000-00009B010000}"/>
    <cellStyle name="Хвост" xfId="373" xr:uid="{00000000-0005-0000-0000-00009C010000}"/>
    <cellStyle name="Хороший" xfId="374" xr:uid="{00000000-0005-0000-0000-00009D010000}"/>
    <cellStyle name="Экспертиза" xfId="375" xr:uid="{00000000-0005-0000-0000-00009E010000}"/>
    <cellStyle name="Экспертиза 2" xfId="376" xr:uid="{00000000-0005-0000-0000-00009F010000}"/>
    <cellStyle name="Экспертиза 3" xfId="377" xr:uid="{00000000-0005-0000-0000-0000A0010000}"/>
    <cellStyle name="Экспертиза 4" xfId="378" xr:uid="{00000000-0005-0000-0000-0000A1010000}"/>
    <cellStyle name="Экспертиза 5" xfId="379" xr:uid="{00000000-0005-0000-0000-0000A2010000}"/>
  </cellStyles>
  <dxfs count="0"/>
  <tableStyles count="0" defaultTableStyle="TableStyleMedium2" defaultPivotStyle="PivotStyleLight16"/>
  <colors>
    <mruColors>
      <color rgb="FF66FFCC"/>
      <color rgb="FFDCE6F1"/>
      <color rgb="FFF99D9D"/>
      <color rgb="FFF22626"/>
      <color rgb="FFAD7373"/>
      <color rgb="FFE8D230"/>
      <color rgb="FFCC3300"/>
      <color rgb="FF33CC33"/>
      <color rgb="FF949494"/>
      <color rgb="FF7373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41"/>
  <sheetViews>
    <sheetView showGridLines="0" showZeros="0" tabSelected="1" topLeftCell="A17" zoomScaleNormal="100" zoomScaleSheetLayoutView="100" workbookViewId="0">
      <selection activeCell="C34" sqref="C34"/>
    </sheetView>
  </sheetViews>
  <sheetFormatPr defaultColWidth="9.140625" defaultRowHeight="12.75" x14ac:dyDescent="0.25"/>
  <cols>
    <col min="1" max="1" width="1.42578125" style="71" customWidth="1"/>
    <col min="2" max="2" width="86.140625" style="71" customWidth="1"/>
    <col min="3" max="3" width="22.85546875" style="71" customWidth="1"/>
    <col min="4" max="19" width="9.140625" style="71"/>
    <col min="20" max="20" width="9.140625" style="73"/>
    <col min="21" max="21" width="9.140625" style="71"/>
    <col min="22" max="22" width="59" style="71" customWidth="1"/>
    <col min="23" max="16384" width="9.140625" style="71"/>
  </cols>
  <sheetData>
    <row r="1" spans="1:20" s="69" customFormat="1" ht="14.25" x14ac:dyDescent="0.2">
      <c r="A1" s="991" t="s">
        <v>48</v>
      </c>
      <c r="B1" s="991"/>
      <c r="C1" s="991"/>
      <c r="T1" s="70"/>
    </row>
    <row r="2" spans="1:20" ht="48" customHeight="1" x14ac:dyDescent="0.25">
      <c r="B2" s="636" t="s">
        <v>232</v>
      </c>
      <c r="C2" s="72"/>
    </row>
    <row r="3" spans="1:20" ht="29.25" customHeight="1" x14ac:dyDescent="0.25">
      <c r="B3" s="993" t="s">
        <v>74</v>
      </c>
      <c r="C3" s="993"/>
    </row>
    <row r="4" spans="1:20" s="74" customFormat="1" ht="29.25" customHeight="1" x14ac:dyDescent="0.25">
      <c r="B4" s="993" t="s">
        <v>233</v>
      </c>
      <c r="C4" s="993"/>
      <c r="T4" s="75"/>
    </row>
    <row r="5" spans="1:20" ht="29.25" customHeight="1" x14ac:dyDescent="0.25">
      <c r="B5" s="993" t="s">
        <v>97</v>
      </c>
      <c r="C5" s="993"/>
    </row>
    <row r="6" spans="1:20" ht="22.5" customHeight="1" x14ac:dyDescent="0.25">
      <c r="B6" s="994" t="s">
        <v>43</v>
      </c>
      <c r="C6" s="994"/>
    </row>
    <row r="7" spans="1:20" ht="18.75" customHeight="1" x14ac:dyDescent="0.25">
      <c r="B7" s="76" t="s">
        <v>44</v>
      </c>
      <c r="C7" s="77">
        <v>0.13300000000000001</v>
      </c>
      <c r="D7" s="78"/>
    </row>
    <row r="8" spans="1:20" ht="18.75" customHeight="1" x14ac:dyDescent="0.25">
      <c r="B8" s="76" t="s">
        <v>69</v>
      </c>
      <c r="C8" s="77">
        <v>0.11</v>
      </c>
      <c r="T8" s="79"/>
    </row>
    <row r="9" spans="1:20" s="69" customFormat="1" ht="18.75" customHeight="1" x14ac:dyDescent="0.2">
      <c r="B9" s="76" t="s">
        <v>238</v>
      </c>
      <c r="C9" s="80">
        <f>1%*0.5</f>
        <v>5.0000000000000001E-3</v>
      </c>
      <c r="T9" s="70"/>
    </row>
    <row r="10" spans="1:20" s="69" customFormat="1" ht="18.75" customHeight="1" x14ac:dyDescent="0.2">
      <c r="B10" s="76" t="s">
        <v>237</v>
      </c>
      <c r="C10" s="80">
        <f>0.6%*0.5</f>
        <v>3.0000000000000001E-3</v>
      </c>
      <c r="T10" s="70"/>
    </row>
    <row r="11" spans="1:20" s="69" customFormat="1" ht="25.5" x14ac:dyDescent="0.2">
      <c r="B11" s="81" t="s">
        <v>94</v>
      </c>
      <c r="C11" s="80">
        <v>1.5E-3</v>
      </c>
      <c r="T11" s="70"/>
    </row>
    <row r="12" spans="1:20" s="69" customFormat="1" ht="24.75" hidden="1" customHeight="1" x14ac:dyDescent="0.2">
      <c r="B12" s="81" t="s">
        <v>95</v>
      </c>
      <c r="C12" s="80">
        <v>0</v>
      </c>
      <c r="F12" s="101"/>
      <c r="G12" s="69" t="str">
        <f>+LOWER(F12)</f>
        <v/>
      </c>
      <c r="T12" s="70"/>
    </row>
    <row r="13" spans="1:20" s="69" customFormat="1" x14ac:dyDescent="0.2">
      <c r="B13" s="82" t="s">
        <v>234</v>
      </c>
      <c r="C13" s="83">
        <v>1.4999999999999999E-2</v>
      </c>
      <c r="T13" s="70"/>
    </row>
    <row r="14" spans="1:20" s="69" customFormat="1" ht="18.75" customHeight="1" x14ac:dyDescent="0.2">
      <c r="B14" s="84" t="s">
        <v>96</v>
      </c>
      <c r="C14" s="80">
        <v>6.0000000000000001E-3</v>
      </c>
      <c r="T14" s="70"/>
    </row>
    <row r="15" spans="1:20" s="69" customFormat="1" x14ac:dyDescent="0.2">
      <c r="B15" s="81" t="s">
        <v>235</v>
      </c>
      <c r="C15" s="80">
        <v>0.02</v>
      </c>
      <c r="T15" s="70"/>
    </row>
    <row r="16" spans="1:20" s="69" customFormat="1" ht="18.75" customHeight="1" x14ac:dyDescent="0.2">
      <c r="B16" s="84" t="s">
        <v>85</v>
      </c>
      <c r="C16" s="83">
        <v>0.2</v>
      </c>
      <c r="T16" s="70"/>
    </row>
    <row r="17" spans="1:20" ht="24.75" customHeight="1" x14ac:dyDescent="0.25">
      <c r="B17" s="995" t="s">
        <v>45</v>
      </c>
      <c r="C17" s="996"/>
    </row>
    <row r="18" spans="1:20" x14ac:dyDescent="0.25">
      <c r="B18" s="85" t="s">
        <v>46</v>
      </c>
      <c r="C18" s="85"/>
    </row>
    <row r="19" spans="1:20" ht="24.75" customHeight="1" x14ac:dyDescent="0.25">
      <c r="B19" s="997" t="s">
        <v>70</v>
      </c>
      <c r="C19" s="998"/>
    </row>
    <row r="20" spans="1:20" ht="24.75" customHeight="1" x14ac:dyDescent="0.25">
      <c r="B20" s="86" t="s">
        <v>256</v>
      </c>
      <c r="C20" s="87">
        <v>271504</v>
      </c>
    </row>
    <row r="21" spans="1:20" s="69" customFormat="1" ht="24.75" customHeight="1" x14ac:dyDescent="0.2">
      <c r="B21" s="76" t="s">
        <v>98</v>
      </c>
      <c r="C21" s="87">
        <f>C20/173.1</f>
        <v>1568.4806470248411</v>
      </c>
      <c r="T21" s="70"/>
    </row>
    <row r="22" spans="1:20" s="69" customFormat="1" ht="24.75" customHeight="1" x14ac:dyDescent="0.2">
      <c r="B22" s="999" t="s">
        <v>86</v>
      </c>
      <c r="C22" s="1000"/>
      <c r="T22" s="70"/>
    </row>
    <row r="23" spans="1:20" s="69" customFormat="1" ht="24.75" customHeight="1" x14ac:dyDescent="0.2">
      <c r="B23" s="76" t="s">
        <v>47</v>
      </c>
      <c r="C23" s="85"/>
      <c r="T23" s="70"/>
    </row>
    <row r="24" spans="1:20" s="69" customFormat="1" ht="24.75" customHeight="1" x14ac:dyDescent="0.2">
      <c r="B24" s="81" t="s">
        <v>255</v>
      </c>
      <c r="C24" s="87">
        <v>3069.63</v>
      </c>
      <c r="F24" s="88"/>
      <c r="T24" s="70"/>
    </row>
    <row r="25" spans="1:20" s="69" customFormat="1" x14ac:dyDescent="0.2">
      <c r="B25" s="999" t="s">
        <v>87</v>
      </c>
      <c r="C25" s="1000"/>
      <c r="T25" s="70"/>
    </row>
    <row r="26" spans="1:20" ht="24.75" customHeight="1" x14ac:dyDescent="0.25">
      <c r="B26" s="1001" t="s">
        <v>71</v>
      </c>
      <c r="C26" s="1001"/>
    </row>
    <row r="27" spans="1:20" ht="24.75" customHeight="1" x14ac:dyDescent="0.25">
      <c r="B27" s="81" t="s">
        <v>92</v>
      </c>
      <c r="C27" s="89">
        <v>1.0571999999999999</v>
      </c>
    </row>
    <row r="28" spans="1:20" ht="24.75" customHeight="1" x14ac:dyDescent="0.25">
      <c r="B28" s="90" t="s">
        <v>99</v>
      </c>
      <c r="C28" s="91">
        <v>1.05</v>
      </c>
    </row>
    <row r="29" spans="1:20" ht="24.75" customHeight="1" x14ac:dyDescent="0.25">
      <c r="B29" s="90" t="s">
        <v>72</v>
      </c>
      <c r="C29" s="91">
        <v>1.02</v>
      </c>
    </row>
    <row r="30" spans="1:20" ht="24.75" customHeight="1" x14ac:dyDescent="0.25">
      <c r="A30" s="92"/>
      <c r="B30" s="93" t="s">
        <v>59</v>
      </c>
      <c r="C30" s="92"/>
    </row>
    <row r="31" spans="1:20" s="69" customFormat="1" ht="42" customHeight="1" x14ac:dyDescent="0.2">
      <c r="A31" s="94"/>
      <c r="B31" s="993" t="s">
        <v>257</v>
      </c>
      <c r="C31" s="993"/>
      <c r="D31" s="95"/>
      <c r="T31" s="70"/>
    </row>
    <row r="32" spans="1:20" s="69" customFormat="1" ht="40.5" customHeight="1" x14ac:dyDescent="0.2">
      <c r="A32" s="94"/>
      <c r="B32" s="992" t="s">
        <v>258</v>
      </c>
      <c r="C32" s="992"/>
      <c r="D32" s="96"/>
      <c r="T32" s="70"/>
    </row>
    <row r="33" spans="1:20" ht="24.75" customHeight="1" x14ac:dyDescent="0.25">
      <c r="A33" s="92"/>
      <c r="B33" s="93"/>
      <c r="C33" s="98" t="s">
        <v>330</v>
      </c>
    </row>
    <row r="34" spans="1:20" s="69" customFormat="1" ht="24.75" customHeight="1" x14ac:dyDescent="0.2">
      <c r="A34" s="94"/>
      <c r="B34" s="97" t="s">
        <v>331</v>
      </c>
      <c r="C34" s="634">
        <f>+Ամփ.!H57*1000</f>
        <v>140474493.88089177</v>
      </c>
      <c r="D34" s="96"/>
      <c r="T34" s="70"/>
    </row>
    <row r="35" spans="1:20" s="69" customFormat="1" ht="24.75" customHeight="1" x14ac:dyDescent="0.2">
      <c r="A35" s="94"/>
      <c r="B35" s="97" t="s">
        <v>329</v>
      </c>
      <c r="C35" s="635">
        <f>+Ամփ.!H47*1.02*1.2*1000</f>
        <v>138265816.7138215</v>
      </c>
      <c r="D35" s="96"/>
      <c r="T35" s="70"/>
    </row>
    <row r="36" spans="1:20" s="69" customFormat="1" ht="24.75" customHeight="1" x14ac:dyDescent="0.2">
      <c r="A36" s="94"/>
      <c r="B36" s="97" t="s">
        <v>66</v>
      </c>
      <c r="C36" s="635">
        <f>+Ամփ.!G50*1.02*1.2*1000</f>
        <v>1577626.5479073224</v>
      </c>
      <c r="D36" s="96"/>
      <c r="T36" s="70"/>
    </row>
    <row r="37" spans="1:20" s="69" customFormat="1" ht="24.75" customHeight="1" x14ac:dyDescent="0.2">
      <c r="A37" s="94"/>
      <c r="B37" s="97" t="s">
        <v>67</v>
      </c>
      <c r="C37" s="635">
        <f>+Ամփ.!G51*1.02*1.2*1000</f>
        <v>631050.61916292913</v>
      </c>
      <c r="D37" s="96"/>
      <c r="T37" s="70"/>
    </row>
    <row r="38" spans="1:20" s="69" customFormat="1" ht="24.75" customHeight="1" x14ac:dyDescent="0.2">
      <c r="A38" s="94"/>
      <c r="B38" s="97"/>
      <c r="C38" s="635"/>
      <c r="D38" s="96"/>
      <c r="T38" s="70"/>
    </row>
    <row r="39" spans="1:20" s="69" customFormat="1" ht="24.75" customHeight="1" x14ac:dyDescent="0.2">
      <c r="A39" s="94"/>
      <c r="B39" s="97"/>
      <c r="C39" s="635"/>
      <c r="D39" s="96"/>
      <c r="T39" s="70"/>
    </row>
    <row r="41" spans="1:20" x14ac:dyDescent="0.25">
      <c r="B41" s="71" t="s">
        <v>100</v>
      </c>
      <c r="C41" s="1" t="s">
        <v>240</v>
      </c>
    </row>
  </sheetData>
  <mergeCells count="12">
    <mergeCell ref="A1:C1"/>
    <mergeCell ref="B32:C32"/>
    <mergeCell ref="B3:C3"/>
    <mergeCell ref="B4:C4"/>
    <mergeCell ref="B6:C6"/>
    <mergeCell ref="B17:C17"/>
    <mergeCell ref="B19:C19"/>
    <mergeCell ref="B22:C22"/>
    <mergeCell ref="B25:C25"/>
    <mergeCell ref="B26:C26"/>
    <mergeCell ref="B5:C5"/>
    <mergeCell ref="B31:C31"/>
  </mergeCells>
  <printOptions horizontalCentered="1" gridLinesSet="0"/>
  <pageMargins left="0.16" right="0.21" top="0.25" bottom="0.2" header="0.25" footer="0.34"/>
  <pageSetup paperSize="9" scale="86" fitToWidth="0" fitToHeight="0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CC"/>
    <pageSetUpPr fitToPage="1"/>
  </sheetPr>
  <dimension ref="A1:T65"/>
  <sheetViews>
    <sheetView showGridLines="0" zoomScaleNormal="100" zoomScaleSheetLayoutView="100" workbookViewId="0">
      <selection activeCell="H52" sqref="H52"/>
    </sheetView>
  </sheetViews>
  <sheetFormatPr defaultRowHeight="12.75" x14ac:dyDescent="0.25"/>
  <cols>
    <col min="1" max="1" width="6.28515625" style="2" customWidth="1"/>
    <col min="2" max="2" width="22.7109375" style="67" customWidth="1"/>
    <col min="3" max="3" width="7.28515625" style="2" customWidth="1"/>
    <col min="4" max="4" width="39.85546875" style="2" customWidth="1"/>
    <col min="5" max="5" width="18.5703125" style="68" customWidth="1"/>
    <col min="6" max="6" width="12.7109375" style="68" customWidth="1"/>
    <col min="7" max="7" width="13.5703125" style="68" customWidth="1"/>
    <col min="8" max="8" width="18.42578125" style="68" customWidth="1"/>
    <col min="9" max="9" width="22.42578125" style="2" customWidth="1"/>
    <col min="10" max="10" width="10" style="2" bestFit="1" customWidth="1"/>
    <col min="11" max="11" width="13.7109375" style="2" bestFit="1" customWidth="1"/>
    <col min="12" max="19" width="9.140625" style="2"/>
    <col min="20" max="20" width="9.140625" style="3"/>
    <col min="21" max="21" width="9.140625" style="2"/>
    <col min="22" max="22" width="59" style="2" customWidth="1"/>
    <col min="23" max="252" width="9.140625" style="2"/>
    <col min="253" max="253" width="4.28515625" style="2" customWidth="1"/>
    <col min="254" max="254" width="12.85546875" style="2" customWidth="1"/>
    <col min="255" max="255" width="5.28515625" style="2" customWidth="1"/>
    <col min="256" max="256" width="36.28515625" style="2" customWidth="1"/>
    <col min="257" max="257" width="10" style="2" customWidth="1"/>
    <col min="258" max="258" width="10.28515625" style="2" customWidth="1"/>
    <col min="259" max="259" width="9.7109375" style="2" customWidth="1"/>
    <col min="260" max="260" width="9.140625" style="2" customWidth="1"/>
    <col min="261" max="261" width="10.5703125" style="2" customWidth="1"/>
    <col min="262" max="262" width="12.85546875" style="2" customWidth="1"/>
    <col min="263" max="508" width="9.140625" style="2"/>
    <col min="509" max="509" width="4.28515625" style="2" customWidth="1"/>
    <col min="510" max="510" width="12.85546875" style="2" customWidth="1"/>
    <col min="511" max="511" width="5.28515625" style="2" customWidth="1"/>
    <col min="512" max="512" width="36.28515625" style="2" customWidth="1"/>
    <col min="513" max="513" width="10" style="2" customWidth="1"/>
    <col min="514" max="514" width="10.28515625" style="2" customWidth="1"/>
    <col min="515" max="515" width="9.7109375" style="2" customWidth="1"/>
    <col min="516" max="516" width="9.140625" style="2" customWidth="1"/>
    <col min="517" max="517" width="10.5703125" style="2" customWidth="1"/>
    <col min="518" max="518" width="12.85546875" style="2" customWidth="1"/>
    <col min="519" max="764" width="9.140625" style="2"/>
    <col min="765" max="765" width="4.28515625" style="2" customWidth="1"/>
    <col min="766" max="766" width="12.85546875" style="2" customWidth="1"/>
    <col min="767" max="767" width="5.28515625" style="2" customWidth="1"/>
    <col min="768" max="768" width="36.28515625" style="2" customWidth="1"/>
    <col min="769" max="769" width="10" style="2" customWidth="1"/>
    <col min="770" max="770" width="10.28515625" style="2" customWidth="1"/>
    <col min="771" max="771" width="9.7109375" style="2" customWidth="1"/>
    <col min="772" max="772" width="9.140625" style="2" customWidth="1"/>
    <col min="773" max="773" width="10.5703125" style="2" customWidth="1"/>
    <col min="774" max="774" width="12.85546875" style="2" customWidth="1"/>
    <col min="775" max="1020" width="9.140625" style="2"/>
    <col min="1021" max="1021" width="4.28515625" style="2" customWidth="1"/>
    <col min="1022" max="1022" width="12.85546875" style="2" customWidth="1"/>
    <col min="1023" max="1023" width="5.28515625" style="2" customWidth="1"/>
    <col min="1024" max="1024" width="36.28515625" style="2" customWidth="1"/>
    <col min="1025" max="1025" width="10" style="2" customWidth="1"/>
    <col min="1026" max="1026" width="10.28515625" style="2" customWidth="1"/>
    <col min="1027" max="1027" width="9.7109375" style="2" customWidth="1"/>
    <col min="1028" max="1028" width="9.140625" style="2" customWidth="1"/>
    <col min="1029" max="1029" width="10.5703125" style="2" customWidth="1"/>
    <col min="1030" max="1030" width="12.85546875" style="2" customWidth="1"/>
    <col min="1031" max="1276" width="9.140625" style="2"/>
    <col min="1277" max="1277" width="4.28515625" style="2" customWidth="1"/>
    <col min="1278" max="1278" width="12.85546875" style="2" customWidth="1"/>
    <col min="1279" max="1279" width="5.28515625" style="2" customWidth="1"/>
    <col min="1280" max="1280" width="36.28515625" style="2" customWidth="1"/>
    <col min="1281" max="1281" width="10" style="2" customWidth="1"/>
    <col min="1282" max="1282" width="10.28515625" style="2" customWidth="1"/>
    <col min="1283" max="1283" width="9.7109375" style="2" customWidth="1"/>
    <col min="1284" max="1284" width="9.140625" style="2" customWidth="1"/>
    <col min="1285" max="1285" width="10.5703125" style="2" customWidth="1"/>
    <col min="1286" max="1286" width="12.85546875" style="2" customWidth="1"/>
    <col min="1287" max="1532" width="9.140625" style="2"/>
    <col min="1533" max="1533" width="4.28515625" style="2" customWidth="1"/>
    <col min="1534" max="1534" width="12.85546875" style="2" customWidth="1"/>
    <col min="1535" max="1535" width="5.28515625" style="2" customWidth="1"/>
    <col min="1536" max="1536" width="36.28515625" style="2" customWidth="1"/>
    <col min="1537" max="1537" width="10" style="2" customWidth="1"/>
    <col min="1538" max="1538" width="10.28515625" style="2" customWidth="1"/>
    <col min="1539" max="1539" width="9.7109375" style="2" customWidth="1"/>
    <col min="1540" max="1540" width="9.140625" style="2" customWidth="1"/>
    <col min="1541" max="1541" width="10.5703125" style="2" customWidth="1"/>
    <col min="1542" max="1542" width="12.85546875" style="2" customWidth="1"/>
    <col min="1543" max="1788" width="9.140625" style="2"/>
    <col min="1789" max="1789" width="4.28515625" style="2" customWidth="1"/>
    <col min="1790" max="1790" width="12.85546875" style="2" customWidth="1"/>
    <col min="1791" max="1791" width="5.28515625" style="2" customWidth="1"/>
    <col min="1792" max="1792" width="36.28515625" style="2" customWidth="1"/>
    <col min="1793" max="1793" width="10" style="2" customWidth="1"/>
    <col min="1794" max="1794" width="10.28515625" style="2" customWidth="1"/>
    <col min="1795" max="1795" width="9.7109375" style="2" customWidth="1"/>
    <col min="1796" max="1796" width="9.140625" style="2" customWidth="1"/>
    <col min="1797" max="1797" width="10.5703125" style="2" customWidth="1"/>
    <col min="1798" max="1798" width="12.85546875" style="2" customWidth="1"/>
    <col min="1799" max="2044" width="9.140625" style="2"/>
    <col min="2045" max="2045" width="4.28515625" style="2" customWidth="1"/>
    <col min="2046" max="2046" width="12.85546875" style="2" customWidth="1"/>
    <col min="2047" max="2047" width="5.28515625" style="2" customWidth="1"/>
    <col min="2048" max="2048" width="36.28515625" style="2" customWidth="1"/>
    <col min="2049" max="2049" width="10" style="2" customWidth="1"/>
    <col min="2050" max="2050" width="10.28515625" style="2" customWidth="1"/>
    <col min="2051" max="2051" width="9.7109375" style="2" customWidth="1"/>
    <col min="2052" max="2052" width="9.140625" style="2" customWidth="1"/>
    <col min="2053" max="2053" width="10.5703125" style="2" customWidth="1"/>
    <col min="2054" max="2054" width="12.85546875" style="2" customWidth="1"/>
    <col min="2055" max="2300" width="9.140625" style="2"/>
    <col min="2301" max="2301" width="4.28515625" style="2" customWidth="1"/>
    <col min="2302" max="2302" width="12.85546875" style="2" customWidth="1"/>
    <col min="2303" max="2303" width="5.28515625" style="2" customWidth="1"/>
    <col min="2304" max="2304" width="36.28515625" style="2" customWidth="1"/>
    <col min="2305" max="2305" width="10" style="2" customWidth="1"/>
    <col min="2306" max="2306" width="10.28515625" style="2" customWidth="1"/>
    <col min="2307" max="2307" width="9.7109375" style="2" customWidth="1"/>
    <col min="2308" max="2308" width="9.140625" style="2" customWidth="1"/>
    <col min="2309" max="2309" width="10.5703125" style="2" customWidth="1"/>
    <col min="2310" max="2310" width="12.85546875" style="2" customWidth="1"/>
    <col min="2311" max="2556" width="9.140625" style="2"/>
    <col min="2557" max="2557" width="4.28515625" style="2" customWidth="1"/>
    <col min="2558" max="2558" width="12.85546875" style="2" customWidth="1"/>
    <col min="2559" max="2559" width="5.28515625" style="2" customWidth="1"/>
    <col min="2560" max="2560" width="36.28515625" style="2" customWidth="1"/>
    <col min="2561" max="2561" width="10" style="2" customWidth="1"/>
    <col min="2562" max="2562" width="10.28515625" style="2" customWidth="1"/>
    <col min="2563" max="2563" width="9.7109375" style="2" customWidth="1"/>
    <col min="2564" max="2564" width="9.140625" style="2" customWidth="1"/>
    <col min="2565" max="2565" width="10.5703125" style="2" customWidth="1"/>
    <col min="2566" max="2566" width="12.85546875" style="2" customWidth="1"/>
    <col min="2567" max="2812" width="9.140625" style="2"/>
    <col min="2813" max="2813" width="4.28515625" style="2" customWidth="1"/>
    <col min="2814" max="2814" width="12.85546875" style="2" customWidth="1"/>
    <col min="2815" max="2815" width="5.28515625" style="2" customWidth="1"/>
    <col min="2816" max="2816" width="36.28515625" style="2" customWidth="1"/>
    <col min="2817" max="2817" width="10" style="2" customWidth="1"/>
    <col min="2818" max="2818" width="10.28515625" style="2" customWidth="1"/>
    <col min="2819" max="2819" width="9.7109375" style="2" customWidth="1"/>
    <col min="2820" max="2820" width="9.140625" style="2" customWidth="1"/>
    <col min="2821" max="2821" width="10.5703125" style="2" customWidth="1"/>
    <col min="2822" max="2822" width="12.85546875" style="2" customWidth="1"/>
    <col min="2823" max="3068" width="9.140625" style="2"/>
    <col min="3069" max="3069" width="4.28515625" style="2" customWidth="1"/>
    <col min="3070" max="3070" width="12.85546875" style="2" customWidth="1"/>
    <col min="3071" max="3071" width="5.28515625" style="2" customWidth="1"/>
    <col min="3072" max="3072" width="36.28515625" style="2" customWidth="1"/>
    <col min="3073" max="3073" width="10" style="2" customWidth="1"/>
    <col min="3074" max="3074" width="10.28515625" style="2" customWidth="1"/>
    <col min="3075" max="3075" width="9.7109375" style="2" customWidth="1"/>
    <col min="3076" max="3076" width="9.140625" style="2" customWidth="1"/>
    <col min="3077" max="3077" width="10.5703125" style="2" customWidth="1"/>
    <col min="3078" max="3078" width="12.85546875" style="2" customWidth="1"/>
    <col min="3079" max="3324" width="9.140625" style="2"/>
    <col min="3325" max="3325" width="4.28515625" style="2" customWidth="1"/>
    <col min="3326" max="3326" width="12.85546875" style="2" customWidth="1"/>
    <col min="3327" max="3327" width="5.28515625" style="2" customWidth="1"/>
    <col min="3328" max="3328" width="36.28515625" style="2" customWidth="1"/>
    <col min="3329" max="3329" width="10" style="2" customWidth="1"/>
    <col min="3330" max="3330" width="10.28515625" style="2" customWidth="1"/>
    <col min="3331" max="3331" width="9.7109375" style="2" customWidth="1"/>
    <col min="3332" max="3332" width="9.140625" style="2" customWidth="1"/>
    <col min="3333" max="3333" width="10.5703125" style="2" customWidth="1"/>
    <col min="3334" max="3334" width="12.85546875" style="2" customWidth="1"/>
    <col min="3335" max="3580" width="9.140625" style="2"/>
    <col min="3581" max="3581" width="4.28515625" style="2" customWidth="1"/>
    <col min="3582" max="3582" width="12.85546875" style="2" customWidth="1"/>
    <col min="3583" max="3583" width="5.28515625" style="2" customWidth="1"/>
    <col min="3584" max="3584" width="36.28515625" style="2" customWidth="1"/>
    <col min="3585" max="3585" width="10" style="2" customWidth="1"/>
    <col min="3586" max="3586" width="10.28515625" style="2" customWidth="1"/>
    <col min="3587" max="3587" width="9.7109375" style="2" customWidth="1"/>
    <col min="3588" max="3588" width="9.140625" style="2" customWidth="1"/>
    <col min="3589" max="3589" width="10.5703125" style="2" customWidth="1"/>
    <col min="3590" max="3590" width="12.85546875" style="2" customWidth="1"/>
    <col min="3591" max="3836" width="9.140625" style="2"/>
    <col min="3837" max="3837" width="4.28515625" style="2" customWidth="1"/>
    <col min="3838" max="3838" width="12.85546875" style="2" customWidth="1"/>
    <col min="3839" max="3839" width="5.28515625" style="2" customWidth="1"/>
    <col min="3840" max="3840" width="36.28515625" style="2" customWidth="1"/>
    <col min="3841" max="3841" width="10" style="2" customWidth="1"/>
    <col min="3842" max="3842" width="10.28515625" style="2" customWidth="1"/>
    <col min="3843" max="3843" width="9.7109375" style="2" customWidth="1"/>
    <col min="3844" max="3844" width="9.140625" style="2" customWidth="1"/>
    <col min="3845" max="3845" width="10.5703125" style="2" customWidth="1"/>
    <col min="3846" max="3846" width="12.85546875" style="2" customWidth="1"/>
    <col min="3847" max="4092" width="9.140625" style="2"/>
    <col min="4093" max="4093" width="4.28515625" style="2" customWidth="1"/>
    <col min="4094" max="4094" width="12.85546875" style="2" customWidth="1"/>
    <col min="4095" max="4095" width="5.28515625" style="2" customWidth="1"/>
    <col min="4096" max="4096" width="36.28515625" style="2" customWidth="1"/>
    <col min="4097" max="4097" width="10" style="2" customWidth="1"/>
    <col min="4098" max="4098" width="10.28515625" style="2" customWidth="1"/>
    <col min="4099" max="4099" width="9.7109375" style="2" customWidth="1"/>
    <col min="4100" max="4100" width="9.140625" style="2" customWidth="1"/>
    <col min="4101" max="4101" width="10.5703125" style="2" customWidth="1"/>
    <col min="4102" max="4102" width="12.85546875" style="2" customWidth="1"/>
    <col min="4103" max="4348" width="9.140625" style="2"/>
    <col min="4349" max="4349" width="4.28515625" style="2" customWidth="1"/>
    <col min="4350" max="4350" width="12.85546875" style="2" customWidth="1"/>
    <col min="4351" max="4351" width="5.28515625" style="2" customWidth="1"/>
    <col min="4352" max="4352" width="36.28515625" style="2" customWidth="1"/>
    <col min="4353" max="4353" width="10" style="2" customWidth="1"/>
    <col min="4354" max="4354" width="10.28515625" style="2" customWidth="1"/>
    <col min="4355" max="4355" width="9.7109375" style="2" customWidth="1"/>
    <col min="4356" max="4356" width="9.140625" style="2" customWidth="1"/>
    <col min="4357" max="4357" width="10.5703125" style="2" customWidth="1"/>
    <col min="4358" max="4358" width="12.85546875" style="2" customWidth="1"/>
    <col min="4359" max="4604" width="9.140625" style="2"/>
    <col min="4605" max="4605" width="4.28515625" style="2" customWidth="1"/>
    <col min="4606" max="4606" width="12.85546875" style="2" customWidth="1"/>
    <col min="4607" max="4607" width="5.28515625" style="2" customWidth="1"/>
    <col min="4608" max="4608" width="36.28515625" style="2" customWidth="1"/>
    <col min="4609" max="4609" width="10" style="2" customWidth="1"/>
    <col min="4610" max="4610" width="10.28515625" style="2" customWidth="1"/>
    <col min="4611" max="4611" width="9.7109375" style="2" customWidth="1"/>
    <col min="4612" max="4612" width="9.140625" style="2" customWidth="1"/>
    <col min="4613" max="4613" width="10.5703125" style="2" customWidth="1"/>
    <col min="4614" max="4614" width="12.85546875" style="2" customWidth="1"/>
    <col min="4615" max="4860" width="9.140625" style="2"/>
    <col min="4861" max="4861" width="4.28515625" style="2" customWidth="1"/>
    <col min="4862" max="4862" width="12.85546875" style="2" customWidth="1"/>
    <col min="4863" max="4863" width="5.28515625" style="2" customWidth="1"/>
    <col min="4864" max="4864" width="36.28515625" style="2" customWidth="1"/>
    <col min="4865" max="4865" width="10" style="2" customWidth="1"/>
    <col min="4866" max="4866" width="10.28515625" style="2" customWidth="1"/>
    <col min="4867" max="4867" width="9.7109375" style="2" customWidth="1"/>
    <col min="4868" max="4868" width="9.140625" style="2" customWidth="1"/>
    <col min="4869" max="4869" width="10.5703125" style="2" customWidth="1"/>
    <col min="4870" max="4870" width="12.85546875" style="2" customWidth="1"/>
    <col min="4871" max="5116" width="9.140625" style="2"/>
    <col min="5117" max="5117" width="4.28515625" style="2" customWidth="1"/>
    <col min="5118" max="5118" width="12.85546875" style="2" customWidth="1"/>
    <col min="5119" max="5119" width="5.28515625" style="2" customWidth="1"/>
    <col min="5120" max="5120" width="36.28515625" style="2" customWidth="1"/>
    <col min="5121" max="5121" width="10" style="2" customWidth="1"/>
    <col min="5122" max="5122" width="10.28515625" style="2" customWidth="1"/>
    <col min="5123" max="5123" width="9.7109375" style="2" customWidth="1"/>
    <col min="5124" max="5124" width="9.140625" style="2" customWidth="1"/>
    <col min="5125" max="5125" width="10.5703125" style="2" customWidth="1"/>
    <col min="5126" max="5126" width="12.85546875" style="2" customWidth="1"/>
    <col min="5127" max="5372" width="9.140625" style="2"/>
    <col min="5373" max="5373" width="4.28515625" style="2" customWidth="1"/>
    <col min="5374" max="5374" width="12.85546875" style="2" customWidth="1"/>
    <col min="5375" max="5375" width="5.28515625" style="2" customWidth="1"/>
    <col min="5376" max="5376" width="36.28515625" style="2" customWidth="1"/>
    <col min="5377" max="5377" width="10" style="2" customWidth="1"/>
    <col min="5378" max="5378" width="10.28515625" style="2" customWidth="1"/>
    <col min="5379" max="5379" width="9.7109375" style="2" customWidth="1"/>
    <col min="5380" max="5380" width="9.140625" style="2" customWidth="1"/>
    <col min="5381" max="5381" width="10.5703125" style="2" customWidth="1"/>
    <col min="5382" max="5382" width="12.85546875" style="2" customWidth="1"/>
    <col min="5383" max="5628" width="9.140625" style="2"/>
    <col min="5629" max="5629" width="4.28515625" style="2" customWidth="1"/>
    <col min="5630" max="5630" width="12.85546875" style="2" customWidth="1"/>
    <col min="5631" max="5631" width="5.28515625" style="2" customWidth="1"/>
    <col min="5632" max="5632" width="36.28515625" style="2" customWidth="1"/>
    <col min="5633" max="5633" width="10" style="2" customWidth="1"/>
    <col min="5634" max="5634" width="10.28515625" style="2" customWidth="1"/>
    <col min="5635" max="5635" width="9.7109375" style="2" customWidth="1"/>
    <col min="5636" max="5636" width="9.140625" style="2" customWidth="1"/>
    <col min="5637" max="5637" width="10.5703125" style="2" customWidth="1"/>
    <col min="5638" max="5638" width="12.85546875" style="2" customWidth="1"/>
    <col min="5639" max="5884" width="9.140625" style="2"/>
    <col min="5885" max="5885" width="4.28515625" style="2" customWidth="1"/>
    <col min="5886" max="5886" width="12.85546875" style="2" customWidth="1"/>
    <col min="5887" max="5887" width="5.28515625" style="2" customWidth="1"/>
    <col min="5888" max="5888" width="36.28515625" style="2" customWidth="1"/>
    <col min="5889" max="5889" width="10" style="2" customWidth="1"/>
    <col min="5890" max="5890" width="10.28515625" style="2" customWidth="1"/>
    <col min="5891" max="5891" width="9.7109375" style="2" customWidth="1"/>
    <col min="5892" max="5892" width="9.140625" style="2" customWidth="1"/>
    <col min="5893" max="5893" width="10.5703125" style="2" customWidth="1"/>
    <col min="5894" max="5894" width="12.85546875" style="2" customWidth="1"/>
    <col min="5895" max="6140" width="9.140625" style="2"/>
    <col min="6141" max="6141" width="4.28515625" style="2" customWidth="1"/>
    <col min="6142" max="6142" width="12.85546875" style="2" customWidth="1"/>
    <col min="6143" max="6143" width="5.28515625" style="2" customWidth="1"/>
    <col min="6144" max="6144" width="36.28515625" style="2" customWidth="1"/>
    <col min="6145" max="6145" width="10" style="2" customWidth="1"/>
    <col min="6146" max="6146" width="10.28515625" style="2" customWidth="1"/>
    <col min="6147" max="6147" width="9.7109375" style="2" customWidth="1"/>
    <col min="6148" max="6148" width="9.140625" style="2" customWidth="1"/>
    <col min="6149" max="6149" width="10.5703125" style="2" customWidth="1"/>
    <col min="6150" max="6150" width="12.85546875" style="2" customWidth="1"/>
    <col min="6151" max="6396" width="9.140625" style="2"/>
    <col min="6397" max="6397" width="4.28515625" style="2" customWidth="1"/>
    <col min="6398" max="6398" width="12.85546875" style="2" customWidth="1"/>
    <col min="6399" max="6399" width="5.28515625" style="2" customWidth="1"/>
    <col min="6400" max="6400" width="36.28515625" style="2" customWidth="1"/>
    <col min="6401" max="6401" width="10" style="2" customWidth="1"/>
    <col min="6402" max="6402" width="10.28515625" style="2" customWidth="1"/>
    <col min="6403" max="6403" width="9.7109375" style="2" customWidth="1"/>
    <col min="6404" max="6404" width="9.140625" style="2" customWidth="1"/>
    <col min="6405" max="6405" width="10.5703125" style="2" customWidth="1"/>
    <col min="6406" max="6406" width="12.85546875" style="2" customWidth="1"/>
    <col min="6407" max="6652" width="9.140625" style="2"/>
    <col min="6653" max="6653" width="4.28515625" style="2" customWidth="1"/>
    <col min="6654" max="6654" width="12.85546875" style="2" customWidth="1"/>
    <col min="6655" max="6655" width="5.28515625" style="2" customWidth="1"/>
    <col min="6656" max="6656" width="36.28515625" style="2" customWidth="1"/>
    <col min="6657" max="6657" width="10" style="2" customWidth="1"/>
    <col min="6658" max="6658" width="10.28515625" style="2" customWidth="1"/>
    <col min="6659" max="6659" width="9.7109375" style="2" customWidth="1"/>
    <col min="6660" max="6660" width="9.140625" style="2" customWidth="1"/>
    <col min="6661" max="6661" width="10.5703125" style="2" customWidth="1"/>
    <col min="6662" max="6662" width="12.85546875" style="2" customWidth="1"/>
    <col min="6663" max="6908" width="9.140625" style="2"/>
    <col min="6909" max="6909" width="4.28515625" style="2" customWidth="1"/>
    <col min="6910" max="6910" width="12.85546875" style="2" customWidth="1"/>
    <col min="6911" max="6911" width="5.28515625" style="2" customWidth="1"/>
    <col min="6912" max="6912" width="36.28515625" style="2" customWidth="1"/>
    <col min="6913" max="6913" width="10" style="2" customWidth="1"/>
    <col min="6914" max="6914" width="10.28515625" style="2" customWidth="1"/>
    <col min="6915" max="6915" width="9.7109375" style="2" customWidth="1"/>
    <col min="6916" max="6916" width="9.140625" style="2" customWidth="1"/>
    <col min="6917" max="6917" width="10.5703125" style="2" customWidth="1"/>
    <col min="6918" max="6918" width="12.85546875" style="2" customWidth="1"/>
    <col min="6919" max="7164" width="9.140625" style="2"/>
    <col min="7165" max="7165" width="4.28515625" style="2" customWidth="1"/>
    <col min="7166" max="7166" width="12.85546875" style="2" customWidth="1"/>
    <col min="7167" max="7167" width="5.28515625" style="2" customWidth="1"/>
    <col min="7168" max="7168" width="36.28515625" style="2" customWidth="1"/>
    <col min="7169" max="7169" width="10" style="2" customWidth="1"/>
    <col min="7170" max="7170" width="10.28515625" style="2" customWidth="1"/>
    <col min="7171" max="7171" width="9.7109375" style="2" customWidth="1"/>
    <col min="7172" max="7172" width="9.140625" style="2" customWidth="1"/>
    <col min="7173" max="7173" width="10.5703125" style="2" customWidth="1"/>
    <col min="7174" max="7174" width="12.85546875" style="2" customWidth="1"/>
    <col min="7175" max="7420" width="9.140625" style="2"/>
    <col min="7421" max="7421" width="4.28515625" style="2" customWidth="1"/>
    <col min="7422" max="7422" width="12.85546875" style="2" customWidth="1"/>
    <col min="7423" max="7423" width="5.28515625" style="2" customWidth="1"/>
    <col min="7424" max="7424" width="36.28515625" style="2" customWidth="1"/>
    <col min="7425" max="7425" width="10" style="2" customWidth="1"/>
    <col min="7426" max="7426" width="10.28515625" style="2" customWidth="1"/>
    <col min="7427" max="7427" width="9.7109375" style="2" customWidth="1"/>
    <col min="7428" max="7428" width="9.140625" style="2" customWidth="1"/>
    <col min="7429" max="7429" width="10.5703125" style="2" customWidth="1"/>
    <col min="7430" max="7430" width="12.85546875" style="2" customWidth="1"/>
    <col min="7431" max="7676" width="9.140625" style="2"/>
    <col min="7677" max="7677" width="4.28515625" style="2" customWidth="1"/>
    <col min="7678" max="7678" width="12.85546875" style="2" customWidth="1"/>
    <col min="7679" max="7679" width="5.28515625" style="2" customWidth="1"/>
    <col min="7680" max="7680" width="36.28515625" style="2" customWidth="1"/>
    <col min="7681" max="7681" width="10" style="2" customWidth="1"/>
    <col min="7682" max="7682" width="10.28515625" style="2" customWidth="1"/>
    <col min="7683" max="7683" width="9.7109375" style="2" customWidth="1"/>
    <col min="7684" max="7684" width="9.140625" style="2" customWidth="1"/>
    <col min="7685" max="7685" width="10.5703125" style="2" customWidth="1"/>
    <col min="7686" max="7686" width="12.85546875" style="2" customWidth="1"/>
    <col min="7687" max="7932" width="9.140625" style="2"/>
    <col min="7933" max="7933" width="4.28515625" style="2" customWidth="1"/>
    <col min="7934" max="7934" width="12.85546875" style="2" customWidth="1"/>
    <col min="7935" max="7935" width="5.28515625" style="2" customWidth="1"/>
    <col min="7936" max="7936" width="36.28515625" style="2" customWidth="1"/>
    <col min="7937" max="7937" width="10" style="2" customWidth="1"/>
    <col min="7938" max="7938" width="10.28515625" style="2" customWidth="1"/>
    <col min="7939" max="7939" width="9.7109375" style="2" customWidth="1"/>
    <col min="7940" max="7940" width="9.140625" style="2" customWidth="1"/>
    <col min="7941" max="7941" width="10.5703125" style="2" customWidth="1"/>
    <col min="7942" max="7942" width="12.85546875" style="2" customWidth="1"/>
    <col min="7943" max="8188" width="9.140625" style="2"/>
    <col min="8189" max="8189" width="4.28515625" style="2" customWidth="1"/>
    <col min="8190" max="8190" width="12.85546875" style="2" customWidth="1"/>
    <col min="8191" max="8191" width="5.28515625" style="2" customWidth="1"/>
    <col min="8192" max="8192" width="36.28515625" style="2" customWidth="1"/>
    <col min="8193" max="8193" width="10" style="2" customWidth="1"/>
    <col min="8194" max="8194" width="10.28515625" style="2" customWidth="1"/>
    <col min="8195" max="8195" width="9.7109375" style="2" customWidth="1"/>
    <col min="8196" max="8196" width="9.140625" style="2" customWidth="1"/>
    <col min="8197" max="8197" width="10.5703125" style="2" customWidth="1"/>
    <col min="8198" max="8198" width="12.85546875" style="2" customWidth="1"/>
    <col min="8199" max="8444" width="9.140625" style="2"/>
    <col min="8445" max="8445" width="4.28515625" style="2" customWidth="1"/>
    <col min="8446" max="8446" width="12.85546875" style="2" customWidth="1"/>
    <col min="8447" max="8447" width="5.28515625" style="2" customWidth="1"/>
    <col min="8448" max="8448" width="36.28515625" style="2" customWidth="1"/>
    <col min="8449" max="8449" width="10" style="2" customWidth="1"/>
    <col min="8450" max="8450" width="10.28515625" style="2" customWidth="1"/>
    <col min="8451" max="8451" width="9.7109375" style="2" customWidth="1"/>
    <col min="8452" max="8452" width="9.140625" style="2" customWidth="1"/>
    <col min="8453" max="8453" width="10.5703125" style="2" customWidth="1"/>
    <col min="8454" max="8454" width="12.85546875" style="2" customWidth="1"/>
    <col min="8455" max="8700" width="9.140625" style="2"/>
    <col min="8701" max="8701" width="4.28515625" style="2" customWidth="1"/>
    <col min="8702" max="8702" width="12.85546875" style="2" customWidth="1"/>
    <col min="8703" max="8703" width="5.28515625" style="2" customWidth="1"/>
    <col min="8704" max="8704" width="36.28515625" style="2" customWidth="1"/>
    <col min="8705" max="8705" width="10" style="2" customWidth="1"/>
    <col min="8706" max="8706" width="10.28515625" style="2" customWidth="1"/>
    <col min="8707" max="8707" width="9.7109375" style="2" customWidth="1"/>
    <col min="8708" max="8708" width="9.140625" style="2" customWidth="1"/>
    <col min="8709" max="8709" width="10.5703125" style="2" customWidth="1"/>
    <col min="8710" max="8710" width="12.85546875" style="2" customWidth="1"/>
    <col min="8711" max="8956" width="9.140625" style="2"/>
    <col min="8957" max="8957" width="4.28515625" style="2" customWidth="1"/>
    <col min="8958" max="8958" width="12.85546875" style="2" customWidth="1"/>
    <col min="8959" max="8959" width="5.28515625" style="2" customWidth="1"/>
    <col min="8960" max="8960" width="36.28515625" style="2" customWidth="1"/>
    <col min="8961" max="8961" width="10" style="2" customWidth="1"/>
    <col min="8962" max="8962" width="10.28515625" style="2" customWidth="1"/>
    <col min="8963" max="8963" width="9.7109375" style="2" customWidth="1"/>
    <col min="8964" max="8964" width="9.140625" style="2" customWidth="1"/>
    <col min="8965" max="8965" width="10.5703125" style="2" customWidth="1"/>
    <col min="8966" max="8966" width="12.85546875" style="2" customWidth="1"/>
    <col min="8967" max="9212" width="9.140625" style="2"/>
    <col min="9213" max="9213" width="4.28515625" style="2" customWidth="1"/>
    <col min="9214" max="9214" width="12.85546875" style="2" customWidth="1"/>
    <col min="9215" max="9215" width="5.28515625" style="2" customWidth="1"/>
    <col min="9216" max="9216" width="36.28515625" style="2" customWidth="1"/>
    <col min="9217" max="9217" width="10" style="2" customWidth="1"/>
    <col min="9218" max="9218" width="10.28515625" style="2" customWidth="1"/>
    <col min="9219" max="9219" width="9.7109375" style="2" customWidth="1"/>
    <col min="9220" max="9220" width="9.140625" style="2" customWidth="1"/>
    <col min="9221" max="9221" width="10.5703125" style="2" customWidth="1"/>
    <col min="9222" max="9222" width="12.85546875" style="2" customWidth="1"/>
    <col min="9223" max="9468" width="9.140625" style="2"/>
    <col min="9469" max="9469" width="4.28515625" style="2" customWidth="1"/>
    <col min="9470" max="9470" width="12.85546875" style="2" customWidth="1"/>
    <col min="9471" max="9471" width="5.28515625" style="2" customWidth="1"/>
    <col min="9472" max="9472" width="36.28515625" style="2" customWidth="1"/>
    <col min="9473" max="9473" width="10" style="2" customWidth="1"/>
    <col min="9474" max="9474" width="10.28515625" style="2" customWidth="1"/>
    <col min="9475" max="9475" width="9.7109375" style="2" customWidth="1"/>
    <col min="9476" max="9476" width="9.140625" style="2" customWidth="1"/>
    <col min="9477" max="9477" width="10.5703125" style="2" customWidth="1"/>
    <col min="9478" max="9478" width="12.85546875" style="2" customWidth="1"/>
    <col min="9479" max="9724" width="9.140625" style="2"/>
    <col min="9725" max="9725" width="4.28515625" style="2" customWidth="1"/>
    <col min="9726" max="9726" width="12.85546875" style="2" customWidth="1"/>
    <col min="9727" max="9727" width="5.28515625" style="2" customWidth="1"/>
    <col min="9728" max="9728" width="36.28515625" style="2" customWidth="1"/>
    <col min="9729" max="9729" width="10" style="2" customWidth="1"/>
    <col min="9730" max="9730" width="10.28515625" style="2" customWidth="1"/>
    <col min="9731" max="9731" width="9.7109375" style="2" customWidth="1"/>
    <col min="9732" max="9732" width="9.140625" style="2" customWidth="1"/>
    <col min="9733" max="9733" width="10.5703125" style="2" customWidth="1"/>
    <col min="9734" max="9734" width="12.85546875" style="2" customWidth="1"/>
    <col min="9735" max="9980" width="9.140625" style="2"/>
    <col min="9981" max="9981" width="4.28515625" style="2" customWidth="1"/>
    <col min="9982" max="9982" width="12.85546875" style="2" customWidth="1"/>
    <col min="9983" max="9983" width="5.28515625" style="2" customWidth="1"/>
    <col min="9984" max="9984" width="36.28515625" style="2" customWidth="1"/>
    <col min="9985" max="9985" width="10" style="2" customWidth="1"/>
    <col min="9986" max="9986" width="10.28515625" style="2" customWidth="1"/>
    <col min="9987" max="9987" width="9.7109375" style="2" customWidth="1"/>
    <col min="9988" max="9988" width="9.140625" style="2" customWidth="1"/>
    <col min="9989" max="9989" width="10.5703125" style="2" customWidth="1"/>
    <col min="9990" max="9990" width="12.85546875" style="2" customWidth="1"/>
    <col min="9991" max="10236" width="9.140625" style="2"/>
    <col min="10237" max="10237" width="4.28515625" style="2" customWidth="1"/>
    <col min="10238" max="10238" width="12.85546875" style="2" customWidth="1"/>
    <col min="10239" max="10239" width="5.28515625" style="2" customWidth="1"/>
    <col min="10240" max="10240" width="36.28515625" style="2" customWidth="1"/>
    <col min="10241" max="10241" width="10" style="2" customWidth="1"/>
    <col min="10242" max="10242" width="10.28515625" style="2" customWidth="1"/>
    <col min="10243" max="10243" width="9.7109375" style="2" customWidth="1"/>
    <col min="10244" max="10244" width="9.140625" style="2" customWidth="1"/>
    <col min="10245" max="10245" width="10.5703125" style="2" customWidth="1"/>
    <col min="10246" max="10246" width="12.85546875" style="2" customWidth="1"/>
    <col min="10247" max="10492" width="9.140625" style="2"/>
    <col min="10493" max="10493" width="4.28515625" style="2" customWidth="1"/>
    <col min="10494" max="10494" width="12.85546875" style="2" customWidth="1"/>
    <col min="10495" max="10495" width="5.28515625" style="2" customWidth="1"/>
    <col min="10496" max="10496" width="36.28515625" style="2" customWidth="1"/>
    <col min="10497" max="10497" width="10" style="2" customWidth="1"/>
    <col min="10498" max="10498" width="10.28515625" style="2" customWidth="1"/>
    <col min="10499" max="10499" width="9.7109375" style="2" customWidth="1"/>
    <col min="10500" max="10500" width="9.140625" style="2" customWidth="1"/>
    <col min="10501" max="10501" width="10.5703125" style="2" customWidth="1"/>
    <col min="10502" max="10502" width="12.85546875" style="2" customWidth="1"/>
    <col min="10503" max="10748" width="9.140625" style="2"/>
    <col min="10749" max="10749" width="4.28515625" style="2" customWidth="1"/>
    <col min="10750" max="10750" width="12.85546875" style="2" customWidth="1"/>
    <col min="10751" max="10751" width="5.28515625" style="2" customWidth="1"/>
    <col min="10752" max="10752" width="36.28515625" style="2" customWidth="1"/>
    <col min="10753" max="10753" width="10" style="2" customWidth="1"/>
    <col min="10754" max="10754" width="10.28515625" style="2" customWidth="1"/>
    <col min="10755" max="10755" width="9.7109375" style="2" customWidth="1"/>
    <col min="10756" max="10756" width="9.140625" style="2" customWidth="1"/>
    <col min="10757" max="10757" width="10.5703125" style="2" customWidth="1"/>
    <col min="10758" max="10758" width="12.85546875" style="2" customWidth="1"/>
    <col min="10759" max="11004" width="9.140625" style="2"/>
    <col min="11005" max="11005" width="4.28515625" style="2" customWidth="1"/>
    <col min="11006" max="11006" width="12.85546875" style="2" customWidth="1"/>
    <col min="11007" max="11007" width="5.28515625" style="2" customWidth="1"/>
    <col min="11008" max="11008" width="36.28515625" style="2" customWidth="1"/>
    <col min="11009" max="11009" width="10" style="2" customWidth="1"/>
    <col min="11010" max="11010" width="10.28515625" style="2" customWidth="1"/>
    <col min="11011" max="11011" width="9.7109375" style="2" customWidth="1"/>
    <col min="11012" max="11012" width="9.140625" style="2" customWidth="1"/>
    <col min="11013" max="11013" width="10.5703125" style="2" customWidth="1"/>
    <col min="11014" max="11014" width="12.85546875" style="2" customWidth="1"/>
    <col min="11015" max="11260" width="9.140625" style="2"/>
    <col min="11261" max="11261" width="4.28515625" style="2" customWidth="1"/>
    <col min="11262" max="11262" width="12.85546875" style="2" customWidth="1"/>
    <col min="11263" max="11263" width="5.28515625" style="2" customWidth="1"/>
    <col min="11264" max="11264" width="36.28515625" style="2" customWidth="1"/>
    <col min="11265" max="11265" width="10" style="2" customWidth="1"/>
    <col min="11266" max="11266" width="10.28515625" style="2" customWidth="1"/>
    <col min="11267" max="11267" width="9.7109375" style="2" customWidth="1"/>
    <col min="11268" max="11268" width="9.140625" style="2" customWidth="1"/>
    <col min="11269" max="11269" width="10.5703125" style="2" customWidth="1"/>
    <col min="11270" max="11270" width="12.85546875" style="2" customWidth="1"/>
    <col min="11271" max="11516" width="9.140625" style="2"/>
    <col min="11517" max="11517" width="4.28515625" style="2" customWidth="1"/>
    <col min="11518" max="11518" width="12.85546875" style="2" customWidth="1"/>
    <col min="11519" max="11519" width="5.28515625" style="2" customWidth="1"/>
    <col min="11520" max="11520" width="36.28515625" style="2" customWidth="1"/>
    <col min="11521" max="11521" width="10" style="2" customWidth="1"/>
    <col min="11522" max="11522" width="10.28515625" style="2" customWidth="1"/>
    <col min="11523" max="11523" width="9.7109375" style="2" customWidth="1"/>
    <col min="11524" max="11524" width="9.140625" style="2" customWidth="1"/>
    <col min="11525" max="11525" width="10.5703125" style="2" customWidth="1"/>
    <col min="11526" max="11526" width="12.85546875" style="2" customWidth="1"/>
    <col min="11527" max="11772" width="9.140625" style="2"/>
    <col min="11773" max="11773" width="4.28515625" style="2" customWidth="1"/>
    <col min="11774" max="11774" width="12.85546875" style="2" customWidth="1"/>
    <col min="11775" max="11775" width="5.28515625" style="2" customWidth="1"/>
    <col min="11776" max="11776" width="36.28515625" style="2" customWidth="1"/>
    <col min="11777" max="11777" width="10" style="2" customWidth="1"/>
    <col min="11778" max="11778" width="10.28515625" style="2" customWidth="1"/>
    <col min="11779" max="11779" width="9.7109375" style="2" customWidth="1"/>
    <col min="11780" max="11780" width="9.140625" style="2" customWidth="1"/>
    <col min="11781" max="11781" width="10.5703125" style="2" customWidth="1"/>
    <col min="11782" max="11782" width="12.85546875" style="2" customWidth="1"/>
    <col min="11783" max="12028" width="9.140625" style="2"/>
    <col min="12029" max="12029" width="4.28515625" style="2" customWidth="1"/>
    <col min="12030" max="12030" width="12.85546875" style="2" customWidth="1"/>
    <col min="12031" max="12031" width="5.28515625" style="2" customWidth="1"/>
    <col min="12032" max="12032" width="36.28515625" style="2" customWidth="1"/>
    <col min="12033" max="12033" width="10" style="2" customWidth="1"/>
    <col min="12034" max="12034" width="10.28515625" style="2" customWidth="1"/>
    <col min="12035" max="12035" width="9.7109375" style="2" customWidth="1"/>
    <col min="12036" max="12036" width="9.140625" style="2" customWidth="1"/>
    <col min="12037" max="12037" width="10.5703125" style="2" customWidth="1"/>
    <col min="12038" max="12038" width="12.85546875" style="2" customWidth="1"/>
    <col min="12039" max="12284" width="9.140625" style="2"/>
    <col min="12285" max="12285" width="4.28515625" style="2" customWidth="1"/>
    <col min="12286" max="12286" width="12.85546875" style="2" customWidth="1"/>
    <col min="12287" max="12287" width="5.28515625" style="2" customWidth="1"/>
    <col min="12288" max="12288" width="36.28515625" style="2" customWidth="1"/>
    <col min="12289" max="12289" width="10" style="2" customWidth="1"/>
    <col min="12290" max="12290" width="10.28515625" style="2" customWidth="1"/>
    <col min="12291" max="12291" width="9.7109375" style="2" customWidth="1"/>
    <col min="12292" max="12292" width="9.140625" style="2" customWidth="1"/>
    <col min="12293" max="12293" width="10.5703125" style="2" customWidth="1"/>
    <col min="12294" max="12294" width="12.85546875" style="2" customWidth="1"/>
    <col min="12295" max="12540" width="9.140625" style="2"/>
    <col min="12541" max="12541" width="4.28515625" style="2" customWidth="1"/>
    <col min="12542" max="12542" width="12.85546875" style="2" customWidth="1"/>
    <col min="12543" max="12543" width="5.28515625" style="2" customWidth="1"/>
    <col min="12544" max="12544" width="36.28515625" style="2" customWidth="1"/>
    <col min="12545" max="12545" width="10" style="2" customWidth="1"/>
    <col min="12546" max="12546" width="10.28515625" style="2" customWidth="1"/>
    <col min="12547" max="12547" width="9.7109375" style="2" customWidth="1"/>
    <col min="12548" max="12548" width="9.140625" style="2" customWidth="1"/>
    <col min="12549" max="12549" width="10.5703125" style="2" customWidth="1"/>
    <col min="12550" max="12550" width="12.85546875" style="2" customWidth="1"/>
    <col min="12551" max="12796" width="9.140625" style="2"/>
    <col min="12797" max="12797" width="4.28515625" style="2" customWidth="1"/>
    <col min="12798" max="12798" width="12.85546875" style="2" customWidth="1"/>
    <col min="12799" max="12799" width="5.28515625" style="2" customWidth="1"/>
    <col min="12800" max="12800" width="36.28515625" style="2" customWidth="1"/>
    <col min="12801" max="12801" width="10" style="2" customWidth="1"/>
    <col min="12802" max="12802" width="10.28515625" style="2" customWidth="1"/>
    <col min="12803" max="12803" width="9.7109375" style="2" customWidth="1"/>
    <col min="12804" max="12804" width="9.140625" style="2" customWidth="1"/>
    <col min="12805" max="12805" width="10.5703125" style="2" customWidth="1"/>
    <col min="12806" max="12806" width="12.85546875" style="2" customWidth="1"/>
    <col min="12807" max="13052" width="9.140625" style="2"/>
    <col min="13053" max="13053" width="4.28515625" style="2" customWidth="1"/>
    <col min="13054" max="13054" width="12.85546875" style="2" customWidth="1"/>
    <col min="13055" max="13055" width="5.28515625" style="2" customWidth="1"/>
    <col min="13056" max="13056" width="36.28515625" style="2" customWidth="1"/>
    <col min="13057" max="13057" width="10" style="2" customWidth="1"/>
    <col min="13058" max="13058" width="10.28515625" style="2" customWidth="1"/>
    <col min="13059" max="13059" width="9.7109375" style="2" customWidth="1"/>
    <col min="13060" max="13060" width="9.140625" style="2" customWidth="1"/>
    <col min="13061" max="13061" width="10.5703125" style="2" customWidth="1"/>
    <col min="13062" max="13062" width="12.85546875" style="2" customWidth="1"/>
    <col min="13063" max="13308" width="9.140625" style="2"/>
    <col min="13309" max="13309" width="4.28515625" style="2" customWidth="1"/>
    <col min="13310" max="13310" width="12.85546875" style="2" customWidth="1"/>
    <col min="13311" max="13311" width="5.28515625" style="2" customWidth="1"/>
    <col min="13312" max="13312" width="36.28515625" style="2" customWidth="1"/>
    <col min="13313" max="13313" width="10" style="2" customWidth="1"/>
    <col min="13314" max="13314" width="10.28515625" style="2" customWidth="1"/>
    <col min="13315" max="13315" width="9.7109375" style="2" customWidth="1"/>
    <col min="13316" max="13316" width="9.140625" style="2" customWidth="1"/>
    <col min="13317" max="13317" width="10.5703125" style="2" customWidth="1"/>
    <col min="13318" max="13318" width="12.85546875" style="2" customWidth="1"/>
    <col min="13319" max="13564" width="9.140625" style="2"/>
    <col min="13565" max="13565" width="4.28515625" style="2" customWidth="1"/>
    <col min="13566" max="13566" width="12.85546875" style="2" customWidth="1"/>
    <col min="13567" max="13567" width="5.28515625" style="2" customWidth="1"/>
    <col min="13568" max="13568" width="36.28515625" style="2" customWidth="1"/>
    <col min="13569" max="13569" width="10" style="2" customWidth="1"/>
    <col min="13570" max="13570" width="10.28515625" style="2" customWidth="1"/>
    <col min="13571" max="13571" width="9.7109375" style="2" customWidth="1"/>
    <col min="13572" max="13572" width="9.140625" style="2" customWidth="1"/>
    <col min="13573" max="13573" width="10.5703125" style="2" customWidth="1"/>
    <col min="13574" max="13574" width="12.85546875" style="2" customWidth="1"/>
    <col min="13575" max="13820" width="9.140625" style="2"/>
    <col min="13821" max="13821" width="4.28515625" style="2" customWidth="1"/>
    <col min="13822" max="13822" width="12.85546875" style="2" customWidth="1"/>
    <col min="13823" max="13823" width="5.28515625" style="2" customWidth="1"/>
    <col min="13824" max="13824" width="36.28515625" style="2" customWidth="1"/>
    <col min="13825" max="13825" width="10" style="2" customWidth="1"/>
    <col min="13826" max="13826" width="10.28515625" style="2" customWidth="1"/>
    <col min="13827" max="13827" width="9.7109375" style="2" customWidth="1"/>
    <col min="13828" max="13828" width="9.140625" style="2" customWidth="1"/>
    <col min="13829" max="13829" width="10.5703125" style="2" customWidth="1"/>
    <col min="13830" max="13830" width="12.85546875" style="2" customWidth="1"/>
    <col min="13831" max="14076" width="9.140625" style="2"/>
    <col min="14077" max="14077" width="4.28515625" style="2" customWidth="1"/>
    <col min="14078" max="14078" width="12.85546875" style="2" customWidth="1"/>
    <col min="14079" max="14079" width="5.28515625" style="2" customWidth="1"/>
    <col min="14080" max="14080" width="36.28515625" style="2" customWidth="1"/>
    <col min="14081" max="14081" width="10" style="2" customWidth="1"/>
    <col min="14082" max="14082" width="10.28515625" style="2" customWidth="1"/>
    <col min="14083" max="14083" width="9.7109375" style="2" customWidth="1"/>
    <col min="14084" max="14084" width="9.140625" style="2" customWidth="1"/>
    <col min="14085" max="14085" width="10.5703125" style="2" customWidth="1"/>
    <col min="14086" max="14086" width="12.85546875" style="2" customWidth="1"/>
    <col min="14087" max="14332" width="9.140625" style="2"/>
    <col min="14333" max="14333" width="4.28515625" style="2" customWidth="1"/>
    <col min="14334" max="14334" width="12.85546875" style="2" customWidth="1"/>
    <col min="14335" max="14335" width="5.28515625" style="2" customWidth="1"/>
    <col min="14336" max="14336" width="36.28515625" style="2" customWidth="1"/>
    <col min="14337" max="14337" width="10" style="2" customWidth="1"/>
    <col min="14338" max="14338" width="10.28515625" style="2" customWidth="1"/>
    <col min="14339" max="14339" width="9.7109375" style="2" customWidth="1"/>
    <col min="14340" max="14340" width="9.140625" style="2" customWidth="1"/>
    <col min="14341" max="14341" width="10.5703125" style="2" customWidth="1"/>
    <col min="14342" max="14342" width="12.85546875" style="2" customWidth="1"/>
    <col min="14343" max="14588" width="9.140625" style="2"/>
    <col min="14589" max="14589" width="4.28515625" style="2" customWidth="1"/>
    <col min="14590" max="14590" width="12.85546875" style="2" customWidth="1"/>
    <col min="14591" max="14591" width="5.28515625" style="2" customWidth="1"/>
    <col min="14592" max="14592" width="36.28515625" style="2" customWidth="1"/>
    <col min="14593" max="14593" width="10" style="2" customWidth="1"/>
    <col min="14594" max="14594" width="10.28515625" style="2" customWidth="1"/>
    <col min="14595" max="14595" width="9.7109375" style="2" customWidth="1"/>
    <col min="14596" max="14596" width="9.140625" style="2" customWidth="1"/>
    <col min="14597" max="14597" width="10.5703125" style="2" customWidth="1"/>
    <col min="14598" max="14598" width="12.85546875" style="2" customWidth="1"/>
    <col min="14599" max="14844" width="9.140625" style="2"/>
    <col min="14845" max="14845" width="4.28515625" style="2" customWidth="1"/>
    <col min="14846" max="14846" width="12.85546875" style="2" customWidth="1"/>
    <col min="14847" max="14847" width="5.28515625" style="2" customWidth="1"/>
    <col min="14848" max="14848" width="36.28515625" style="2" customWidth="1"/>
    <col min="14849" max="14849" width="10" style="2" customWidth="1"/>
    <col min="14850" max="14850" width="10.28515625" style="2" customWidth="1"/>
    <col min="14851" max="14851" width="9.7109375" style="2" customWidth="1"/>
    <col min="14852" max="14852" width="9.140625" style="2" customWidth="1"/>
    <col min="14853" max="14853" width="10.5703125" style="2" customWidth="1"/>
    <col min="14854" max="14854" width="12.85546875" style="2" customWidth="1"/>
    <col min="14855" max="15100" width="9.140625" style="2"/>
    <col min="15101" max="15101" width="4.28515625" style="2" customWidth="1"/>
    <col min="15102" max="15102" width="12.85546875" style="2" customWidth="1"/>
    <col min="15103" max="15103" width="5.28515625" style="2" customWidth="1"/>
    <col min="15104" max="15104" width="36.28515625" style="2" customWidth="1"/>
    <col min="15105" max="15105" width="10" style="2" customWidth="1"/>
    <col min="15106" max="15106" width="10.28515625" style="2" customWidth="1"/>
    <col min="15107" max="15107" width="9.7109375" style="2" customWidth="1"/>
    <col min="15108" max="15108" width="9.140625" style="2" customWidth="1"/>
    <col min="15109" max="15109" width="10.5703125" style="2" customWidth="1"/>
    <col min="15110" max="15110" width="12.85546875" style="2" customWidth="1"/>
    <col min="15111" max="15356" width="9.140625" style="2"/>
    <col min="15357" max="15357" width="4.28515625" style="2" customWidth="1"/>
    <col min="15358" max="15358" width="12.85546875" style="2" customWidth="1"/>
    <col min="15359" max="15359" width="5.28515625" style="2" customWidth="1"/>
    <col min="15360" max="15360" width="36.28515625" style="2" customWidth="1"/>
    <col min="15361" max="15361" width="10" style="2" customWidth="1"/>
    <col min="15362" max="15362" width="10.28515625" style="2" customWidth="1"/>
    <col min="15363" max="15363" width="9.7109375" style="2" customWidth="1"/>
    <col min="15364" max="15364" width="9.140625" style="2" customWidth="1"/>
    <col min="15365" max="15365" width="10.5703125" style="2" customWidth="1"/>
    <col min="15366" max="15366" width="12.85546875" style="2" customWidth="1"/>
    <col min="15367" max="15612" width="9.140625" style="2"/>
    <col min="15613" max="15613" width="4.28515625" style="2" customWidth="1"/>
    <col min="15614" max="15614" width="12.85546875" style="2" customWidth="1"/>
    <col min="15615" max="15615" width="5.28515625" style="2" customWidth="1"/>
    <col min="15616" max="15616" width="36.28515625" style="2" customWidth="1"/>
    <col min="15617" max="15617" width="10" style="2" customWidth="1"/>
    <col min="15618" max="15618" width="10.28515625" style="2" customWidth="1"/>
    <col min="15619" max="15619" width="9.7109375" style="2" customWidth="1"/>
    <col min="15620" max="15620" width="9.140625" style="2" customWidth="1"/>
    <col min="15621" max="15621" width="10.5703125" style="2" customWidth="1"/>
    <col min="15622" max="15622" width="12.85546875" style="2" customWidth="1"/>
    <col min="15623" max="15868" width="9.140625" style="2"/>
    <col min="15869" max="15869" width="4.28515625" style="2" customWidth="1"/>
    <col min="15870" max="15870" width="12.85546875" style="2" customWidth="1"/>
    <col min="15871" max="15871" width="5.28515625" style="2" customWidth="1"/>
    <col min="15872" max="15872" width="36.28515625" style="2" customWidth="1"/>
    <col min="15873" max="15873" width="10" style="2" customWidth="1"/>
    <col min="15874" max="15874" width="10.28515625" style="2" customWidth="1"/>
    <col min="15875" max="15875" width="9.7109375" style="2" customWidth="1"/>
    <col min="15876" max="15876" width="9.140625" style="2" customWidth="1"/>
    <col min="15877" max="15877" width="10.5703125" style="2" customWidth="1"/>
    <col min="15878" max="15878" width="12.85546875" style="2" customWidth="1"/>
    <col min="15879" max="16124" width="9.140625" style="2"/>
    <col min="16125" max="16125" width="4.28515625" style="2" customWidth="1"/>
    <col min="16126" max="16126" width="12.85546875" style="2" customWidth="1"/>
    <col min="16127" max="16127" width="5.28515625" style="2" customWidth="1"/>
    <col min="16128" max="16128" width="36.28515625" style="2" customWidth="1"/>
    <col min="16129" max="16129" width="10" style="2" customWidth="1"/>
    <col min="16130" max="16130" width="10.28515625" style="2" customWidth="1"/>
    <col min="16131" max="16131" width="9.7109375" style="2" customWidth="1"/>
    <col min="16132" max="16132" width="9.140625" style="2" customWidth="1"/>
    <col min="16133" max="16133" width="10.5703125" style="2" customWidth="1"/>
    <col min="16134" max="16134" width="12.85546875" style="2" customWidth="1"/>
    <col min="16135" max="16384" width="9.140625" style="2"/>
  </cols>
  <sheetData>
    <row r="1" spans="1:20" s="5" customFormat="1" ht="19.5" customHeight="1" x14ac:dyDescent="0.25">
      <c r="A1" s="4" t="s">
        <v>73</v>
      </c>
      <c r="B1" s="4"/>
      <c r="C1" s="4"/>
      <c r="D1" s="4"/>
      <c r="E1" s="4"/>
      <c r="F1" s="4"/>
      <c r="G1" s="4"/>
      <c r="H1" s="4"/>
      <c r="T1" s="6"/>
    </row>
    <row r="2" spans="1:20" s="5" customFormat="1" ht="36.75" customHeight="1" x14ac:dyDescent="0.25">
      <c r="A2" s="4" t="str">
        <f>Բաց.!B2</f>
        <v>ՀՀ ԳԱԱ Մոլեկուլային կեսաբանության ինստիտուտ, հասցե՝ Եզրաս Հասրաթյան փող.,7
Էլեկտրամատակարարում, լուսավորություն և շանթապաշտպանություն</v>
      </c>
      <c r="B2" s="4"/>
      <c r="C2" s="4"/>
      <c r="D2" s="4"/>
      <c r="E2" s="4"/>
      <c r="F2" s="4"/>
      <c r="G2" s="4"/>
      <c r="H2" s="4"/>
      <c r="T2" s="6"/>
    </row>
    <row r="3" spans="1:20" x14ac:dyDescent="0.25">
      <c r="A3" s="1010" t="s">
        <v>7</v>
      </c>
      <c r="B3" s="1018" t="s">
        <v>60</v>
      </c>
      <c r="C3" s="1019"/>
      <c r="D3" s="1014" t="s">
        <v>88</v>
      </c>
      <c r="E3" s="498" t="s">
        <v>75</v>
      </c>
      <c r="F3" s="499"/>
      <c r="G3" s="499"/>
      <c r="H3" s="1014" t="s">
        <v>76</v>
      </c>
    </row>
    <row r="4" spans="1:20" s="7" customFormat="1" ht="31.5" x14ac:dyDescent="0.2">
      <c r="A4" s="1011"/>
      <c r="B4" s="1020"/>
      <c r="C4" s="1021"/>
      <c r="D4" s="1015"/>
      <c r="E4" s="500" t="s">
        <v>77</v>
      </c>
      <c r="F4" s="500" t="s">
        <v>78</v>
      </c>
      <c r="G4" s="500" t="s">
        <v>42</v>
      </c>
      <c r="H4" s="1015"/>
      <c r="T4" s="8"/>
    </row>
    <row r="5" spans="1:20" s="11" customFormat="1" x14ac:dyDescent="0.25">
      <c r="A5" s="9">
        <v>1</v>
      </c>
      <c r="B5" s="1016">
        <f>A5+1</f>
        <v>2</v>
      </c>
      <c r="C5" s="1017"/>
      <c r="D5" s="9">
        <f>B5+1</f>
        <v>3</v>
      </c>
      <c r="E5" s="10">
        <f>D5+1</f>
        <v>4</v>
      </c>
      <c r="F5" s="10">
        <v>5</v>
      </c>
      <c r="G5" s="10">
        <v>6</v>
      </c>
      <c r="H5" s="10">
        <f>G5+1</f>
        <v>7</v>
      </c>
      <c r="T5" s="12"/>
    </row>
    <row r="6" spans="1:20" x14ac:dyDescent="0.25">
      <c r="A6" s="13"/>
      <c r="B6" s="14"/>
      <c r="C6" s="15"/>
      <c r="D6" s="16" t="s">
        <v>49</v>
      </c>
      <c r="E6" s="17"/>
      <c r="F6" s="17"/>
      <c r="G6" s="17"/>
      <c r="H6" s="17"/>
    </row>
    <row r="7" spans="1:20" ht="21" customHeight="1" x14ac:dyDescent="0.25">
      <c r="A7" s="20">
        <v>1</v>
      </c>
      <c r="B7" s="1002" t="str">
        <f>+Նախահաշիվ!A3</f>
        <v>Տեղային նախահաշիվ 1-1</v>
      </c>
      <c r="C7" s="1003"/>
      <c r="D7" s="627" t="str">
        <f>+Նախահաշիվ!A2</f>
        <v>Էլեկտրամոնտաային աշատանքներ</v>
      </c>
      <c r="E7" s="22">
        <f>+Նախահաշիվ!P1133</f>
        <v>85116.846717509557</v>
      </c>
      <c r="F7" s="22">
        <f>+Նախահաշիվ!N1360</f>
        <v>27034.896666666667</v>
      </c>
      <c r="G7" s="22"/>
      <c r="H7" s="23">
        <f>SUM(E7:G7)</f>
        <v>112151.74338417622</v>
      </c>
    </row>
    <row r="8" spans="1:20" s="24" customFormat="1" x14ac:dyDescent="0.25">
      <c r="A8" s="20"/>
      <c r="B8" s="1002"/>
      <c r="C8" s="1003"/>
      <c r="D8" s="21" t="s">
        <v>118</v>
      </c>
      <c r="E8" s="22">
        <f>SUM(E7:E7)</f>
        <v>85116.846717509557</v>
      </c>
      <c r="F8" s="22">
        <f>SUM(F7:F7)</f>
        <v>27034.896666666667</v>
      </c>
      <c r="G8" s="22"/>
      <c r="H8" s="23">
        <f>SUM(E8:G8)</f>
        <v>112151.74338417622</v>
      </c>
      <c r="T8" s="25"/>
    </row>
    <row r="9" spans="1:20" s="27" customFormat="1" hidden="1" x14ac:dyDescent="0.25">
      <c r="A9" s="13"/>
      <c r="B9" s="1004"/>
      <c r="C9" s="1005"/>
      <c r="D9" s="16" t="s">
        <v>50</v>
      </c>
      <c r="E9" s="17"/>
      <c r="F9" s="26"/>
      <c r="G9" s="26"/>
      <c r="H9" s="17"/>
      <c r="T9" s="28"/>
    </row>
    <row r="10" spans="1:20" s="27" customFormat="1" hidden="1" x14ac:dyDescent="0.25">
      <c r="A10" s="13"/>
      <c r="B10" s="1004"/>
      <c r="C10" s="1005"/>
      <c r="D10" s="29" t="s">
        <v>89</v>
      </c>
      <c r="E10" s="17"/>
      <c r="F10" s="26"/>
      <c r="G10" s="26"/>
      <c r="H10" s="17"/>
      <c r="T10" s="28"/>
    </row>
    <row r="11" spans="1:20" s="27" customFormat="1" hidden="1" x14ac:dyDescent="0.25">
      <c r="A11" s="13"/>
      <c r="B11" s="1008"/>
      <c r="C11" s="1009"/>
      <c r="D11" s="30"/>
      <c r="E11" s="17"/>
      <c r="F11" s="26"/>
      <c r="G11" s="26"/>
      <c r="H11" s="19">
        <f>SUM(E11:G11)</f>
        <v>0</v>
      </c>
      <c r="T11" s="28"/>
    </row>
    <row r="12" spans="1:20" s="27" customFormat="1" hidden="1" x14ac:dyDescent="0.25">
      <c r="A12" s="13"/>
      <c r="B12" s="1008"/>
      <c r="C12" s="1009"/>
      <c r="D12" s="30"/>
      <c r="E12" s="17"/>
      <c r="F12" s="26"/>
      <c r="G12" s="26"/>
      <c r="H12" s="19">
        <f>SUM(E12:G12)</f>
        <v>0</v>
      </c>
      <c r="T12" s="28"/>
    </row>
    <row r="13" spans="1:20" s="27" customFormat="1" hidden="1" x14ac:dyDescent="0.25">
      <c r="A13" s="13"/>
      <c r="B13" s="1004"/>
      <c r="C13" s="1005"/>
      <c r="D13" s="21" t="s">
        <v>119</v>
      </c>
      <c r="E13" s="22">
        <f>SUM(E11:E12)</f>
        <v>0</v>
      </c>
      <c r="F13" s="22">
        <f>SUM(F11:F12)</f>
        <v>0</v>
      </c>
      <c r="G13" s="22"/>
      <c r="H13" s="23">
        <f>SUM(E13:G13)</f>
        <v>0</v>
      </c>
      <c r="T13" s="28"/>
    </row>
    <row r="14" spans="1:20" s="27" customFormat="1" hidden="1" x14ac:dyDescent="0.25">
      <c r="A14" s="13"/>
      <c r="B14" s="1004"/>
      <c r="C14" s="1005"/>
      <c r="D14" s="16" t="s">
        <v>51</v>
      </c>
      <c r="E14" s="17"/>
      <c r="F14" s="26"/>
      <c r="G14" s="26"/>
      <c r="H14" s="17"/>
      <c r="T14" s="28"/>
    </row>
    <row r="15" spans="1:20" s="34" customFormat="1" hidden="1" x14ac:dyDescent="0.25">
      <c r="A15" s="13"/>
      <c r="B15" s="1012"/>
      <c r="C15" s="1013"/>
      <c r="D15" s="31" t="s">
        <v>90</v>
      </c>
      <c r="E15" s="32"/>
      <c r="F15" s="33"/>
      <c r="G15" s="33"/>
      <c r="H15" s="32"/>
      <c r="T15" s="35"/>
    </row>
    <row r="16" spans="1:20" s="27" customFormat="1" hidden="1" x14ac:dyDescent="0.25">
      <c r="A16" s="13"/>
      <c r="B16" s="1008"/>
      <c r="C16" s="1009"/>
      <c r="D16" s="36"/>
      <c r="E16" s="17"/>
      <c r="F16" s="26"/>
      <c r="G16" s="26"/>
      <c r="H16" s="19">
        <f>SUM(E16:G16)</f>
        <v>0</v>
      </c>
      <c r="T16" s="28"/>
    </row>
    <row r="17" spans="1:20" s="27" customFormat="1" hidden="1" x14ac:dyDescent="0.25">
      <c r="A17" s="13"/>
      <c r="B17" s="1008"/>
      <c r="C17" s="1009"/>
      <c r="D17" s="36"/>
      <c r="E17" s="17"/>
      <c r="F17" s="26"/>
      <c r="G17" s="26"/>
      <c r="H17" s="19">
        <f>SUM(E17:G17)</f>
        <v>0</v>
      </c>
      <c r="T17" s="28"/>
    </row>
    <row r="18" spans="1:20" s="27" customFormat="1" hidden="1" x14ac:dyDescent="0.25">
      <c r="A18" s="13"/>
      <c r="B18" s="1008"/>
      <c r="C18" s="1009"/>
      <c r="D18" s="36"/>
      <c r="E18" s="17"/>
      <c r="F18" s="26"/>
      <c r="G18" s="26"/>
      <c r="H18" s="19">
        <f>SUM(E18:G18)</f>
        <v>0</v>
      </c>
      <c r="T18" s="28"/>
    </row>
    <row r="19" spans="1:20" s="27" customFormat="1" hidden="1" x14ac:dyDescent="0.25">
      <c r="A19" s="13"/>
      <c r="B19" s="1004"/>
      <c r="C19" s="1005"/>
      <c r="D19" s="21" t="s">
        <v>120</v>
      </c>
      <c r="E19" s="22">
        <f>SUM(E16:E18)</f>
        <v>0</v>
      </c>
      <c r="F19" s="22">
        <f>SUM(F16:F18)</f>
        <v>0</v>
      </c>
      <c r="G19" s="22"/>
      <c r="H19" s="23">
        <f>SUM(E19:G19)</f>
        <v>0</v>
      </c>
      <c r="T19" s="28"/>
    </row>
    <row r="20" spans="1:20" s="27" customFormat="1" hidden="1" x14ac:dyDescent="0.25">
      <c r="A20" s="13"/>
      <c r="B20" s="1004"/>
      <c r="C20" s="1005"/>
      <c r="D20" s="16" t="s">
        <v>52</v>
      </c>
      <c r="E20" s="17"/>
      <c r="F20" s="26"/>
      <c r="G20" s="26"/>
      <c r="H20" s="17"/>
      <c r="T20" s="28"/>
    </row>
    <row r="21" spans="1:20" s="27" customFormat="1" hidden="1" x14ac:dyDescent="0.25">
      <c r="A21" s="13"/>
      <c r="B21" s="1004"/>
      <c r="C21" s="1005"/>
      <c r="D21" s="29" t="s">
        <v>91</v>
      </c>
      <c r="E21" s="17"/>
      <c r="F21" s="26"/>
      <c r="G21" s="26"/>
      <c r="H21" s="17"/>
      <c r="T21" s="28"/>
    </row>
    <row r="22" spans="1:20" s="27" customFormat="1" hidden="1" x14ac:dyDescent="0.25">
      <c r="A22" s="13"/>
      <c r="B22" s="1006"/>
      <c r="C22" s="1007"/>
      <c r="D22" s="18"/>
      <c r="E22" s="17"/>
      <c r="F22" s="26"/>
      <c r="G22" s="26"/>
      <c r="H22" s="26">
        <v>0</v>
      </c>
      <c r="T22" s="28"/>
    </row>
    <row r="23" spans="1:20" s="27" customFormat="1" hidden="1" x14ac:dyDescent="0.25">
      <c r="A23" s="13"/>
      <c r="B23" s="1004"/>
      <c r="C23" s="1005"/>
      <c r="D23" s="21" t="s">
        <v>121</v>
      </c>
      <c r="E23" s="26">
        <v>0</v>
      </c>
      <c r="F23" s="26">
        <v>0</v>
      </c>
      <c r="G23" s="26"/>
      <c r="H23" s="26">
        <v>0</v>
      </c>
      <c r="T23" s="28"/>
    </row>
    <row r="24" spans="1:20" hidden="1" x14ac:dyDescent="0.25">
      <c r="A24" s="13"/>
      <c r="B24" s="14"/>
      <c r="C24" s="15"/>
      <c r="D24" s="16" t="s">
        <v>53</v>
      </c>
      <c r="E24" s="17"/>
      <c r="F24" s="26"/>
      <c r="G24" s="26"/>
      <c r="H24" s="19"/>
    </row>
    <row r="25" spans="1:20" s="38" customFormat="1" hidden="1" x14ac:dyDescent="0.25">
      <c r="A25" s="13"/>
      <c r="B25" s="1012"/>
      <c r="C25" s="1013"/>
      <c r="D25" s="31" t="s">
        <v>79</v>
      </c>
      <c r="E25" s="32"/>
      <c r="F25" s="33"/>
      <c r="G25" s="33"/>
      <c r="H25" s="37"/>
      <c r="T25" s="39"/>
    </row>
    <row r="26" spans="1:20" s="38" customFormat="1" hidden="1" x14ac:dyDescent="0.25">
      <c r="A26" s="13"/>
      <c r="B26" s="1008"/>
      <c r="C26" s="1009"/>
      <c r="D26" s="40"/>
      <c r="E26" s="17"/>
      <c r="F26" s="26"/>
      <c r="G26" s="33"/>
      <c r="H26" s="19">
        <f>SUM(E26:G26)</f>
        <v>0</v>
      </c>
      <c r="T26" s="39"/>
    </row>
    <row r="27" spans="1:20" s="38" customFormat="1" hidden="1" x14ac:dyDescent="0.25">
      <c r="A27" s="13"/>
      <c r="B27" s="1008"/>
      <c r="C27" s="1009"/>
      <c r="D27" s="40"/>
      <c r="E27" s="17"/>
      <c r="F27" s="33"/>
      <c r="G27" s="33"/>
      <c r="H27" s="19">
        <f>SUM(E27:G27)</f>
        <v>0</v>
      </c>
      <c r="T27" s="39"/>
    </row>
    <row r="28" spans="1:20" s="27" customFormat="1" hidden="1" x14ac:dyDescent="0.25">
      <c r="A28" s="13"/>
      <c r="B28" s="1004"/>
      <c r="C28" s="1005"/>
      <c r="D28" s="21" t="s">
        <v>122</v>
      </c>
      <c r="E28" s="22">
        <f>SUM(E26:E27)</f>
        <v>0</v>
      </c>
      <c r="F28" s="22">
        <f>SUM(F26:F27)</f>
        <v>0</v>
      </c>
      <c r="G28" s="22"/>
      <c r="H28" s="23">
        <f>SUM(E28:G28)</f>
        <v>0</v>
      </c>
      <c r="T28" s="28"/>
    </row>
    <row r="29" spans="1:20" hidden="1" x14ac:dyDescent="0.25">
      <c r="A29" s="13"/>
      <c r="B29" s="41"/>
      <c r="C29" s="15"/>
      <c r="D29" s="16" t="s">
        <v>54</v>
      </c>
      <c r="E29" s="17"/>
      <c r="F29" s="26"/>
      <c r="G29" s="26"/>
      <c r="H29" s="19"/>
      <c r="I29" s="42"/>
    </row>
    <row r="30" spans="1:20" s="38" customFormat="1" hidden="1" x14ac:dyDescent="0.25">
      <c r="A30" s="13"/>
      <c r="B30" s="43"/>
      <c r="C30" s="44"/>
      <c r="D30" s="31" t="s">
        <v>80</v>
      </c>
      <c r="E30" s="32"/>
      <c r="F30" s="33"/>
      <c r="G30" s="33"/>
      <c r="H30" s="37"/>
      <c r="K30" s="45"/>
      <c r="T30" s="39"/>
    </row>
    <row r="31" spans="1:20" hidden="1" x14ac:dyDescent="0.25">
      <c r="A31" s="13"/>
      <c r="B31" s="1006"/>
      <c r="C31" s="1007"/>
      <c r="D31" s="18"/>
      <c r="E31" s="17"/>
      <c r="F31" s="17"/>
      <c r="G31" s="17"/>
      <c r="H31" s="19">
        <f>SUM(E31:G31)</f>
        <v>0</v>
      </c>
      <c r="I31" s="46"/>
    </row>
    <row r="32" spans="1:20" hidden="1" x14ac:dyDescent="0.25">
      <c r="A32" s="13"/>
      <c r="B32" s="14"/>
      <c r="C32" s="47"/>
      <c r="D32" s="18"/>
      <c r="E32" s="17"/>
      <c r="F32" s="17"/>
      <c r="G32" s="17"/>
      <c r="H32" s="19">
        <f>SUM(E32:G32)</f>
        <v>0</v>
      </c>
      <c r="I32" s="46"/>
    </row>
    <row r="33" spans="1:20" s="27" customFormat="1" hidden="1" x14ac:dyDescent="0.25">
      <c r="A33" s="13"/>
      <c r="B33" s="1004"/>
      <c r="C33" s="1005"/>
      <c r="D33" s="21" t="s">
        <v>123</v>
      </c>
      <c r="E33" s="22">
        <f>SUM(E31:E32)</f>
        <v>0</v>
      </c>
      <c r="F33" s="22">
        <f>SUM(F31:F31)</f>
        <v>0</v>
      </c>
      <c r="G33" s="22">
        <f>SUM(G31:G31)</f>
        <v>0</v>
      </c>
      <c r="H33" s="23">
        <f>SUM(E33:G33)</f>
        <v>0</v>
      </c>
      <c r="T33" s="28"/>
    </row>
    <row r="34" spans="1:20" s="24" customFormat="1" x14ac:dyDescent="0.25">
      <c r="A34" s="20"/>
      <c r="B34" s="1002"/>
      <c r="C34" s="1003"/>
      <c r="D34" s="21" t="s">
        <v>61</v>
      </c>
      <c r="E34" s="22">
        <f>SUM(+E33+E28+E19+E13+E8)</f>
        <v>85116.846717509557</v>
      </c>
      <c r="F34" s="22">
        <f>SUM(+F33+F28+F19+F13+F8)</f>
        <v>27034.896666666667</v>
      </c>
      <c r="G34" s="22">
        <f>SUM(+G33+G28+G19+G13+G8)</f>
        <v>0</v>
      </c>
      <c r="H34" s="23">
        <f>SUM(E34:G34)</f>
        <v>112151.74338417622</v>
      </c>
      <c r="T34" s="25"/>
    </row>
    <row r="35" spans="1:20" x14ac:dyDescent="0.25">
      <c r="A35" s="13"/>
      <c r="B35" s="14"/>
      <c r="C35" s="15"/>
      <c r="D35" s="16" t="s">
        <v>55</v>
      </c>
      <c r="E35" s="17"/>
      <c r="F35" s="26"/>
      <c r="G35" s="26"/>
      <c r="H35" s="19"/>
    </row>
    <row r="36" spans="1:20" s="38" customFormat="1" x14ac:dyDescent="0.25">
      <c r="A36" s="13">
        <v>2</v>
      </c>
      <c r="B36" s="48"/>
      <c r="C36" s="44"/>
      <c r="D36" s="31" t="s">
        <v>81</v>
      </c>
      <c r="E36" s="49"/>
      <c r="F36" s="33"/>
      <c r="G36" s="33"/>
      <c r="H36" s="37"/>
      <c r="T36" s="39"/>
    </row>
    <row r="37" spans="1:20" x14ac:dyDescent="0.25">
      <c r="A37" s="13"/>
      <c r="B37" s="14"/>
      <c r="C37" s="50">
        <f>Բաց.!C9</f>
        <v>5.0000000000000001E-3</v>
      </c>
      <c r="D37" s="18" t="s">
        <v>81</v>
      </c>
      <c r="E37" s="17">
        <f>E34*$C$37</f>
        <v>425.58423358754777</v>
      </c>
      <c r="F37" s="17"/>
      <c r="G37" s="17"/>
      <c r="H37" s="19">
        <f>SUM(E37:G37)</f>
        <v>425.58423358754777</v>
      </c>
    </row>
    <row r="38" spans="1:20" hidden="1" x14ac:dyDescent="0.25">
      <c r="A38" s="13"/>
      <c r="B38" s="14"/>
      <c r="C38" s="51"/>
      <c r="D38" s="52"/>
      <c r="E38" s="17"/>
      <c r="F38" s="26"/>
      <c r="G38" s="26"/>
      <c r="H38" s="19">
        <f>SUM(E38:G38)</f>
        <v>0</v>
      </c>
    </row>
    <row r="39" spans="1:20" s="27" customFormat="1" x14ac:dyDescent="0.25">
      <c r="A39" s="13"/>
      <c r="B39" s="1004"/>
      <c r="C39" s="1005"/>
      <c r="D39" s="21" t="s">
        <v>124</v>
      </c>
      <c r="E39" s="17">
        <f>SUM(E37:E38)</f>
        <v>425.58423358754777</v>
      </c>
      <c r="F39" s="17"/>
      <c r="G39" s="17"/>
      <c r="H39" s="19">
        <f>SUM(E39:G39)</f>
        <v>425.58423358754777</v>
      </c>
      <c r="T39" s="28"/>
    </row>
    <row r="40" spans="1:20" s="24" customFormat="1" x14ac:dyDescent="0.25">
      <c r="A40" s="20"/>
      <c r="B40" s="1002"/>
      <c r="C40" s="1003"/>
      <c r="D40" s="21" t="s">
        <v>62</v>
      </c>
      <c r="E40" s="22">
        <f>+E39+E8</f>
        <v>85542.430951097107</v>
      </c>
      <c r="F40" s="22">
        <f>SUM(F34,F39)</f>
        <v>27034.896666666667</v>
      </c>
      <c r="G40" s="22">
        <f>SUM(G34,G39)</f>
        <v>0</v>
      </c>
      <c r="H40" s="23">
        <f>SUM(E40:G40)</f>
        <v>112577.32761776377</v>
      </c>
      <c r="T40" s="25"/>
    </row>
    <row r="41" spans="1:20" x14ac:dyDescent="0.25">
      <c r="A41" s="13"/>
      <c r="B41" s="14"/>
      <c r="C41" s="15"/>
      <c r="D41" s="53" t="s">
        <v>56</v>
      </c>
      <c r="E41" s="17"/>
      <c r="F41" s="26"/>
      <c r="G41" s="26"/>
      <c r="H41" s="19"/>
    </row>
    <row r="42" spans="1:20" s="54" customFormat="1" x14ac:dyDescent="0.25">
      <c r="A42" s="13">
        <v>3</v>
      </c>
      <c r="B42" s="48"/>
      <c r="C42" s="44"/>
      <c r="D42" s="31" t="s">
        <v>82</v>
      </c>
      <c r="E42" s="32"/>
      <c r="F42" s="33"/>
      <c r="G42" s="33"/>
      <c r="H42" s="37"/>
      <c r="T42" s="55"/>
    </row>
    <row r="43" spans="1:20" x14ac:dyDescent="0.25">
      <c r="A43" s="13"/>
      <c r="B43" s="14"/>
      <c r="C43" s="50">
        <f>Բաց.!C10</f>
        <v>3.0000000000000001E-3</v>
      </c>
      <c r="D43" s="18" t="s">
        <v>63</v>
      </c>
      <c r="E43" s="17">
        <f>E40*$C$43</f>
        <v>256.62729285329135</v>
      </c>
      <c r="F43" s="17"/>
      <c r="G43" s="17"/>
      <c r="H43" s="19">
        <f>SUM(E43:G43)</f>
        <v>256.62729285329135</v>
      </c>
    </row>
    <row r="44" spans="1:20" x14ac:dyDescent="0.25">
      <c r="A44" s="13"/>
      <c r="B44" s="14"/>
      <c r="C44" s="50">
        <f>+Բաց.!C11</f>
        <v>1.5E-3</v>
      </c>
      <c r="D44" s="18" t="s">
        <v>127</v>
      </c>
      <c r="E44" s="17">
        <f>E40*$C$44</f>
        <v>128.31364642664568</v>
      </c>
      <c r="F44" s="17"/>
      <c r="G44" s="17"/>
      <c r="H44" s="19">
        <f>SUM(E44:G44)</f>
        <v>128.31364642664568</v>
      </c>
    </row>
    <row r="45" spans="1:20" hidden="1" x14ac:dyDescent="0.25">
      <c r="A45" s="13"/>
      <c r="B45" s="14"/>
      <c r="C45" s="50">
        <v>0</v>
      </c>
      <c r="D45" s="18"/>
      <c r="E45" s="17">
        <f>+E40*C45</f>
        <v>0</v>
      </c>
      <c r="F45" s="17"/>
      <c r="G45" s="17"/>
      <c r="H45" s="19">
        <f>SUM(E45:G45)</f>
        <v>0</v>
      </c>
    </row>
    <row r="46" spans="1:20" s="27" customFormat="1" x14ac:dyDescent="0.25">
      <c r="A46" s="13"/>
      <c r="B46" s="1004"/>
      <c r="C46" s="1005"/>
      <c r="D46" s="21" t="s">
        <v>125</v>
      </c>
      <c r="E46" s="17">
        <f>SUM(E43:E45)</f>
        <v>384.94093927993703</v>
      </c>
      <c r="F46" s="17"/>
      <c r="G46" s="17"/>
      <c r="H46" s="19">
        <f>SUM(H43:H45)</f>
        <v>384.94093927993703</v>
      </c>
      <c r="T46" s="28"/>
    </row>
    <row r="47" spans="1:20" s="24" customFormat="1" x14ac:dyDescent="0.25">
      <c r="A47" s="20"/>
      <c r="B47" s="1002"/>
      <c r="C47" s="1003"/>
      <c r="D47" s="21" t="s">
        <v>64</v>
      </c>
      <c r="E47" s="22">
        <f>SUM(E40,E46)</f>
        <v>85927.37189037705</v>
      </c>
      <c r="F47" s="22">
        <f>SUM(F40,F46)</f>
        <v>27034.896666666667</v>
      </c>
      <c r="G47" s="22">
        <f>SUM(G40,G46)</f>
        <v>0</v>
      </c>
      <c r="H47" s="23">
        <f>SUM(E47:G47)</f>
        <v>112962.26855704372</v>
      </c>
      <c r="T47" s="25"/>
    </row>
    <row r="48" spans="1:20" x14ac:dyDescent="0.25">
      <c r="A48" s="13"/>
      <c r="B48" s="14"/>
      <c r="C48" s="15"/>
      <c r="D48" s="16" t="s">
        <v>57</v>
      </c>
      <c r="E48" s="17"/>
      <c r="F48" s="26"/>
      <c r="G48" s="26"/>
      <c r="H48" s="56"/>
    </row>
    <row r="49" spans="1:20" s="54" customFormat="1" x14ac:dyDescent="0.25">
      <c r="A49" s="13">
        <v>4</v>
      </c>
      <c r="B49" s="48"/>
      <c r="C49" s="44"/>
      <c r="D49" s="31" t="s">
        <v>65</v>
      </c>
      <c r="E49" s="32"/>
      <c r="F49" s="33"/>
      <c r="G49" s="33"/>
      <c r="H49" s="57"/>
      <c r="T49" s="55"/>
    </row>
    <row r="50" spans="1:20" x14ac:dyDescent="0.25">
      <c r="A50" s="13"/>
      <c r="B50" s="58"/>
      <c r="C50" s="50">
        <f>+Բաց.!C13</f>
        <v>1.4999999999999999E-2</v>
      </c>
      <c r="D50" s="18" t="s">
        <v>66</v>
      </c>
      <c r="E50" s="17"/>
      <c r="F50" s="26"/>
      <c r="G50" s="17">
        <f>SUM(E47)*C50</f>
        <v>1288.9105783556556</v>
      </c>
      <c r="H50" s="17">
        <f t="shared" ref="H50:H57" si="0">SUM(E50:G50)</f>
        <v>1288.9105783556556</v>
      </c>
    </row>
    <row r="51" spans="1:20" x14ac:dyDescent="0.25">
      <c r="A51" s="13"/>
      <c r="B51" s="59"/>
      <c r="C51" s="60">
        <f>Բաց.!C14</f>
        <v>6.0000000000000001E-3</v>
      </c>
      <c r="D51" s="18" t="s">
        <v>67</v>
      </c>
      <c r="E51" s="17"/>
      <c r="F51" s="26"/>
      <c r="G51" s="17">
        <f>SUM(E47)*C51</f>
        <v>515.56423134226236</v>
      </c>
      <c r="H51" s="17">
        <f t="shared" si="0"/>
        <v>515.56423134226236</v>
      </c>
    </row>
    <row r="52" spans="1:20" s="27" customFormat="1" x14ac:dyDescent="0.25">
      <c r="A52" s="13"/>
      <c r="B52" s="1004"/>
      <c r="C52" s="1005"/>
      <c r="D52" s="21" t="s">
        <v>126</v>
      </c>
      <c r="E52" s="17"/>
      <c r="F52" s="17"/>
      <c r="G52" s="17">
        <f>SUM(G50:G51)</f>
        <v>1804.4748096979179</v>
      </c>
      <c r="H52" s="17">
        <f t="shared" si="0"/>
        <v>1804.4748096979179</v>
      </c>
      <c r="T52" s="28"/>
    </row>
    <row r="53" spans="1:20" s="24" customFormat="1" x14ac:dyDescent="0.25">
      <c r="A53" s="20"/>
      <c r="B53" s="1002"/>
      <c r="C53" s="1003"/>
      <c r="D53" s="21" t="s">
        <v>68</v>
      </c>
      <c r="E53" s="22">
        <f>SUM(E52,E47)</f>
        <v>85927.37189037705</v>
      </c>
      <c r="F53" s="22">
        <f>SUM(F52,F47)</f>
        <v>27034.896666666667</v>
      </c>
      <c r="G53" s="22">
        <f>SUM(G52,G47)</f>
        <v>1804.4748096979179</v>
      </c>
      <c r="H53" s="23">
        <f t="shared" si="0"/>
        <v>114766.74336674163</v>
      </c>
      <c r="T53" s="25"/>
    </row>
    <row r="54" spans="1:20" ht="25.5" x14ac:dyDescent="0.25">
      <c r="A54" s="13">
        <v>5</v>
      </c>
      <c r="B54" s="61"/>
      <c r="C54" s="60">
        <f>Բաց.!C15</f>
        <v>0.02</v>
      </c>
      <c r="D54" s="18" t="s">
        <v>83</v>
      </c>
      <c r="E54" s="17">
        <f>E53*$C$54</f>
        <v>1718.547437807541</v>
      </c>
      <c r="F54" s="17">
        <f>F53*$C$54</f>
        <v>540.69793333333337</v>
      </c>
      <c r="G54" s="17">
        <f>G53*$C$54</f>
        <v>36.089496193958361</v>
      </c>
      <c r="H54" s="56">
        <f t="shared" si="0"/>
        <v>2295.3348673348328</v>
      </c>
    </row>
    <row r="55" spans="1:20" x14ac:dyDescent="0.25">
      <c r="A55" s="13"/>
      <c r="B55" s="61"/>
      <c r="C55" s="62"/>
      <c r="D55" s="21" t="s">
        <v>58</v>
      </c>
      <c r="E55" s="22">
        <f>SUM(E53:E54)</f>
        <v>87645.919328184595</v>
      </c>
      <c r="F55" s="22">
        <f>SUM(F53:F54)</f>
        <v>27575.5946</v>
      </c>
      <c r="G55" s="22">
        <f>SUM(G53:G54)</f>
        <v>1840.5643058918763</v>
      </c>
      <c r="H55" s="23">
        <f t="shared" si="0"/>
        <v>117062.07823407647</v>
      </c>
    </row>
    <row r="56" spans="1:20" x14ac:dyDescent="0.25">
      <c r="A56" s="13">
        <v>6</v>
      </c>
      <c r="B56" s="61"/>
      <c r="C56" s="63">
        <f>Բաց.!C16</f>
        <v>0.2</v>
      </c>
      <c r="D56" s="29" t="s">
        <v>84</v>
      </c>
      <c r="E56" s="17">
        <f>E55*$C$56</f>
        <v>17529.183865636918</v>
      </c>
      <c r="F56" s="17">
        <f>F55*$C$56</f>
        <v>5515.1189200000008</v>
      </c>
      <c r="G56" s="17">
        <f>G55*$C$56</f>
        <v>368.11286117837528</v>
      </c>
      <c r="H56" s="17">
        <f t="shared" si="0"/>
        <v>23412.415646815294</v>
      </c>
    </row>
    <row r="57" spans="1:20" s="5" customFormat="1" x14ac:dyDescent="0.25">
      <c r="A57" s="13"/>
      <c r="B57" s="64"/>
      <c r="C57" s="65"/>
      <c r="D57" s="21" t="s">
        <v>58</v>
      </c>
      <c r="E57" s="22">
        <f>SUM(E55:E56)</f>
        <v>105175.10319382152</v>
      </c>
      <c r="F57" s="22">
        <f>SUM(F55:F56)</f>
        <v>33090.713520000005</v>
      </c>
      <c r="G57" s="22">
        <f>SUM(G55:G56)</f>
        <v>2208.6771670702515</v>
      </c>
      <c r="H57" s="23">
        <f t="shared" si="0"/>
        <v>140474.49388089177</v>
      </c>
      <c r="I57" s="66"/>
      <c r="T57" s="6"/>
    </row>
    <row r="58" spans="1:20" s="27" customFormat="1" x14ac:dyDescent="0.25">
      <c r="D58" s="99"/>
      <c r="E58" s="100"/>
      <c r="F58" s="1"/>
      <c r="G58" s="1"/>
      <c r="H58" s="1"/>
    </row>
    <row r="59" spans="1:20" s="27" customFormat="1" x14ac:dyDescent="0.25">
      <c r="B59" s="27" t="s">
        <v>328</v>
      </c>
      <c r="D59" s="628"/>
      <c r="E59" s="100"/>
      <c r="F59" s="1" t="s">
        <v>236</v>
      </c>
      <c r="G59" s="1"/>
      <c r="H59" s="1"/>
    </row>
    <row r="60" spans="1:20" s="102" customFormat="1" x14ac:dyDescent="0.25">
      <c r="D60" s="99"/>
      <c r="E60" s="100"/>
      <c r="F60" s="1"/>
      <c r="G60" s="1"/>
      <c r="H60" s="1"/>
    </row>
    <row r="61" spans="1:20" s="27" customFormat="1" x14ac:dyDescent="0.25">
      <c r="D61" s="99"/>
      <c r="E61" s="100"/>
      <c r="F61" s="1"/>
      <c r="G61" s="1"/>
      <c r="H61" s="798"/>
    </row>
    <row r="62" spans="1:20" s="27" customFormat="1" x14ac:dyDescent="0.25">
      <c r="B62" s="629" t="s">
        <v>101</v>
      </c>
      <c r="C62" s="629"/>
      <c r="D62" s="628"/>
      <c r="E62" s="100"/>
      <c r="F62" s="1" t="s">
        <v>236</v>
      </c>
      <c r="G62" s="1"/>
      <c r="H62" s="1"/>
    </row>
    <row r="63" spans="1:20" s="102" customFormat="1" x14ac:dyDescent="0.25">
      <c r="E63" s="100"/>
      <c r="F63" s="1"/>
      <c r="G63" s="1"/>
      <c r="H63" s="1"/>
    </row>
    <row r="64" spans="1:20" s="27" customFormat="1" x14ac:dyDescent="0.25">
      <c r="D64" s="99"/>
      <c r="E64" s="100"/>
      <c r="F64" s="1"/>
      <c r="G64" s="1"/>
      <c r="H64" s="1"/>
    </row>
    <row r="65" spans="2:8" s="27" customFormat="1" x14ac:dyDescent="0.25">
      <c r="B65" s="629" t="s">
        <v>102</v>
      </c>
      <c r="C65" s="629"/>
      <c r="D65" s="628"/>
      <c r="E65" s="100"/>
      <c r="F65" s="1" t="s">
        <v>240</v>
      </c>
      <c r="G65" s="1"/>
      <c r="H65" s="1"/>
    </row>
  </sheetData>
  <mergeCells count="35">
    <mergeCell ref="B27:C27"/>
    <mergeCell ref="H3:H4"/>
    <mergeCell ref="B5:C5"/>
    <mergeCell ref="B3:C4"/>
    <mergeCell ref="B7:C7"/>
    <mergeCell ref="D3:D4"/>
    <mergeCell ref="B13:C13"/>
    <mergeCell ref="B21:C21"/>
    <mergeCell ref="B22:C22"/>
    <mergeCell ref="B23:C23"/>
    <mergeCell ref="B26:C26"/>
    <mergeCell ref="B19:C19"/>
    <mergeCell ref="B20:C20"/>
    <mergeCell ref="B34:C34"/>
    <mergeCell ref="B33:C33"/>
    <mergeCell ref="B31:C31"/>
    <mergeCell ref="B18:C18"/>
    <mergeCell ref="A3:A4"/>
    <mergeCell ref="B15:C15"/>
    <mergeCell ref="B16:C16"/>
    <mergeCell ref="B17:C17"/>
    <mergeCell ref="B12:C12"/>
    <mergeCell ref="B8:C8"/>
    <mergeCell ref="B14:C14"/>
    <mergeCell ref="B25:C25"/>
    <mergeCell ref="B28:C28"/>
    <mergeCell ref="B9:C9"/>
    <mergeCell ref="B10:C10"/>
    <mergeCell ref="B11:C11"/>
    <mergeCell ref="B53:C53"/>
    <mergeCell ref="B39:C39"/>
    <mergeCell ref="B40:C40"/>
    <mergeCell ref="B46:C46"/>
    <mergeCell ref="B47:C47"/>
    <mergeCell ref="B52:C52"/>
  </mergeCells>
  <printOptions horizontalCentered="1" gridLinesSet="0"/>
  <pageMargins left="0.5" right="0.5" top="0.31" bottom="0.36" header="0.17" footer="0.17"/>
  <pageSetup paperSize="9" scale="99" fitToHeight="50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CC"/>
  </sheetPr>
  <dimension ref="A1:Y1380"/>
  <sheetViews>
    <sheetView showGridLines="0" showZeros="0" view="pageBreakPreview" topLeftCell="A1225" zoomScale="85" zoomScaleNormal="85" zoomScaleSheetLayoutView="85" workbookViewId="0">
      <selection activeCell="L1297" sqref="L1297"/>
    </sheetView>
  </sheetViews>
  <sheetFormatPr defaultColWidth="9.140625" defaultRowHeight="13.5" x14ac:dyDescent="0.25"/>
  <cols>
    <col min="1" max="1" width="4.7109375" style="497" customWidth="1"/>
    <col min="2" max="2" width="7.85546875" style="105" customWidth="1"/>
    <col min="3" max="3" width="34.85546875" style="105" customWidth="1"/>
    <col min="4" max="4" width="5" style="416" customWidth="1"/>
    <col min="5" max="5" width="9.42578125" style="104" customWidth="1"/>
    <col min="6" max="6" width="7.28515625" style="104" customWidth="1"/>
    <col min="7" max="7" width="4.140625" style="104" hidden="1" customWidth="1"/>
    <col min="8" max="8" width="8.28515625" style="104" customWidth="1"/>
    <col min="9" max="9" width="8.140625" style="104" customWidth="1"/>
    <col min="10" max="10" width="6.42578125" style="417" hidden="1" customWidth="1"/>
    <col min="11" max="11" width="8" style="417" customWidth="1"/>
    <col min="12" max="12" width="9.5703125" style="104" customWidth="1"/>
    <col min="13" max="13" width="9" style="104" customWidth="1"/>
    <col min="14" max="14" width="14.5703125" style="104" customWidth="1"/>
    <col min="15" max="15" width="4.42578125" style="418" hidden="1" customWidth="1"/>
    <col min="16" max="16" width="20.85546875" style="104" customWidth="1"/>
    <col min="17" max="17" width="10.28515625" style="419" customWidth="1"/>
    <col min="18" max="18" width="7.140625" style="114" customWidth="1"/>
    <col min="19" max="19" width="8.140625" style="105" customWidth="1"/>
    <col min="20" max="20" width="11.28515625" style="115" customWidth="1"/>
    <col min="21" max="21" width="16.28515625" style="104" bestFit="1" customWidth="1"/>
    <col min="22" max="22" width="9.140625" style="105"/>
    <col min="23" max="23" width="13.140625" style="105" bestFit="1" customWidth="1"/>
    <col min="24" max="16384" width="9.140625" style="105"/>
  </cols>
  <sheetData>
    <row r="1" spans="1:21" ht="34.5" customHeight="1" x14ac:dyDescent="0.25">
      <c r="A1" s="1023" t="str">
        <f>+Բաց.!B2</f>
        <v>ՀՀ ԳԱԱ Մոլեկուլային կեսաբանության ինստիտուտ, հասցե՝ Եզրաս Հասրաթյան փող.,7
Էլեկտրամատակարարում, լուսավորություն և շանթապաշտպանություն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3"/>
      <c r="S1" s="1023"/>
      <c r="T1" s="1023"/>
    </row>
    <row r="2" spans="1:21" ht="17.25" customHeight="1" x14ac:dyDescent="0.25">
      <c r="A2" s="1023" t="s">
        <v>249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  <c r="M2" s="1023"/>
      <c r="N2" s="1023"/>
      <c r="O2" s="1023"/>
      <c r="P2" s="1023"/>
      <c r="Q2" s="1023"/>
      <c r="R2" s="1023"/>
      <c r="S2" s="1023"/>
      <c r="T2" s="1023"/>
    </row>
    <row r="3" spans="1:21" x14ac:dyDescent="0.25">
      <c r="A3" s="1024" t="s">
        <v>93</v>
      </c>
      <c r="B3" s="1024"/>
      <c r="C3" s="1024"/>
      <c r="D3" s="1024"/>
      <c r="E3" s="1024"/>
      <c r="F3" s="1024"/>
      <c r="G3" s="1024"/>
      <c r="H3" s="1024"/>
      <c r="I3" s="1024"/>
      <c r="J3" s="1024"/>
      <c r="K3" s="1024"/>
      <c r="L3" s="1024"/>
      <c r="M3" s="1024"/>
      <c r="N3" s="1024"/>
      <c r="O3" s="1024"/>
      <c r="P3" s="1024"/>
      <c r="Q3" s="1024"/>
      <c r="R3" s="1024"/>
      <c r="S3" s="1024"/>
      <c r="T3" s="1024"/>
    </row>
    <row r="4" spans="1:21" x14ac:dyDescent="0.25">
      <c r="A4" s="110"/>
      <c r="B4" s="106"/>
      <c r="C4" s="106"/>
      <c r="D4" s="111"/>
      <c r="E4" s="107"/>
      <c r="F4" s="107"/>
      <c r="G4" s="107"/>
      <c r="H4" s="107"/>
      <c r="I4" s="107"/>
      <c r="J4" s="108"/>
      <c r="K4" s="108"/>
      <c r="L4" s="107"/>
      <c r="M4" s="107"/>
      <c r="N4" s="112">
        <f>+P1362</f>
        <v>112151.74338417622</v>
      </c>
      <c r="O4" s="109"/>
      <c r="P4" s="113" t="s">
        <v>14</v>
      </c>
      <c r="Q4" s="110"/>
    </row>
    <row r="5" spans="1:21" s="117" customFormat="1" ht="12.75" customHeight="1" x14ac:dyDescent="0.25">
      <c r="A5" s="420"/>
      <c r="B5" s="421"/>
      <c r="C5" s="421"/>
      <c r="D5" s="422"/>
      <c r="E5" s="423"/>
      <c r="F5" s="424" t="s">
        <v>29</v>
      </c>
      <c r="G5" s="425"/>
      <c r="H5" s="426"/>
      <c r="I5" s="425"/>
      <c r="J5" s="425"/>
      <c r="K5" s="425"/>
      <c r="L5" s="425"/>
      <c r="M5" s="427"/>
      <c r="N5" s="428"/>
      <c r="O5" s="425"/>
      <c r="P5" s="425"/>
      <c r="Q5" s="425"/>
      <c r="R5" s="425"/>
      <c r="S5" s="425"/>
      <c r="T5" s="429"/>
      <c r="U5" s="116"/>
    </row>
    <row r="6" spans="1:21" s="117" customFormat="1" ht="54.75" customHeight="1" x14ac:dyDescent="0.25">
      <c r="A6" s="430"/>
      <c r="B6" s="431" t="s">
        <v>15</v>
      </c>
      <c r="C6" s="432"/>
      <c r="D6" s="433" t="s">
        <v>13</v>
      </c>
      <c r="E6" s="434" t="s">
        <v>28</v>
      </c>
      <c r="F6" s="435" t="s">
        <v>18</v>
      </c>
      <c r="G6" s="436"/>
      <c r="H6" s="435" t="s">
        <v>16</v>
      </c>
      <c r="I6" s="437" t="s">
        <v>30</v>
      </c>
      <c r="J6" s="438"/>
      <c r="K6" s="439"/>
      <c r="L6" s="440" t="s">
        <v>19</v>
      </c>
      <c r="M6" s="440" t="s">
        <v>9</v>
      </c>
      <c r="N6" s="434" t="s">
        <v>20</v>
      </c>
      <c r="O6" s="441"/>
      <c r="P6" s="442" t="s">
        <v>21</v>
      </c>
      <c r="Q6" s="442"/>
      <c r="R6" s="443"/>
      <c r="S6" s="442"/>
      <c r="T6" s="444"/>
      <c r="U6" s="116"/>
    </row>
    <row r="7" spans="1:21" s="116" customFormat="1" ht="33" customHeight="1" x14ac:dyDescent="0.2">
      <c r="A7" s="445" t="s">
        <v>7</v>
      </c>
      <c r="B7" s="446" t="s">
        <v>33</v>
      </c>
      <c r="C7" s="447" t="s">
        <v>31</v>
      </c>
      <c r="D7" s="448" t="s">
        <v>26</v>
      </c>
      <c r="E7" s="449"/>
      <c r="F7" s="435" t="s">
        <v>17</v>
      </c>
      <c r="G7" s="435" t="s">
        <v>10</v>
      </c>
      <c r="H7" s="435" t="s">
        <v>14</v>
      </c>
      <c r="I7" s="435" t="s">
        <v>22</v>
      </c>
      <c r="J7" s="435" t="s">
        <v>23</v>
      </c>
      <c r="K7" s="435" t="s">
        <v>14</v>
      </c>
      <c r="L7" s="435" t="s">
        <v>14</v>
      </c>
      <c r="M7" s="435" t="s">
        <v>14</v>
      </c>
      <c r="N7" s="435" t="s">
        <v>14</v>
      </c>
      <c r="O7" s="435" t="s">
        <v>24</v>
      </c>
      <c r="P7" s="436" t="s">
        <v>25</v>
      </c>
      <c r="Q7" s="435" t="s">
        <v>27</v>
      </c>
      <c r="R7" s="450" t="s">
        <v>11</v>
      </c>
      <c r="S7" s="435" t="s">
        <v>12</v>
      </c>
      <c r="T7" s="451" t="s">
        <v>32</v>
      </c>
    </row>
    <row r="8" spans="1:21" s="116" customFormat="1" x14ac:dyDescent="0.2">
      <c r="A8" s="452">
        <v>1</v>
      </c>
      <c r="B8" s="453">
        <v>2</v>
      </c>
      <c r="C8" s="452">
        <v>3</v>
      </c>
      <c r="D8" s="453">
        <v>4</v>
      </c>
      <c r="E8" s="452">
        <v>5</v>
      </c>
      <c r="F8" s="452">
        <v>6</v>
      </c>
      <c r="G8" s="452">
        <v>7</v>
      </c>
      <c r="H8" s="454" t="s">
        <v>5</v>
      </c>
      <c r="I8" s="452">
        <v>8</v>
      </c>
      <c r="J8" s="452">
        <v>9</v>
      </c>
      <c r="K8" s="452" t="s">
        <v>6</v>
      </c>
      <c r="L8" s="452">
        <v>10</v>
      </c>
      <c r="M8" s="455">
        <v>11</v>
      </c>
      <c r="N8" s="455">
        <v>12</v>
      </c>
      <c r="O8" s="452"/>
      <c r="P8" s="452">
        <v>13</v>
      </c>
      <c r="Q8" s="452">
        <v>14</v>
      </c>
      <c r="R8" s="452">
        <v>15</v>
      </c>
      <c r="S8" s="452">
        <v>16</v>
      </c>
      <c r="T8" s="455">
        <v>17</v>
      </c>
    </row>
    <row r="9" spans="1:21" s="131" customFormat="1" ht="12.75" hidden="1" customHeight="1" x14ac:dyDescent="0.25">
      <c r="A9" s="118"/>
      <c r="B9" s="118"/>
      <c r="C9" s="119"/>
      <c r="D9" s="120"/>
      <c r="E9" s="121"/>
      <c r="F9" s="122"/>
      <c r="G9" s="123" t="e">
        <f>SUM(#REF!)/2</f>
        <v>#REF!</v>
      </c>
      <c r="H9" s="124">
        <f>+Բաց.!C21/1000</f>
        <v>1.5684806470248411</v>
      </c>
      <c r="I9" s="125"/>
      <c r="J9" s="125"/>
      <c r="K9" s="124">
        <f>+Բաց.!C24/1000</f>
        <v>3.0696300000000001</v>
      </c>
      <c r="L9" s="124">
        <f>+Բաց.!C27*Բաց.!C28*Բաց.!C29</f>
        <v>1.1322612000000001</v>
      </c>
      <c r="M9" s="126">
        <v>0.13300000000000001</v>
      </c>
      <c r="N9" s="126">
        <v>0.11</v>
      </c>
      <c r="O9" s="122"/>
      <c r="P9" s="122"/>
      <c r="Q9" s="127"/>
      <c r="R9" s="128"/>
      <c r="S9" s="129"/>
      <c r="T9" s="123"/>
      <c r="U9" s="130"/>
    </row>
    <row r="10" spans="1:21" s="132" customFormat="1" ht="54" x14ac:dyDescent="0.25">
      <c r="A10" s="928" t="s">
        <v>260</v>
      </c>
      <c r="B10" s="861"/>
      <c r="C10" s="860" t="s">
        <v>183</v>
      </c>
      <c r="D10" s="862"/>
      <c r="E10" s="863"/>
      <c r="F10" s="864"/>
      <c r="G10" s="865">
        <f>F10*E10</f>
        <v>0</v>
      </c>
      <c r="H10" s="865">
        <f>F10*$H$9</f>
        <v>0</v>
      </c>
      <c r="I10" s="866"/>
      <c r="J10" s="865">
        <f>I10*E10</f>
        <v>0</v>
      </c>
      <c r="K10" s="865">
        <f>$K$9*I10</f>
        <v>0</v>
      </c>
      <c r="L10" s="867">
        <f>(R10*T10+R11*T11+R12*T12+R13*T13+R14*T14+R15*T15+R16*T16+R17*T17+R18*T18)*L$9</f>
        <v>0</v>
      </c>
      <c r="M10" s="868">
        <f>H10+K10+L10</f>
        <v>0</v>
      </c>
      <c r="N10" s="869">
        <f>M10*E10</f>
        <v>0</v>
      </c>
      <c r="O10" s="865">
        <f>E10*L10</f>
        <v>0</v>
      </c>
      <c r="P10" s="870"/>
      <c r="Q10" s="871"/>
      <c r="R10" s="872"/>
      <c r="S10" s="873">
        <f>R10*E10</f>
        <v>0</v>
      </c>
      <c r="T10" s="864"/>
      <c r="U10" s="133"/>
    </row>
    <row r="11" spans="1:21" s="132" customFormat="1" hidden="1" x14ac:dyDescent="0.25">
      <c r="A11" s="927" t="s">
        <v>260</v>
      </c>
      <c r="B11" s="134"/>
      <c r="C11" s="135"/>
      <c r="D11" s="135"/>
      <c r="E11" s="134"/>
      <c r="F11" s="136"/>
      <c r="G11" s="137"/>
      <c r="H11" s="137"/>
      <c r="I11" s="138"/>
      <c r="J11" s="139"/>
      <c r="K11" s="139"/>
      <c r="L11" s="140"/>
      <c r="M11" s="141"/>
      <c r="N11" s="142"/>
      <c r="O11" s="143"/>
      <c r="P11" s="144"/>
      <c r="Q11" s="145"/>
      <c r="R11" s="146"/>
      <c r="S11" s="147">
        <f>R11*E10</f>
        <v>0</v>
      </c>
      <c r="T11" s="148"/>
      <c r="U11" s="133"/>
    </row>
    <row r="12" spans="1:21" s="132" customFormat="1" hidden="1" x14ac:dyDescent="0.25">
      <c r="A12" s="927" t="s">
        <v>260</v>
      </c>
      <c r="B12" s="134"/>
      <c r="C12" s="135"/>
      <c r="D12" s="135"/>
      <c r="E12" s="134"/>
      <c r="F12" s="136"/>
      <c r="G12" s="137"/>
      <c r="H12" s="137"/>
      <c r="I12" s="138"/>
      <c r="J12" s="139"/>
      <c r="K12" s="139"/>
      <c r="L12" s="140"/>
      <c r="M12" s="141"/>
      <c r="N12" s="142"/>
      <c r="O12" s="143"/>
      <c r="P12" s="144"/>
      <c r="Q12" s="145"/>
      <c r="R12" s="146"/>
      <c r="S12" s="147">
        <f>R12*E10</f>
        <v>0</v>
      </c>
      <c r="T12" s="148"/>
      <c r="U12" s="133"/>
    </row>
    <row r="13" spans="1:21" s="132" customFormat="1" hidden="1" x14ac:dyDescent="0.25">
      <c r="A13" s="927" t="s">
        <v>260</v>
      </c>
      <c r="B13" s="134"/>
      <c r="C13" s="135"/>
      <c r="D13" s="135"/>
      <c r="E13" s="134"/>
      <c r="F13" s="136"/>
      <c r="G13" s="137"/>
      <c r="H13" s="137"/>
      <c r="I13" s="138"/>
      <c r="J13" s="139"/>
      <c r="K13" s="139"/>
      <c r="L13" s="140"/>
      <c r="M13" s="141"/>
      <c r="N13" s="142"/>
      <c r="O13" s="143"/>
      <c r="P13" s="144"/>
      <c r="Q13" s="145"/>
      <c r="R13" s="146"/>
      <c r="S13" s="147">
        <f>R13*E10</f>
        <v>0</v>
      </c>
      <c r="T13" s="148"/>
      <c r="U13" s="133"/>
    </row>
    <row r="14" spans="1:21" s="132" customFormat="1" hidden="1" x14ac:dyDescent="0.25">
      <c r="A14" s="927" t="s">
        <v>260</v>
      </c>
      <c r="B14" s="134"/>
      <c r="C14" s="135"/>
      <c r="D14" s="135"/>
      <c r="E14" s="134"/>
      <c r="F14" s="136"/>
      <c r="G14" s="137"/>
      <c r="H14" s="137"/>
      <c r="I14" s="138"/>
      <c r="J14" s="139"/>
      <c r="K14" s="139"/>
      <c r="L14" s="140"/>
      <c r="M14" s="141"/>
      <c r="N14" s="142"/>
      <c r="O14" s="143"/>
      <c r="P14" s="144"/>
      <c r="Q14" s="145"/>
      <c r="R14" s="146"/>
      <c r="S14" s="147">
        <f>R14*E10</f>
        <v>0</v>
      </c>
      <c r="T14" s="148"/>
      <c r="U14" s="133"/>
    </row>
    <row r="15" spans="1:21" s="132" customFormat="1" hidden="1" x14ac:dyDescent="0.25">
      <c r="A15" s="927" t="s">
        <v>260</v>
      </c>
      <c r="B15" s="134"/>
      <c r="C15" s="135"/>
      <c r="D15" s="135"/>
      <c r="E15" s="134"/>
      <c r="F15" s="136"/>
      <c r="G15" s="137"/>
      <c r="H15" s="137"/>
      <c r="I15" s="138"/>
      <c r="J15" s="139"/>
      <c r="K15" s="139"/>
      <c r="L15" s="140"/>
      <c r="M15" s="141"/>
      <c r="N15" s="142"/>
      <c r="O15" s="143"/>
      <c r="P15" s="144"/>
      <c r="Q15" s="145"/>
      <c r="R15" s="146"/>
      <c r="S15" s="147">
        <f>R15*E10</f>
        <v>0</v>
      </c>
      <c r="T15" s="148"/>
      <c r="U15" s="133"/>
    </row>
    <row r="16" spans="1:21" s="132" customFormat="1" hidden="1" x14ac:dyDescent="0.25">
      <c r="A16" s="927" t="s">
        <v>260</v>
      </c>
      <c r="B16" s="134"/>
      <c r="C16" s="135"/>
      <c r="D16" s="135"/>
      <c r="E16" s="134"/>
      <c r="F16" s="136"/>
      <c r="G16" s="137"/>
      <c r="H16" s="137"/>
      <c r="I16" s="138"/>
      <c r="J16" s="139"/>
      <c r="K16" s="139"/>
      <c r="L16" s="140"/>
      <c r="M16" s="141"/>
      <c r="N16" s="142"/>
      <c r="O16" s="143"/>
      <c r="P16" s="144"/>
      <c r="Q16" s="145"/>
      <c r="R16" s="146"/>
      <c r="S16" s="147">
        <f>R16*E10</f>
        <v>0</v>
      </c>
      <c r="T16" s="148"/>
      <c r="U16" s="133"/>
    </row>
    <row r="17" spans="1:21" s="132" customFormat="1" hidden="1" x14ac:dyDescent="0.25">
      <c r="A17" s="927" t="s">
        <v>260</v>
      </c>
      <c r="B17" s="134"/>
      <c r="C17" s="135"/>
      <c r="D17" s="135"/>
      <c r="E17" s="134"/>
      <c r="F17" s="136"/>
      <c r="G17" s="137"/>
      <c r="H17" s="137"/>
      <c r="I17" s="138"/>
      <c r="J17" s="139"/>
      <c r="K17" s="139"/>
      <c r="L17" s="140"/>
      <c r="M17" s="141"/>
      <c r="N17" s="142"/>
      <c r="O17" s="143"/>
      <c r="P17" s="144"/>
      <c r="Q17" s="145"/>
      <c r="R17" s="146"/>
      <c r="S17" s="147">
        <f>R17*E10</f>
        <v>0</v>
      </c>
      <c r="T17" s="148"/>
      <c r="U17" s="133"/>
    </row>
    <row r="18" spans="1:21" s="132" customFormat="1" hidden="1" x14ac:dyDescent="0.25">
      <c r="A18" s="927" t="s">
        <v>260</v>
      </c>
      <c r="B18" s="134"/>
      <c r="C18" s="135"/>
      <c r="D18" s="135"/>
      <c r="E18" s="134"/>
      <c r="F18" s="136"/>
      <c r="G18" s="468"/>
      <c r="H18" s="468"/>
      <c r="I18" s="138"/>
      <c r="J18" s="139"/>
      <c r="K18" s="139"/>
      <c r="L18" s="140"/>
      <c r="M18" s="141"/>
      <c r="N18" s="142"/>
      <c r="O18" s="143"/>
      <c r="P18" s="144"/>
      <c r="Q18" s="145"/>
      <c r="R18" s="146"/>
      <c r="S18" s="147">
        <f>R18*E10</f>
        <v>0</v>
      </c>
      <c r="T18" s="148"/>
      <c r="U18" s="133"/>
    </row>
    <row r="19" spans="1:21" s="132" customFormat="1" ht="108" x14ac:dyDescent="0.25">
      <c r="A19" s="927">
        <v>1</v>
      </c>
      <c r="B19" s="459" t="s">
        <v>239</v>
      </c>
      <c r="C19" s="460" t="s">
        <v>261</v>
      </c>
      <c r="D19" s="461" t="s">
        <v>184</v>
      </c>
      <c r="E19" s="462">
        <v>1</v>
      </c>
      <c r="F19" s="206">
        <v>2</v>
      </c>
      <c r="G19" s="207">
        <f>F19*E19</f>
        <v>2</v>
      </c>
      <c r="H19" s="207">
        <f>F19*$H$9</f>
        <v>3.1369612940496823</v>
      </c>
      <c r="I19" s="206">
        <v>0.1</v>
      </c>
      <c r="J19" s="212">
        <f>I19*E19</f>
        <v>0.1</v>
      </c>
      <c r="K19" s="212">
        <f>$K$9*I19</f>
        <v>0.30696300000000004</v>
      </c>
      <c r="L19" s="463">
        <f>(R19*T19+R20*T20+R21*T21+R22*T22+R23*T23+R24*T24+R25*T25+R26*T26+R27*T27)*L$9</f>
        <v>23.588775000000005</v>
      </c>
      <c r="M19" s="464">
        <f>H19+K19+L19</f>
        <v>27.032699294049689</v>
      </c>
      <c r="N19" s="465">
        <f>M19*E19</f>
        <v>27.032699294049689</v>
      </c>
      <c r="O19" s="212">
        <f>E19*L19</f>
        <v>23.588775000000005</v>
      </c>
      <c r="P19" s="460" t="s">
        <v>327</v>
      </c>
      <c r="Q19" s="461" t="s">
        <v>2</v>
      </c>
      <c r="R19" s="466">
        <v>1</v>
      </c>
      <c r="S19" s="467">
        <f>R19*E19</f>
        <v>1</v>
      </c>
      <c r="T19" s="213">
        <v>20.833333333333336</v>
      </c>
      <c r="U19" s="133"/>
    </row>
    <row r="20" spans="1:21" s="132" customFormat="1" hidden="1" x14ac:dyDescent="0.25">
      <c r="A20" s="927" t="s">
        <v>260</v>
      </c>
      <c r="B20" s="176"/>
      <c r="C20" s="177"/>
      <c r="D20" s="177"/>
      <c r="E20" s="176"/>
      <c r="F20" s="178"/>
      <c r="G20" s="179"/>
      <c r="H20" s="179"/>
      <c r="I20" s="180"/>
      <c r="J20" s="181"/>
      <c r="K20" s="181"/>
      <c r="L20" s="182"/>
      <c r="M20" s="183"/>
      <c r="N20" s="184"/>
      <c r="O20" s="185"/>
      <c r="P20" s="177"/>
      <c r="Q20" s="177"/>
      <c r="R20" s="186"/>
      <c r="S20" s="187">
        <f>R20*E19</f>
        <v>0</v>
      </c>
      <c r="T20" s="188"/>
      <c r="U20" s="133"/>
    </row>
    <row r="21" spans="1:21" s="132" customFormat="1" hidden="1" x14ac:dyDescent="0.25">
      <c r="A21" s="927" t="s">
        <v>260</v>
      </c>
      <c r="B21" s="176"/>
      <c r="C21" s="177"/>
      <c r="D21" s="177"/>
      <c r="E21" s="176"/>
      <c r="F21" s="178"/>
      <c r="G21" s="179"/>
      <c r="H21" s="179"/>
      <c r="I21" s="180"/>
      <c r="J21" s="181"/>
      <c r="K21" s="181"/>
      <c r="L21" s="182"/>
      <c r="M21" s="183"/>
      <c r="N21" s="184"/>
      <c r="O21" s="185"/>
      <c r="P21" s="177"/>
      <c r="Q21" s="177"/>
      <c r="R21" s="186"/>
      <c r="S21" s="187">
        <f>R21*E19</f>
        <v>0</v>
      </c>
      <c r="T21" s="188"/>
      <c r="U21" s="133"/>
    </row>
    <row r="22" spans="1:21" s="132" customFormat="1" hidden="1" x14ac:dyDescent="0.25">
      <c r="A22" s="927" t="s">
        <v>260</v>
      </c>
      <c r="B22" s="176"/>
      <c r="C22" s="177"/>
      <c r="D22" s="177"/>
      <c r="E22" s="176"/>
      <c r="F22" s="178"/>
      <c r="G22" s="179"/>
      <c r="H22" s="179"/>
      <c r="I22" s="180"/>
      <c r="J22" s="181"/>
      <c r="K22" s="181"/>
      <c r="L22" s="182"/>
      <c r="M22" s="183"/>
      <c r="N22" s="184"/>
      <c r="O22" s="185"/>
      <c r="P22" s="177"/>
      <c r="Q22" s="177"/>
      <c r="R22" s="186"/>
      <c r="S22" s="187">
        <f>R22*E19</f>
        <v>0</v>
      </c>
      <c r="T22" s="188"/>
      <c r="U22" s="133"/>
    </row>
    <row r="23" spans="1:21" s="132" customFormat="1" hidden="1" x14ac:dyDescent="0.25">
      <c r="A23" s="927" t="s">
        <v>260</v>
      </c>
      <c r="B23" s="176"/>
      <c r="C23" s="177"/>
      <c r="D23" s="177"/>
      <c r="E23" s="176"/>
      <c r="F23" s="178"/>
      <c r="G23" s="179"/>
      <c r="H23" s="179"/>
      <c r="I23" s="180"/>
      <c r="J23" s="181"/>
      <c r="K23" s="181"/>
      <c r="L23" s="182"/>
      <c r="M23" s="183"/>
      <c r="N23" s="184"/>
      <c r="O23" s="185"/>
      <c r="P23" s="177"/>
      <c r="Q23" s="177"/>
      <c r="R23" s="186"/>
      <c r="S23" s="187">
        <f>R23*E19</f>
        <v>0</v>
      </c>
      <c r="T23" s="188"/>
      <c r="U23" s="133"/>
    </row>
    <row r="24" spans="1:21" s="132" customFormat="1" hidden="1" x14ac:dyDescent="0.25">
      <c r="A24" s="927" t="s">
        <v>260</v>
      </c>
      <c r="B24" s="176"/>
      <c r="C24" s="177"/>
      <c r="D24" s="177"/>
      <c r="E24" s="176"/>
      <c r="F24" s="178"/>
      <c r="G24" s="179"/>
      <c r="H24" s="179"/>
      <c r="I24" s="180"/>
      <c r="J24" s="181"/>
      <c r="K24" s="181"/>
      <c r="L24" s="182"/>
      <c r="M24" s="183"/>
      <c r="N24" s="184"/>
      <c r="O24" s="185"/>
      <c r="P24" s="177"/>
      <c r="Q24" s="177"/>
      <c r="R24" s="186"/>
      <c r="S24" s="187">
        <f>R24*E19</f>
        <v>0</v>
      </c>
      <c r="T24" s="188"/>
      <c r="U24" s="133"/>
    </row>
    <row r="25" spans="1:21" s="132" customFormat="1" hidden="1" x14ac:dyDescent="0.25">
      <c r="A25" s="927" t="s">
        <v>260</v>
      </c>
      <c r="B25" s="176"/>
      <c r="C25" s="177"/>
      <c r="D25" s="177"/>
      <c r="E25" s="176"/>
      <c r="F25" s="178"/>
      <c r="G25" s="179"/>
      <c r="H25" s="179"/>
      <c r="I25" s="180"/>
      <c r="J25" s="181"/>
      <c r="K25" s="181"/>
      <c r="L25" s="182"/>
      <c r="M25" s="183"/>
      <c r="N25" s="184"/>
      <c r="O25" s="185"/>
      <c r="P25" s="177"/>
      <c r="Q25" s="177"/>
      <c r="R25" s="186"/>
      <c r="S25" s="187">
        <f>R25*E19</f>
        <v>0</v>
      </c>
      <c r="T25" s="188"/>
      <c r="U25" s="133"/>
    </row>
    <row r="26" spans="1:21" s="132" customFormat="1" hidden="1" x14ac:dyDescent="0.25">
      <c r="A26" s="927" t="s">
        <v>260</v>
      </c>
      <c r="B26" s="176"/>
      <c r="C26" s="177"/>
      <c r="D26" s="177"/>
      <c r="E26" s="176"/>
      <c r="F26" s="178"/>
      <c r="G26" s="179"/>
      <c r="H26" s="179"/>
      <c r="I26" s="180"/>
      <c r="J26" s="181"/>
      <c r="K26" s="181"/>
      <c r="L26" s="182"/>
      <c r="M26" s="183"/>
      <c r="N26" s="184"/>
      <c r="O26" s="185"/>
      <c r="P26" s="177"/>
      <c r="Q26" s="177"/>
      <c r="R26" s="186"/>
      <c r="S26" s="187">
        <f>R26*E19</f>
        <v>0</v>
      </c>
      <c r="T26" s="188"/>
      <c r="U26" s="133"/>
    </row>
    <row r="27" spans="1:21" s="132" customFormat="1" hidden="1" x14ac:dyDescent="0.25">
      <c r="A27" s="927" t="s">
        <v>260</v>
      </c>
      <c r="B27" s="176"/>
      <c r="C27" s="177"/>
      <c r="D27" s="177"/>
      <c r="E27" s="176"/>
      <c r="F27" s="178"/>
      <c r="G27" s="258"/>
      <c r="H27" s="258"/>
      <c r="I27" s="180"/>
      <c r="J27" s="181"/>
      <c r="K27" s="181"/>
      <c r="L27" s="182"/>
      <c r="M27" s="183"/>
      <c r="N27" s="184"/>
      <c r="O27" s="185"/>
      <c r="P27" s="177"/>
      <c r="Q27" s="177"/>
      <c r="R27" s="186"/>
      <c r="S27" s="187">
        <f>R27*E19</f>
        <v>0</v>
      </c>
      <c r="T27" s="188"/>
      <c r="U27" s="133"/>
    </row>
    <row r="28" spans="1:21" s="132" customFormat="1" ht="108" x14ac:dyDescent="0.25">
      <c r="A28" s="927">
        <v>2</v>
      </c>
      <c r="B28" s="459" t="s">
        <v>239</v>
      </c>
      <c r="C28" s="460" t="s">
        <v>262</v>
      </c>
      <c r="D28" s="461" t="s">
        <v>184</v>
      </c>
      <c r="E28" s="462">
        <v>10</v>
      </c>
      <c r="F28" s="206">
        <v>2</v>
      </c>
      <c r="G28" s="207">
        <f>F28*E28</f>
        <v>20</v>
      </c>
      <c r="H28" s="207">
        <f>F28*$H$9</f>
        <v>3.1369612940496823</v>
      </c>
      <c r="I28" s="206">
        <v>0.1</v>
      </c>
      <c r="J28" s="212">
        <f>I28*E28</f>
        <v>1</v>
      </c>
      <c r="K28" s="212">
        <f>$K$9*I28</f>
        <v>0.30696300000000004</v>
      </c>
      <c r="L28" s="463">
        <f>(R28*T28+R29*T29+R30*T30+R31*T31+R32*T32+R33*T33+R34*T34+R35*T35+R36*T36)*L$9</f>
        <v>30.193632000000004</v>
      </c>
      <c r="M28" s="464">
        <f>H28+K28+L28</f>
        <v>33.637556294049688</v>
      </c>
      <c r="N28" s="465">
        <f>M28*E28</f>
        <v>336.37556294049688</v>
      </c>
      <c r="O28" s="212">
        <f>E28*L28</f>
        <v>301.93632000000002</v>
      </c>
      <c r="P28" s="460" t="s">
        <v>326</v>
      </c>
      <c r="Q28" s="461" t="s">
        <v>2</v>
      </c>
      <c r="R28" s="466">
        <v>1</v>
      </c>
      <c r="S28" s="467">
        <f>R28*E28</f>
        <v>10</v>
      </c>
      <c r="T28" s="213">
        <v>26.666666666666668</v>
      </c>
      <c r="U28" s="133"/>
    </row>
    <row r="29" spans="1:21" s="132" customFormat="1" hidden="1" x14ac:dyDescent="0.25">
      <c r="A29" s="927" t="s">
        <v>260</v>
      </c>
      <c r="B29" s="176"/>
      <c r="C29" s="177"/>
      <c r="D29" s="177"/>
      <c r="E29" s="176"/>
      <c r="F29" s="178"/>
      <c r="G29" s="179"/>
      <c r="H29" s="179"/>
      <c r="I29" s="180"/>
      <c r="J29" s="181"/>
      <c r="K29" s="181"/>
      <c r="L29" s="182"/>
      <c r="M29" s="183"/>
      <c r="N29" s="184"/>
      <c r="O29" s="185"/>
      <c r="P29" s="177"/>
      <c r="Q29" s="177"/>
      <c r="R29" s="186"/>
      <c r="S29" s="187">
        <f>R29*E28</f>
        <v>0</v>
      </c>
      <c r="T29" s="188"/>
      <c r="U29" s="133"/>
    </row>
    <row r="30" spans="1:21" s="132" customFormat="1" hidden="1" x14ac:dyDescent="0.25">
      <c r="A30" s="927" t="s">
        <v>260</v>
      </c>
      <c r="B30" s="176"/>
      <c r="C30" s="177"/>
      <c r="D30" s="177"/>
      <c r="E30" s="176"/>
      <c r="F30" s="178"/>
      <c r="G30" s="179"/>
      <c r="H30" s="179"/>
      <c r="I30" s="180"/>
      <c r="J30" s="181"/>
      <c r="K30" s="181"/>
      <c r="L30" s="182"/>
      <c r="M30" s="183"/>
      <c r="N30" s="184"/>
      <c r="O30" s="185"/>
      <c r="P30" s="177"/>
      <c r="Q30" s="177"/>
      <c r="R30" s="186"/>
      <c r="S30" s="187">
        <f>R30*E28</f>
        <v>0</v>
      </c>
      <c r="T30" s="188"/>
      <c r="U30" s="133"/>
    </row>
    <row r="31" spans="1:21" s="132" customFormat="1" hidden="1" x14ac:dyDescent="0.25">
      <c r="A31" s="927" t="s">
        <v>260</v>
      </c>
      <c r="B31" s="176"/>
      <c r="C31" s="177"/>
      <c r="D31" s="177"/>
      <c r="E31" s="176"/>
      <c r="F31" s="178"/>
      <c r="G31" s="179"/>
      <c r="H31" s="179"/>
      <c r="I31" s="180"/>
      <c r="J31" s="181"/>
      <c r="K31" s="181"/>
      <c r="L31" s="182"/>
      <c r="M31" s="183"/>
      <c r="N31" s="184"/>
      <c r="O31" s="185"/>
      <c r="P31" s="177"/>
      <c r="Q31" s="177"/>
      <c r="R31" s="186"/>
      <c r="S31" s="187">
        <f>R31*E28</f>
        <v>0</v>
      </c>
      <c r="T31" s="188"/>
      <c r="U31" s="133"/>
    </row>
    <row r="32" spans="1:21" s="132" customFormat="1" hidden="1" x14ac:dyDescent="0.25">
      <c r="A32" s="927" t="s">
        <v>260</v>
      </c>
      <c r="B32" s="176"/>
      <c r="C32" s="177"/>
      <c r="D32" s="177"/>
      <c r="E32" s="176"/>
      <c r="F32" s="178"/>
      <c r="G32" s="179"/>
      <c r="H32" s="179"/>
      <c r="I32" s="180"/>
      <c r="J32" s="181"/>
      <c r="K32" s="181"/>
      <c r="L32" s="182"/>
      <c r="M32" s="183"/>
      <c r="N32" s="184"/>
      <c r="O32" s="185"/>
      <c r="P32" s="177"/>
      <c r="Q32" s="177"/>
      <c r="R32" s="186"/>
      <c r="S32" s="187">
        <f>R32*E28</f>
        <v>0</v>
      </c>
      <c r="T32" s="188"/>
      <c r="U32" s="133"/>
    </row>
    <row r="33" spans="1:21" s="132" customFormat="1" hidden="1" x14ac:dyDescent="0.25">
      <c r="A33" s="927" t="s">
        <v>260</v>
      </c>
      <c r="B33" s="176"/>
      <c r="C33" s="177"/>
      <c r="D33" s="177"/>
      <c r="E33" s="176"/>
      <c r="F33" s="178"/>
      <c r="G33" s="179"/>
      <c r="H33" s="179"/>
      <c r="I33" s="180"/>
      <c r="J33" s="181"/>
      <c r="K33" s="181"/>
      <c r="L33" s="182"/>
      <c r="M33" s="183"/>
      <c r="N33" s="184"/>
      <c r="O33" s="185"/>
      <c r="P33" s="177"/>
      <c r="Q33" s="177"/>
      <c r="R33" s="186"/>
      <c r="S33" s="187">
        <f>R33*E28</f>
        <v>0</v>
      </c>
      <c r="T33" s="188"/>
      <c r="U33" s="133"/>
    </row>
    <row r="34" spans="1:21" s="132" customFormat="1" hidden="1" x14ac:dyDescent="0.25">
      <c r="A34" s="927" t="s">
        <v>260</v>
      </c>
      <c r="B34" s="176"/>
      <c r="C34" s="177"/>
      <c r="D34" s="177"/>
      <c r="E34" s="176"/>
      <c r="F34" s="178"/>
      <c r="G34" s="179"/>
      <c r="H34" s="179"/>
      <c r="I34" s="180"/>
      <c r="J34" s="181"/>
      <c r="K34" s="181"/>
      <c r="L34" s="182"/>
      <c r="M34" s="183"/>
      <c r="N34" s="184"/>
      <c r="O34" s="185"/>
      <c r="P34" s="177"/>
      <c r="Q34" s="177"/>
      <c r="R34" s="186"/>
      <c r="S34" s="187">
        <f>R34*E28</f>
        <v>0</v>
      </c>
      <c r="T34" s="188"/>
      <c r="U34" s="133"/>
    </row>
    <row r="35" spans="1:21" s="132" customFormat="1" hidden="1" x14ac:dyDescent="0.25">
      <c r="A35" s="927" t="s">
        <v>260</v>
      </c>
      <c r="B35" s="176"/>
      <c r="C35" s="177"/>
      <c r="D35" s="177"/>
      <c r="E35" s="176"/>
      <c r="F35" s="178"/>
      <c r="G35" s="179"/>
      <c r="H35" s="179"/>
      <c r="I35" s="180"/>
      <c r="J35" s="181"/>
      <c r="K35" s="181"/>
      <c r="L35" s="182"/>
      <c r="M35" s="183"/>
      <c r="N35" s="184"/>
      <c r="O35" s="185"/>
      <c r="P35" s="177"/>
      <c r="Q35" s="177"/>
      <c r="R35" s="186"/>
      <c r="S35" s="187">
        <f>R35*E28</f>
        <v>0</v>
      </c>
      <c r="T35" s="188"/>
      <c r="U35" s="133"/>
    </row>
    <row r="36" spans="1:21" s="132" customFormat="1" hidden="1" x14ac:dyDescent="0.25">
      <c r="A36" s="927" t="s">
        <v>260</v>
      </c>
      <c r="B36" s="176"/>
      <c r="C36" s="177"/>
      <c r="D36" s="177"/>
      <c r="E36" s="176"/>
      <c r="F36" s="178"/>
      <c r="G36" s="258"/>
      <c r="H36" s="258"/>
      <c r="I36" s="180"/>
      <c r="J36" s="181"/>
      <c r="K36" s="181"/>
      <c r="L36" s="182"/>
      <c r="M36" s="183"/>
      <c r="N36" s="184"/>
      <c r="O36" s="185"/>
      <c r="P36" s="177"/>
      <c r="Q36" s="177"/>
      <c r="R36" s="186"/>
      <c r="S36" s="187">
        <f>R36*E28</f>
        <v>0</v>
      </c>
      <c r="T36" s="188"/>
      <c r="U36" s="133"/>
    </row>
    <row r="37" spans="1:21" s="132" customFormat="1" ht="108" x14ac:dyDescent="0.25">
      <c r="A37" s="927">
        <v>3</v>
      </c>
      <c r="B37" s="459" t="s">
        <v>239</v>
      </c>
      <c r="C37" s="460" t="s">
        <v>129</v>
      </c>
      <c r="D37" s="461" t="s">
        <v>184</v>
      </c>
      <c r="E37" s="462">
        <v>17</v>
      </c>
      <c r="F37" s="206">
        <v>2</v>
      </c>
      <c r="G37" s="207">
        <f>F37*E37</f>
        <v>34</v>
      </c>
      <c r="H37" s="207">
        <f>F37*$H$9</f>
        <v>3.1369612940496823</v>
      </c>
      <c r="I37" s="206">
        <v>0.1</v>
      </c>
      <c r="J37" s="212">
        <f>I37*E37</f>
        <v>1.7000000000000002</v>
      </c>
      <c r="K37" s="212">
        <f>$K$9*I37</f>
        <v>0.30696300000000004</v>
      </c>
      <c r="L37" s="463">
        <f>(R37*T37+R38*T38+R39*T39+R40*T40+R41*T41+R42*T42+R43*T43+R44*T44+R45*T45)*L$9</f>
        <v>61.330815000000008</v>
      </c>
      <c r="M37" s="464">
        <f>H37+K37+L37</f>
        <v>64.774739294049695</v>
      </c>
      <c r="N37" s="465">
        <f>M37*E37</f>
        <v>1101.1705679988447</v>
      </c>
      <c r="O37" s="212">
        <f>E37*L37</f>
        <v>1042.623855</v>
      </c>
      <c r="P37" s="460" t="s">
        <v>187</v>
      </c>
      <c r="Q37" s="461" t="s">
        <v>2</v>
      </c>
      <c r="R37" s="466">
        <v>1</v>
      </c>
      <c r="S37" s="467">
        <f>R37*E37</f>
        <v>17</v>
      </c>
      <c r="T37" s="213">
        <v>54.166666666666671</v>
      </c>
      <c r="U37" s="133"/>
    </row>
    <row r="38" spans="1:21" s="132" customFormat="1" ht="12" hidden="1" customHeight="1" x14ac:dyDescent="0.25">
      <c r="A38" s="927" t="s">
        <v>260</v>
      </c>
      <c r="B38" s="176"/>
      <c r="C38" s="177"/>
      <c r="D38" s="177"/>
      <c r="E38" s="176"/>
      <c r="F38" s="178"/>
      <c r="G38" s="179"/>
      <c r="H38" s="179"/>
      <c r="I38" s="180"/>
      <c r="J38" s="181"/>
      <c r="K38" s="181"/>
      <c r="L38" s="182"/>
      <c r="M38" s="183"/>
      <c r="N38" s="184"/>
      <c r="O38" s="185"/>
      <c r="P38" s="177"/>
      <c r="Q38" s="177"/>
      <c r="R38" s="186"/>
      <c r="S38" s="187">
        <f>R38*E37</f>
        <v>0</v>
      </c>
      <c r="T38" s="188"/>
      <c r="U38" s="133"/>
    </row>
    <row r="39" spans="1:21" s="132" customFormat="1" ht="12" hidden="1" customHeight="1" x14ac:dyDescent="0.25">
      <c r="A39" s="927" t="s">
        <v>260</v>
      </c>
      <c r="B39" s="176"/>
      <c r="C39" s="177"/>
      <c r="D39" s="177"/>
      <c r="E39" s="176"/>
      <c r="F39" s="178"/>
      <c r="G39" s="179"/>
      <c r="H39" s="179"/>
      <c r="I39" s="180"/>
      <c r="J39" s="181"/>
      <c r="K39" s="181"/>
      <c r="L39" s="182"/>
      <c r="M39" s="183"/>
      <c r="N39" s="184"/>
      <c r="O39" s="185"/>
      <c r="P39" s="177"/>
      <c r="Q39" s="177"/>
      <c r="R39" s="186"/>
      <c r="S39" s="187">
        <f>R39*E37</f>
        <v>0</v>
      </c>
      <c r="T39" s="188"/>
      <c r="U39" s="133"/>
    </row>
    <row r="40" spans="1:21" s="132" customFormat="1" ht="12" hidden="1" customHeight="1" x14ac:dyDescent="0.25">
      <c r="A40" s="927" t="s">
        <v>260</v>
      </c>
      <c r="B40" s="176"/>
      <c r="C40" s="177"/>
      <c r="D40" s="177"/>
      <c r="E40" s="176"/>
      <c r="F40" s="178"/>
      <c r="G40" s="179"/>
      <c r="H40" s="179"/>
      <c r="I40" s="180"/>
      <c r="J40" s="181"/>
      <c r="K40" s="181"/>
      <c r="L40" s="182"/>
      <c r="M40" s="183"/>
      <c r="N40" s="184"/>
      <c r="O40" s="185"/>
      <c r="P40" s="177"/>
      <c r="Q40" s="177"/>
      <c r="R40" s="186"/>
      <c r="S40" s="187">
        <f>R40*E37</f>
        <v>0</v>
      </c>
      <c r="T40" s="188"/>
      <c r="U40" s="133"/>
    </row>
    <row r="41" spans="1:21" s="132" customFormat="1" ht="12" hidden="1" customHeight="1" x14ac:dyDescent="0.25">
      <c r="A41" s="927" t="s">
        <v>260</v>
      </c>
      <c r="B41" s="176"/>
      <c r="C41" s="177"/>
      <c r="D41" s="177"/>
      <c r="E41" s="176"/>
      <c r="F41" s="178"/>
      <c r="G41" s="179"/>
      <c r="H41" s="179"/>
      <c r="I41" s="180"/>
      <c r="J41" s="181"/>
      <c r="K41" s="181"/>
      <c r="L41" s="182"/>
      <c r="M41" s="183"/>
      <c r="N41" s="184"/>
      <c r="O41" s="185"/>
      <c r="P41" s="177"/>
      <c r="Q41" s="177"/>
      <c r="R41" s="186"/>
      <c r="S41" s="187">
        <f>R41*E37</f>
        <v>0</v>
      </c>
      <c r="T41" s="188"/>
      <c r="U41" s="133"/>
    </row>
    <row r="42" spans="1:21" s="132" customFormat="1" ht="12" hidden="1" customHeight="1" x14ac:dyDescent="0.25">
      <c r="A42" s="927" t="s">
        <v>260</v>
      </c>
      <c r="B42" s="176"/>
      <c r="C42" s="177"/>
      <c r="D42" s="177"/>
      <c r="E42" s="176"/>
      <c r="F42" s="178"/>
      <c r="G42" s="179"/>
      <c r="H42" s="179"/>
      <c r="I42" s="180"/>
      <c r="J42" s="181"/>
      <c r="K42" s="181"/>
      <c r="L42" s="182"/>
      <c r="M42" s="183"/>
      <c r="N42" s="184"/>
      <c r="O42" s="185"/>
      <c r="P42" s="177"/>
      <c r="Q42" s="177"/>
      <c r="R42" s="186"/>
      <c r="S42" s="187">
        <f>R42*E37</f>
        <v>0</v>
      </c>
      <c r="T42" s="188"/>
      <c r="U42" s="133"/>
    </row>
    <row r="43" spans="1:21" s="132" customFormat="1" ht="12" hidden="1" customHeight="1" x14ac:dyDescent="0.25">
      <c r="A43" s="927" t="s">
        <v>260</v>
      </c>
      <c r="B43" s="176"/>
      <c r="C43" s="177"/>
      <c r="D43" s="177"/>
      <c r="E43" s="176"/>
      <c r="F43" s="178"/>
      <c r="G43" s="179"/>
      <c r="H43" s="179"/>
      <c r="I43" s="180"/>
      <c r="J43" s="181"/>
      <c r="K43" s="181"/>
      <c r="L43" s="182"/>
      <c r="M43" s="183"/>
      <c r="N43" s="184"/>
      <c r="O43" s="185"/>
      <c r="P43" s="177"/>
      <c r="Q43" s="177"/>
      <c r="R43" s="186"/>
      <c r="S43" s="187">
        <f>R43*E37</f>
        <v>0</v>
      </c>
      <c r="T43" s="188"/>
      <c r="U43" s="133"/>
    </row>
    <row r="44" spans="1:21" s="132" customFormat="1" ht="12" hidden="1" customHeight="1" x14ac:dyDescent="0.25">
      <c r="A44" s="927" t="s">
        <v>260</v>
      </c>
      <c r="B44" s="176"/>
      <c r="C44" s="177"/>
      <c r="D44" s="177"/>
      <c r="E44" s="176"/>
      <c r="F44" s="178"/>
      <c r="G44" s="179"/>
      <c r="H44" s="179"/>
      <c r="I44" s="180"/>
      <c r="J44" s="181"/>
      <c r="K44" s="181"/>
      <c r="L44" s="182"/>
      <c r="M44" s="183"/>
      <c r="N44" s="184"/>
      <c r="O44" s="185"/>
      <c r="P44" s="177"/>
      <c r="Q44" s="177"/>
      <c r="R44" s="186"/>
      <c r="S44" s="187">
        <f>R44*E37</f>
        <v>0</v>
      </c>
      <c r="T44" s="188"/>
      <c r="U44" s="133"/>
    </row>
    <row r="45" spans="1:21" s="132" customFormat="1" hidden="1" x14ac:dyDescent="0.25">
      <c r="A45" s="927" t="s">
        <v>260</v>
      </c>
      <c r="B45" s="176"/>
      <c r="C45" s="177"/>
      <c r="D45" s="177"/>
      <c r="E45" s="176"/>
      <c r="F45" s="178"/>
      <c r="G45" s="258"/>
      <c r="H45" s="258"/>
      <c r="I45" s="180"/>
      <c r="J45" s="181"/>
      <c r="K45" s="181"/>
      <c r="L45" s="182"/>
      <c r="M45" s="183"/>
      <c r="N45" s="184"/>
      <c r="O45" s="185"/>
      <c r="P45" s="177"/>
      <c r="Q45" s="177"/>
      <c r="R45" s="186"/>
      <c r="S45" s="187">
        <f>R45*E37</f>
        <v>0</v>
      </c>
      <c r="T45" s="188"/>
      <c r="U45" s="133"/>
    </row>
    <row r="46" spans="1:21" s="132" customFormat="1" ht="101.25" customHeight="1" x14ac:dyDescent="0.25">
      <c r="A46" s="927">
        <v>4</v>
      </c>
      <c r="B46" s="459" t="s">
        <v>239</v>
      </c>
      <c r="C46" s="460" t="s">
        <v>263</v>
      </c>
      <c r="D46" s="461" t="s">
        <v>184</v>
      </c>
      <c r="E46" s="462">
        <v>10</v>
      </c>
      <c r="F46" s="206">
        <v>2</v>
      </c>
      <c r="G46" s="207">
        <f>F46*E46</f>
        <v>20</v>
      </c>
      <c r="H46" s="207">
        <f>F46*$H$9</f>
        <v>3.1369612940496823</v>
      </c>
      <c r="I46" s="206">
        <v>0.1</v>
      </c>
      <c r="J46" s="212">
        <f>I46*E46</f>
        <v>1</v>
      </c>
      <c r="K46" s="212">
        <f>$K$9*I46</f>
        <v>0.30696300000000004</v>
      </c>
      <c r="L46" s="463">
        <f>(R46*T46+R47*T47+R48*T48+R49*T49+R50*T50+R51*T51+R52*T52+R53*T53+R54*T54)*L$9</f>
        <v>93.411549000000008</v>
      </c>
      <c r="M46" s="464">
        <f>H46+K46+L46</f>
        <v>96.855473294049688</v>
      </c>
      <c r="N46" s="465">
        <f>M46*E46</f>
        <v>968.55473294049693</v>
      </c>
      <c r="O46" s="212">
        <f>E46*L46</f>
        <v>934.11549000000014</v>
      </c>
      <c r="P46" s="460" t="s">
        <v>325</v>
      </c>
      <c r="Q46" s="461" t="s">
        <v>2</v>
      </c>
      <c r="R46" s="466">
        <v>1</v>
      </c>
      <c r="S46" s="467">
        <f>R46*E46</f>
        <v>10</v>
      </c>
      <c r="T46" s="213">
        <v>82.5</v>
      </c>
      <c r="U46" s="133"/>
    </row>
    <row r="47" spans="1:21" s="132" customFormat="1" ht="12" hidden="1" customHeight="1" x14ac:dyDescent="0.25">
      <c r="A47" s="927" t="s">
        <v>260</v>
      </c>
      <c r="B47" s="176"/>
      <c r="C47" s="177"/>
      <c r="D47" s="177"/>
      <c r="E47" s="176"/>
      <c r="F47" s="178"/>
      <c r="G47" s="179"/>
      <c r="H47" s="179"/>
      <c r="I47" s="180"/>
      <c r="J47" s="181"/>
      <c r="K47" s="181"/>
      <c r="L47" s="182"/>
      <c r="M47" s="183"/>
      <c r="N47" s="184"/>
      <c r="O47" s="185"/>
      <c r="P47" s="177"/>
      <c r="Q47" s="177"/>
      <c r="R47" s="186"/>
      <c r="S47" s="187">
        <f>R47*E46</f>
        <v>0</v>
      </c>
      <c r="T47" s="188"/>
      <c r="U47" s="133"/>
    </row>
    <row r="48" spans="1:21" s="132" customFormat="1" ht="12" hidden="1" customHeight="1" x14ac:dyDescent="0.25">
      <c r="A48" s="927" t="s">
        <v>260</v>
      </c>
      <c r="B48" s="176"/>
      <c r="C48" s="177"/>
      <c r="D48" s="177"/>
      <c r="E48" s="176"/>
      <c r="F48" s="178"/>
      <c r="G48" s="179"/>
      <c r="H48" s="179"/>
      <c r="I48" s="180"/>
      <c r="J48" s="181"/>
      <c r="K48" s="181"/>
      <c r="L48" s="182"/>
      <c r="M48" s="183"/>
      <c r="N48" s="184"/>
      <c r="O48" s="185"/>
      <c r="P48" s="177"/>
      <c r="Q48" s="177"/>
      <c r="R48" s="186"/>
      <c r="S48" s="187">
        <f>R48*E46</f>
        <v>0</v>
      </c>
      <c r="T48" s="188"/>
      <c r="U48" s="133"/>
    </row>
    <row r="49" spans="1:21" s="132" customFormat="1" ht="12" hidden="1" customHeight="1" x14ac:dyDescent="0.25">
      <c r="A49" s="927" t="s">
        <v>260</v>
      </c>
      <c r="B49" s="176"/>
      <c r="C49" s="177"/>
      <c r="D49" s="177"/>
      <c r="E49" s="176"/>
      <c r="F49" s="178"/>
      <c r="G49" s="179"/>
      <c r="H49" s="179"/>
      <c r="I49" s="180"/>
      <c r="J49" s="181"/>
      <c r="K49" s="181"/>
      <c r="L49" s="182"/>
      <c r="M49" s="183"/>
      <c r="N49" s="184"/>
      <c r="O49" s="185"/>
      <c r="P49" s="177"/>
      <c r="Q49" s="177"/>
      <c r="R49" s="186"/>
      <c r="S49" s="187">
        <f>R49*E46</f>
        <v>0</v>
      </c>
      <c r="T49" s="188"/>
      <c r="U49" s="133"/>
    </row>
    <row r="50" spans="1:21" s="132" customFormat="1" ht="12" hidden="1" customHeight="1" x14ac:dyDescent="0.25">
      <c r="A50" s="927" t="s">
        <v>260</v>
      </c>
      <c r="B50" s="176"/>
      <c r="C50" s="177"/>
      <c r="D50" s="177"/>
      <c r="E50" s="176"/>
      <c r="F50" s="178"/>
      <c r="G50" s="179"/>
      <c r="H50" s="179"/>
      <c r="I50" s="180"/>
      <c r="J50" s="181"/>
      <c r="K50" s="181"/>
      <c r="L50" s="182"/>
      <c r="M50" s="183"/>
      <c r="N50" s="184"/>
      <c r="O50" s="185"/>
      <c r="P50" s="177"/>
      <c r="Q50" s="177"/>
      <c r="R50" s="186"/>
      <c r="S50" s="187">
        <f>R50*E46</f>
        <v>0</v>
      </c>
      <c r="T50" s="188"/>
      <c r="U50" s="133"/>
    </row>
    <row r="51" spans="1:21" s="132" customFormat="1" ht="12" hidden="1" customHeight="1" x14ac:dyDescent="0.25">
      <c r="A51" s="927" t="s">
        <v>260</v>
      </c>
      <c r="B51" s="176"/>
      <c r="C51" s="177"/>
      <c r="D51" s="177"/>
      <c r="E51" s="176"/>
      <c r="F51" s="178"/>
      <c r="G51" s="179"/>
      <c r="H51" s="179"/>
      <c r="I51" s="180"/>
      <c r="J51" s="181"/>
      <c r="K51" s="181"/>
      <c r="L51" s="182"/>
      <c r="M51" s="183"/>
      <c r="N51" s="184"/>
      <c r="O51" s="185"/>
      <c r="P51" s="177"/>
      <c r="Q51" s="177"/>
      <c r="R51" s="186"/>
      <c r="S51" s="187">
        <f>R51*E46</f>
        <v>0</v>
      </c>
      <c r="T51" s="188"/>
      <c r="U51" s="133"/>
    </row>
    <row r="52" spans="1:21" s="132" customFormat="1" ht="12" hidden="1" customHeight="1" x14ac:dyDescent="0.25">
      <c r="A52" s="927" t="s">
        <v>260</v>
      </c>
      <c r="B52" s="176"/>
      <c r="C52" s="177"/>
      <c r="D52" s="177"/>
      <c r="E52" s="176"/>
      <c r="F52" s="178"/>
      <c r="G52" s="179"/>
      <c r="H52" s="179"/>
      <c r="I52" s="180"/>
      <c r="J52" s="181"/>
      <c r="K52" s="181"/>
      <c r="L52" s="182"/>
      <c r="M52" s="183"/>
      <c r="N52" s="184"/>
      <c r="O52" s="185"/>
      <c r="P52" s="177"/>
      <c r="Q52" s="177"/>
      <c r="R52" s="186"/>
      <c r="S52" s="187">
        <f>R52*E46</f>
        <v>0</v>
      </c>
      <c r="T52" s="188"/>
      <c r="U52" s="133"/>
    </row>
    <row r="53" spans="1:21" s="132" customFormat="1" ht="12" hidden="1" customHeight="1" x14ac:dyDescent="0.25">
      <c r="A53" s="927" t="s">
        <v>260</v>
      </c>
      <c r="B53" s="176"/>
      <c r="C53" s="177"/>
      <c r="D53" s="177"/>
      <c r="E53" s="176"/>
      <c r="F53" s="178"/>
      <c r="G53" s="179"/>
      <c r="H53" s="179"/>
      <c r="I53" s="180"/>
      <c r="J53" s="181"/>
      <c r="K53" s="181"/>
      <c r="L53" s="182"/>
      <c r="M53" s="183"/>
      <c r="N53" s="184"/>
      <c r="O53" s="185"/>
      <c r="P53" s="177"/>
      <c r="Q53" s="177"/>
      <c r="R53" s="186"/>
      <c r="S53" s="187">
        <f>R53*E46</f>
        <v>0</v>
      </c>
      <c r="T53" s="188"/>
      <c r="U53" s="133"/>
    </row>
    <row r="54" spans="1:21" s="132" customFormat="1" hidden="1" x14ac:dyDescent="0.25">
      <c r="A54" s="927" t="s">
        <v>260</v>
      </c>
      <c r="B54" s="189"/>
      <c r="C54" s="190"/>
      <c r="D54" s="190"/>
      <c r="E54" s="189"/>
      <c r="F54" s="191"/>
      <c r="G54" s="192"/>
      <c r="H54" s="192"/>
      <c r="I54" s="193"/>
      <c r="J54" s="194"/>
      <c r="K54" s="194"/>
      <c r="L54" s="195"/>
      <c r="M54" s="196"/>
      <c r="N54" s="197"/>
      <c r="O54" s="198"/>
      <c r="P54" s="190"/>
      <c r="Q54" s="190"/>
      <c r="R54" s="199"/>
      <c r="S54" s="200">
        <f>R54*E46</f>
        <v>0</v>
      </c>
      <c r="T54" s="201"/>
      <c r="U54" s="133"/>
    </row>
    <row r="55" spans="1:21" s="132" customFormat="1" ht="54" x14ac:dyDescent="0.25">
      <c r="A55" s="927">
        <v>5</v>
      </c>
      <c r="B55" s="164" t="s">
        <v>117</v>
      </c>
      <c r="C55" s="165" t="s">
        <v>130</v>
      </c>
      <c r="D55" s="166" t="s">
        <v>185</v>
      </c>
      <c r="E55" s="167">
        <v>134</v>
      </c>
      <c r="F55" s="168">
        <v>1</v>
      </c>
      <c r="G55" s="122">
        <f>F55*E55</f>
        <v>134</v>
      </c>
      <c r="H55" s="122">
        <f>F55*$H$9</f>
        <v>1.5684806470248411</v>
      </c>
      <c r="I55" s="168">
        <v>0.05</v>
      </c>
      <c r="J55" s="169">
        <f>I55*E55</f>
        <v>6.7</v>
      </c>
      <c r="K55" s="169">
        <f>$K$9*I55</f>
        <v>0.15348150000000002</v>
      </c>
      <c r="L55" s="170">
        <f>(R55*T55+R56*T56+R57*T57+R58*T58+R59*T59+R60*T60+R61*T61+R62*T62+R63*T63)*L$9</f>
        <v>0</v>
      </c>
      <c r="M55" s="171">
        <f>H55+K55+L55</f>
        <v>1.7219621470248412</v>
      </c>
      <c r="N55" s="172">
        <f>M55*E55</f>
        <v>230.74292770132871</v>
      </c>
      <c r="O55" s="169">
        <f>E55*L55</f>
        <v>0</v>
      </c>
      <c r="P55" s="165"/>
      <c r="Q55" s="166"/>
      <c r="R55" s="173"/>
      <c r="S55" s="174">
        <f>R55*E55</f>
        <v>0</v>
      </c>
      <c r="T55" s="175"/>
      <c r="U55" s="133"/>
    </row>
    <row r="56" spans="1:21" s="132" customFormat="1" ht="12" hidden="1" customHeight="1" x14ac:dyDescent="0.25">
      <c r="A56" s="927" t="s">
        <v>260</v>
      </c>
      <c r="B56" s="176"/>
      <c r="C56" s="177"/>
      <c r="D56" s="177"/>
      <c r="E56" s="176"/>
      <c r="F56" s="178"/>
      <c r="G56" s="179"/>
      <c r="H56" s="179"/>
      <c r="I56" s="180"/>
      <c r="J56" s="181"/>
      <c r="K56" s="181"/>
      <c r="L56" s="182"/>
      <c r="M56" s="183"/>
      <c r="N56" s="184"/>
      <c r="O56" s="185"/>
      <c r="P56" s="177"/>
      <c r="Q56" s="177"/>
      <c r="R56" s="186"/>
      <c r="S56" s="187">
        <f>R56*E55</f>
        <v>0</v>
      </c>
      <c r="T56" s="188"/>
      <c r="U56" s="133"/>
    </row>
    <row r="57" spans="1:21" s="132" customFormat="1" ht="12" hidden="1" customHeight="1" x14ac:dyDescent="0.25">
      <c r="A57" s="927" t="s">
        <v>260</v>
      </c>
      <c r="B57" s="176"/>
      <c r="C57" s="177"/>
      <c r="D57" s="177"/>
      <c r="E57" s="176"/>
      <c r="F57" s="178"/>
      <c r="G57" s="179"/>
      <c r="H57" s="179"/>
      <c r="I57" s="180"/>
      <c r="J57" s="181"/>
      <c r="K57" s="181"/>
      <c r="L57" s="182"/>
      <c r="M57" s="183"/>
      <c r="N57" s="184"/>
      <c r="O57" s="185"/>
      <c r="P57" s="177"/>
      <c r="Q57" s="177"/>
      <c r="R57" s="186"/>
      <c r="S57" s="187">
        <f>R57*E55</f>
        <v>0</v>
      </c>
      <c r="T57" s="188"/>
      <c r="U57" s="133"/>
    </row>
    <row r="58" spans="1:21" s="132" customFormat="1" ht="12" hidden="1" customHeight="1" x14ac:dyDescent="0.25">
      <c r="A58" s="927" t="s">
        <v>260</v>
      </c>
      <c r="B58" s="176"/>
      <c r="C58" s="177"/>
      <c r="D58" s="177"/>
      <c r="E58" s="176"/>
      <c r="F58" s="178"/>
      <c r="G58" s="179"/>
      <c r="H58" s="179"/>
      <c r="I58" s="180"/>
      <c r="J58" s="181"/>
      <c r="K58" s="181"/>
      <c r="L58" s="182"/>
      <c r="M58" s="183"/>
      <c r="N58" s="184"/>
      <c r="O58" s="185"/>
      <c r="P58" s="177"/>
      <c r="Q58" s="177"/>
      <c r="R58" s="186"/>
      <c r="S58" s="187">
        <f>R58*E55</f>
        <v>0</v>
      </c>
      <c r="T58" s="188"/>
      <c r="U58" s="133"/>
    </row>
    <row r="59" spans="1:21" s="132" customFormat="1" ht="12" hidden="1" customHeight="1" x14ac:dyDescent="0.25">
      <c r="A59" s="927" t="s">
        <v>260</v>
      </c>
      <c r="B59" s="176"/>
      <c r="C59" s="177"/>
      <c r="D59" s="177"/>
      <c r="E59" s="176"/>
      <c r="F59" s="178"/>
      <c r="G59" s="179"/>
      <c r="H59" s="179"/>
      <c r="I59" s="180"/>
      <c r="J59" s="181"/>
      <c r="K59" s="181"/>
      <c r="L59" s="182"/>
      <c r="M59" s="183"/>
      <c r="N59" s="184"/>
      <c r="O59" s="185"/>
      <c r="P59" s="177"/>
      <c r="Q59" s="177"/>
      <c r="R59" s="186"/>
      <c r="S59" s="187">
        <f>R59*E55</f>
        <v>0</v>
      </c>
      <c r="T59" s="188"/>
      <c r="U59" s="133"/>
    </row>
    <row r="60" spans="1:21" s="132" customFormat="1" ht="12" hidden="1" customHeight="1" x14ac:dyDescent="0.25">
      <c r="A60" s="927" t="s">
        <v>260</v>
      </c>
      <c r="B60" s="176"/>
      <c r="C60" s="177"/>
      <c r="D60" s="177"/>
      <c r="E60" s="176"/>
      <c r="F60" s="178"/>
      <c r="G60" s="179"/>
      <c r="H60" s="179"/>
      <c r="I60" s="180"/>
      <c r="J60" s="181"/>
      <c r="K60" s="181"/>
      <c r="L60" s="182"/>
      <c r="M60" s="183"/>
      <c r="N60" s="184"/>
      <c r="O60" s="185"/>
      <c r="P60" s="177"/>
      <c r="Q60" s="177"/>
      <c r="R60" s="186"/>
      <c r="S60" s="187">
        <f>R60*E55</f>
        <v>0</v>
      </c>
      <c r="T60" s="188"/>
      <c r="U60" s="133"/>
    </row>
    <row r="61" spans="1:21" s="132" customFormat="1" ht="12" hidden="1" customHeight="1" x14ac:dyDescent="0.25">
      <c r="A61" s="927" t="s">
        <v>260</v>
      </c>
      <c r="B61" s="176"/>
      <c r="C61" s="177"/>
      <c r="D61" s="177"/>
      <c r="E61" s="176"/>
      <c r="F61" s="178"/>
      <c r="G61" s="179"/>
      <c r="H61" s="179"/>
      <c r="I61" s="180"/>
      <c r="J61" s="181"/>
      <c r="K61" s="181"/>
      <c r="L61" s="182"/>
      <c r="M61" s="183"/>
      <c r="N61" s="184"/>
      <c r="O61" s="185"/>
      <c r="P61" s="177"/>
      <c r="Q61" s="177"/>
      <c r="R61" s="186"/>
      <c r="S61" s="187">
        <f>R61*E55</f>
        <v>0</v>
      </c>
      <c r="T61" s="188"/>
      <c r="U61" s="133"/>
    </row>
    <row r="62" spans="1:21" s="132" customFormat="1" ht="12" hidden="1" customHeight="1" x14ac:dyDescent="0.25">
      <c r="A62" s="927" t="s">
        <v>260</v>
      </c>
      <c r="B62" s="176"/>
      <c r="C62" s="177"/>
      <c r="D62" s="177"/>
      <c r="E62" s="176"/>
      <c r="F62" s="178"/>
      <c r="G62" s="179"/>
      <c r="H62" s="179"/>
      <c r="I62" s="180"/>
      <c r="J62" s="181"/>
      <c r="K62" s="181"/>
      <c r="L62" s="182"/>
      <c r="M62" s="183"/>
      <c r="N62" s="184"/>
      <c r="O62" s="185"/>
      <c r="P62" s="177"/>
      <c r="Q62" s="177"/>
      <c r="R62" s="186"/>
      <c r="S62" s="187">
        <f>R62*E55</f>
        <v>0</v>
      </c>
      <c r="T62" s="188"/>
      <c r="U62" s="133"/>
    </row>
    <row r="63" spans="1:21" s="132" customFormat="1" hidden="1" x14ac:dyDescent="0.25">
      <c r="A63" s="927" t="s">
        <v>260</v>
      </c>
      <c r="B63" s="189"/>
      <c r="C63" s="190"/>
      <c r="D63" s="190"/>
      <c r="E63" s="189"/>
      <c r="F63" s="191"/>
      <c r="G63" s="192"/>
      <c r="H63" s="192"/>
      <c r="I63" s="193"/>
      <c r="J63" s="194"/>
      <c r="K63" s="194"/>
      <c r="L63" s="195"/>
      <c r="M63" s="196"/>
      <c r="N63" s="197"/>
      <c r="O63" s="198"/>
      <c r="P63" s="190"/>
      <c r="Q63" s="190"/>
      <c r="R63" s="199"/>
      <c r="S63" s="200">
        <f>R63*E55</f>
        <v>0</v>
      </c>
      <c r="T63" s="201"/>
      <c r="U63" s="133"/>
    </row>
    <row r="64" spans="1:21" s="132" customFormat="1" ht="40.5" x14ac:dyDescent="0.25">
      <c r="A64" s="927">
        <v>6</v>
      </c>
      <c r="B64" s="164" t="s">
        <v>117</v>
      </c>
      <c r="C64" s="165" t="s">
        <v>131</v>
      </c>
      <c r="D64" s="166" t="s">
        <v>184</v>
      </c>
      <c r="E64" s="167">
        <v>464</v>
      </c>
      <c r="F64" s="168">
        <v>1</v>
      </c>
      <c r="G64" s="122">
        <f>F64*E64</f>
        <v>464</v>
      </c>
      <c r="H64" s="122">
        <f>F64*$H$9</f>
        <v>1.5684806470248411</v>
      </c>
      <c r="I64" s="168">
        <v>0.05</v>
      </c>
      <c r="J64" s="169">
        <f>I64*E64</f>
        <v>23.200000000000003</v>
      </c>
      <c r="K64" s="169">
        <f>$K$9*I64</f>
        <v>0.15348150000000002</v>
      </c>
      <c r="L64" s="170">
        <f>(R64*T64+R65*T65+R66*T66+R67*T67+R68*T68+R69*T69+R70*T70+R71*T71+R72*T72)*L$9</f>
        <v>0</v>
      </c>
      <c r="M64" s="171">
        <f>H64+K64+L64</f>
        <v>1.7219621470248412</v>
      </c>
      <c r="N64" s="172">
        <f>M64*E64</f>
        <v>798.99043621952626</v>
      </c>
      <c r="O64" s="169">
        <f>E64*L64</f>
        <v>0</v>
      </c>
      <c r="P64" s="165"/>
      <c r="Q64" s="166"/>
      <c r="R64" s="173"/>
      <c r="S64" s="174">
        <f>R64*E64</f>
        <v>0</v>
      </c>
      <c r="T64" s="175"/>
      <c r="U64" s="133"/>
    </row>
    <row r="65" spans="1:21" s="132" customFormat="1" ht="12" hidden="1" customHeight="1" x14ac:dyDescent="0.25">
      <c r="A65" s="927" t="s">
        <v>260</v>
      </c>
      <c r="B65" s="176"/>
      <c r="C65" s="177"/>
      <c r="D65" s="177"/>
      <c r="E65" s="176"/>
      <c r="F65" s="178"/>
      <c r="G65" s="179"/>
      <c r="H65" s="179"/>
      <c r="I65" s="180"/>
      <c r="J65" s="181"/>
      <c r="K65" s="181"/>
      <c r="L65" s="182"/>
      <c r="M65" s="183"/>
      <c r="N65" s="184"/>
      <c r="O65" s="185"/>
      <c r="P65" s="177"/>
      <c r="Q65" s="177"/>
      <c r="R65" s="186"/>
      <c r="S65" s="187">
        <f>R65*E64</f>
        <v>0</v>
      </c>
      <c r="T65" s="188"/>
      <c r="U65" s="133"/>
    </row>
    <row r="66" spans="1:21" s="132" customFormat="1" ht="12" hidden="1" customHeight="1" x14ac:dyDescent="0.25">
      <c r="A66" s="927" t="s">
        <v>260</v>
      </c>
      <c r="B66" s="176"/>
      <c r="C66" s="177"/>
      <c r="D66" s="177"/>
      <c r="E66" s="176"/>
      <c r="F66" s="178"/>
      <c r="G66" s="179"/>
      <c r="H66" s="179"/>
      <c r="I66" s="180"/>
      <c r="J66" s="181"/>
      <c r="K66" s="181"/>
      <c r="L66" s="182"/>
      <c r="M66" s="183"/>
      <c r="N66" s="184"/>
      <c r="O66" s="185"/>
      <c r="P66" s="177"/>
      <c r="Q66" s="177"/>
      <c r="R66" s="186"/>
      <c r="S66" s="187">
        <f>R66*E64</f>
        <v>0</v>
      </c>
      <c r="T66" s="188"/>
      <c r="U66" s="133"/>
    </row>
    <row r="67" spans="1:21" s="132" customFormat="1" ht="12" hidden="1" customHeight="1" x14ac:dyDescent="0.25">
      <c r="A67" s="927" t="s">
        <v>260</v>
      </c>
      <c r="B67" s="176"/>
      <c r="C67" s="177"/>
      <c r="D67" s="177"/>
      <c r="E67" s="176"/>
      <c r="F67" s="178"/>
      <c r="G67" s="179"/>
      <c r="H67" s="179"/>
      <c r="I67" s="180"/>
      <c r="J67" s="181"/>
      <c r="K67" s="181"/>
      <c r="L67" s="182"/>
      <c r="M67" s="183"/>
      <c r="N67" s="184"/>
      <c r="O67" s="185"/>
      <c r="P67" s="177"/>
      <c r="Q67" s="177"/>
      <c r="R67" s="186"/>
      <c r="S67" s="187">
        <f>R67*E64</f>
        <v>0</v>
      </c>
      <c r="T67" s="188"/>
      <c r="U67" s="133"/>
    </row>
    <row r="68" spans="1:21" s="132" customFormat="1" ht="12" hidden="1" customHeight="1" x14ac:dyDescent="0.25">
      <c r="A68" s="927" t="s">
        <v>260</v>
      </c>
      <c r="B68" s="176"/>
      <c r="C68" s="177"/>
      <c r="D68" s="177"/>
      <c r="E68" s="176"/>
      <c r="F68" s="178"/>
      <c r="G68" s="179"/>
      <c r="H68" s="179"/>
      <c r="I68" s="180"/>
      <c r="J68" s="181"/>
      <c r="K68" s="181"/>
      <c r="L68" s="182"/>
      <c r="M68" s="183"/>
      <c r="N68" s="184"/>
      <c r="O68" s="185"/>
      <c r="P68" s="177"/>
      <c r="Q68" s="177"/>
      <c r="R68" s="186"/>
      <c r="S68" s="187">
        <f>R68*E64</f>
        <v>0</v>
      </c>
      <c r="T68" s="188"/>
      <c r="U68" s="133"/>
    </row>
    <row r="69" spans="1:21" s="132" customFormat="1" ht="12" hidden="1" customHeight="1" x14ac:dyDescent="0.25">
      <c r="A69" s="927" t="s">
        <v>260</v>
      </c>
      <c r="B69" s="176"/>
      <c r="C69" s="177"/>
      <c r="D69" s="177"/>
      <c r="E69" s="176"/>
      <c r="F69" s="178"/>
      <c r="G69" s="179"/>
      <c r="H69" s="179"/>
      <c r="I69" s="180"/>
      <c r="J69" s="181"/>
      <c r="K69" s="181"/>
      <c r="L69" s="182"/>
      <c r="M69" s="183"/>
      <c r="N69" s="184"/>
      <c r="O69" s="185"/>
      <c r="P69" s="177"/>
      <c r="Q69" s="177"/>
      <c r="R69" s="186"/>
      <c r="S69" s="187">
        <f>R69*E64</f>
        <v>0</v>
      </c>
      <c r="T69" s="188"/>
      <c r="U69" s="133"/>
    </row>
    <row r="70" spans="1:21" s="132" customFormat="1" ht="12" hidden="1" customHeight="1" x14ac:dyDescent="0.25">
      <c r="A70" s="927" t="s">
        <v>260</v>
      </c>
      <c r="B70" s="176"/>
      <c r="C70" s="177"/>
      <c r="D70" s="177"/>
      <c r="E70" s="176"/>
      <c r="F70" s="178"/>
      <c r="G70" s="179"/>
      <c r="H70" s="179"/>
      <c r="I70" s="180"/>
      <c r="J70" s="181"/>
      <c r="K70" s="181"/>
      <c r="L70" s="182"/>
      <c r="M70" s="183"/>
      <c r="N70" s="184"/>
      <c r="O70" s="185"/>
      <c r="P70" s="177"/>
      <c r="Q70" s="177"/>
      <c r="R70" s="186"/>
      <c r="S70" s="187">
        <f>R70*E64</f>
        <v>0</v>
      </c>
      <c r="T70" s="188"/>
      <c r="U70" s="133"/>
    </row>
    <row r="71" spans="1:21" s="132" customFormat="1" ht="12" hidden="1" customHeight="1" x14ac:dyDescent="0.25">
      <c r="A71" s="927" t="s">
        <v>260</v>
      </c>
      <c r="B71" s="176"/>
      <c r="C71" s="177"/>
      <c r="D71" s="177"/>
      <c r="E71" s="176"/>
      <c r="F71" s="178"/>
      <c r="G71" s="179"/>
      <c r="H71" s="179"/>
      <c r="I71" s="180"/>
      <c r="J71" s="181"/>
      <c r="K71" s="181"/>
      <c r="L71" s="182"/>
      <c r="M71" s="183"/>
      <c r="N71" s="184"/>
      <c r="O71" s="185"/>
      <c r="P71" s="177"/>
      <c r="Q71" s="177"/>
      <c r="R71" s="186"/>
      <c r="S71" s="187">
        <f>R71*E64</f>
        <v>0</v>
      </c>
      <c r="T71" s="188"/>
      <c r="U71" s="133"/>
    </row>
    <row r="72" spans="1:21" s="132" customFormat="1" hidden="1" x14ac:dyDescent="0.25">
      <c r="A72" s="927" t="s">
        <v>260</v>
      </c>
      <c r="B72" s="189"/>
      <c r="C72" s="190"/>
      <c r="D72" s="190"/>
      <c r="E72" s="189"/>
      <c r="F72" s="191"/>
      <c r="G72" s="192"/>
      <c r="H72" s="192"/>
      <c r="I72" s="193"/>
      <c r="J72" s="194"/>
      <c r="K72" s="194"/>
      <c r="L72" s="195"/>
      <c r="M72" s="196"/>
      <c r="N72" s="197"/>
      <c r="O72" s="198"/>
      <c r="P72" s="190"/>
      <c r="Q72" s="190"/>
      <c r="R72" s="199"/>
      <c r="S72" s="200">
        <f>R72*E64</f>
        <v>0</v>
      </c>
      <c r="T72" s="201"/>
      <c r="U72" s="133"/>
    </row>
    <row r="73" spans="1:21" s="132" customFormat="1" ht="54" x14ac:dyDescent="0.25">
      <c r="A73" s="927">
        <v>7</v>
      </c>
      <c r="B73" s="164" t="s">
        <v>117</v>
      </c>
      <c r="C73" s="165" t="s">
        <v>132</v>
      </c>
      <c r="D73" s="166" t="s">
        <v>184</v>
      </c>
      <c r="E73" s="167">
        <v>30</v>
      </c>
      <c r="F73" s="168">
        <v>1</v>
      </c>
      <c r="G73" s="122">
        <f>F73*E73</f>
        <v>30</v>
      </c>
      <c r="H73" s="122">
        <f>F73*$H$9</f>
        <v>1.5684806470248411</v>
      </c>
      <c r="I73" s="168">
        <v>0.05</v>
      </c>
      <c r="J73" s="169">
        <f>I73*E73</f>
        <v>1.5</v>
      </c>
      <c r="K73" s="169">
        <f>$K$9*I73</f>
        <v>0.15348150000000002</v>
      </c>
      <c r="L73" s="170">
        <f>(R73*T73+R74*T74+R75*T75+R76*T76+R77*T77+R78*T78+R79*T79+R80*T80+R81*T81)*L$9</f>
        <v>0</v>
      </c>
      <c r="M73" s="171">
        <f>H73+K73+L73</f>
        <v>1.7219621470248412</v>
      </c>
      <c r="N73" s="172">
        <f>M73*E73</f>
        <v>51.658864410745238</v>
      </c>
      <c r="O73" s="169">
        <f>E73*L73</f>
        <v>0</v>
      </c>
      <c r="P73" s="165"/>
      <c r="Q73" s="166"/>
      <c r="R73" s="173"/>
      <c r="S73" s="174">
        <f>R73*E73</f>
        <v>0</v>
      </c>
      <c r="T73" s="175"/>
      <c r="U73" s="133"/>
    </row>
    <row r="74" spans="1:21" s="132" customFormat="1" hidden="1" x14ac:dyDescent="0.25">
      <c r="A74" s="927" t="s">
        <v>260</v>
      </c>
      <c r="B74" s="176"/>
      <c r="C74" s="177"/>
      <c r="D74" s="177"/>
      <c r="E74" s="176"/>
      <c r="F74" s="178"/>
      <c r="G74" s="179"/>
      <c r="H74" s="179"/>
      <c r="I74" s="180"/>
      <c r="J74" s="181"/>
      <c r="K74" s="181"/>
      <c r="L74" s="182"/>
      <c r="M74" s="183"/>
      <c r="N74" s="184"/>
      <c r="O74" s="185"/>
      <c r="P74" s="177"/>
      <c r="Q74" s="177"/>
      <c r="R74" s="186"/>
      <c r="S74" s="187">
        <f>R74*E73</f>
        <v>0</v>
      </c>
      <c r="T74" s="188"/>
      <c r="U74" s="133"/>
    </row>
    <row r="75" spans="1:21" s="132" customFormat="1" hidden="1" x14ac:dyDescent="0.25">
      <c r="A75" s="927" t="s">
        <v>260</v>
      </c>
      <c r="B75" s="176"/>
      <c r="C75" s="177"/>
      <c r="D75" s="177"/>
      <c r="E75" s="176"/>
      <c r="F75" s="178"/>
      <c r="G75" s="179"/>
      <c r="H75" s="179"/>
      <c r="I75" s="180"/>
      <c r="J75" s="181"/>
      <c r="K75" s="181"/>
      <c r="L75" s="182"/>
      <c r="M75" s="183"/>
      <c r="N75" s="184"/>
      <c r="O75" s="185"/>
      <c r="P75" s="177"/>
      <c r="Q75" s="177"/>
      <c r="R75" s="186"/>
      <c r="S75" s="187">
        <f>R75*E73</f>
        <v>0</v>
      </c>
      <c r="T75" s="188"/>
      <c r="U75" s="133"/>
    </row>
    <row r="76" spans="1:21" s="132" customFormat="1" hidden="1" x14ac:dyDescent="0.25">
      <c r="A76" s="927" t="s">
        <v>260</v>
      </c>
      <c r="B76" s="176"/>
      <c r="C76" s="177"/>
      <c r="D76" s="177"/>
      <c r="E76" s="176"/>
      <c r="F76" s="178"/>
      <c r="G76" s="179"/>
      <c r="H76" s="179"/>
      <c r="I76" s="180"/>
      <c r="J76" s="181"/>
      <c r="K76" s="181"/>
      <c r="L76" s="182"/>
      <c r="M76" s="183"/>
      <c r="N76" s="184"/>
      <c r="O76" s="185"/>
      <c r="P76" s="177"/>
      <c r="Q76" s="177"/>
      <c r="R76" s="186"/>
      <c r="S76" s="187">
        <f>R76*E73</f>
        <v>0</v>
      </c>
      <c r="T76" s="188"/>
      <c r="U76" s="133"/>
    </row>
    <row r="77" spans="1:21" s="132" customFormat="1" hidden="1" x14ac:dyDescent="0.25">
      <c r="A77" s="927" t="s">
        <v>260</v>
      </c>
      <c r="B77" s="176"/>
      <c r="C77" s="177"/>
      <c r="D77" s="177"/>
      <c r="E77" s="176"/>
      <c r="F77" s="178"/>
      <c r="G77" s="179"/>
      <c r="H77" s="179"/>
      <c r="I77" s="180"/>
      <c r="J77" s="181"/>
      <c r="K77" s="181"/>
      <c r="L77" s="182"/>
      <c r="M77" s="183"/>
      <c r="N77" s="184"/>
      <c r="O77" s="185"/>
      <c r="P77" s="177"/>
      <c r="Q77" s="177"/>
      <c r="R77" s="186"/>
      <c r="S77" s="187">
        <f>R77*E73</f>
        <v>0</v>
      </c>
      <c r="T77" s="188"/>
      <c r="U77" s="133"/>
    </row>
    <row r="78" spans="1:21" s="132" customFormat="1" hidden="1" x14ac:dyDescent="0.25">
      <c r="A78" s="927" t="s">
        <v>260</v>
      </c>
      <c r="B78" s="176"/>
      <c r="C78" s="177"/>
      <c r="D78" s="177"/>
      <c r="E78" s="176"/>
      <c r="F78" s="178"/>
      <c r="G78" s="179"/>
      <c r="H78" s="179"/>
      <c r="I78" s="180"/>
      <c r="J78" s="181"/>
      <c r="K78" s="181"/>
      <c r="L78" s="182"/>
      <c r="M78" s="183"/>
      <c r="N78" s="184"/>
      <c r="O78" s="185"/>
      <c r="P78" s="177"/>
      <c r="Q78" s="177"/>
      <c r="R78" s="186"/>
      <c r="S78" s="187">
        <f>R78*E73</f>
        <v>0</v>
      </c>
      <c r="T78" s="188"/>
      <c r="U78" s="133"/>
    </row>
    <row r="79" spans="1:21" s="132" customFormat="1" hidden="1" x14ac:dyDescent="0.25">
      <c r="A79" s="927" t="s">
        <v>260</v>
      </c>
      <c r="B79" s="176"/>
      <c r="C79" s="177"/>
      <c r="D79" s="177"/>
      <c r="E79" s="176"/>
      <c r="F79" s="178"/>
      <c r="G79" s="179"/>
      <c r="H79" s="179"/>
      <c r="I79" s="180"/>
      <c r="J79" s="181"/>
      <c r="K79" s="181"/>
      <c r="L79" s="182"/>
      <c r="M79" s="183"/>
      <c r="N79" s="184"/>
      <c r="O79" s="185"/>
      <c r="P79" s="177"/>
      <c r="Q79" s="177"/>
      <c r="R79" s="186"/>
      <c r="S79" s="187">
        <f>R79*E73</f>
        <v>0</v>
      </c>
      <c r="T79" s="188"/>
      <c r="U79" s="133"/>
    </row>
    <row r="80" spans="1:21" s="132" customFormat="1" hidden="1" x14ac:dyDescent="0.25">
      <c r="A80" s="927" t="s">
        <v>260</v>
      </c>
      <c r="B80" s="176"/>
      <c r="C80" s="177"/>
      <c r="D80" s="177"/>
      <c r="E80" s="176"/>
      <c r="F80" s="178"/>
      <c r="G80" s="179"/>
      <c r="H80" s="179"/>
      <c r="I80" s="180"/>
      <c r="J80" s="181"/>
      <c r="K80" s="181"/>
      <c r="L80" s="182"/>
      <c r="M80" s="183"/>
      <c r="N80" s="184"/>
      <c r="O80" s="185"/>
      <c r="P80" s="177"/>
      <c r="Q80" s="177"/>
      <c r="R80" s="186"/>
      <c r="S80" s="187">
        <f>R80*E73</f>
        <v>0</v>
      </c>
      <c r="T80" s="188"/>
      <c r="U80" s="133"/>
    </row>
    <row r="81" spans="1:21" s="132" customFormat="1" hidden="1" x14ac:dyDescent="0.25">
      <c r="A81" s="927" t="s">
        <v>260</v>
      </c>
      <c r="B81" s="189"/>
      <c r="C81" s="190"/>
      <c r="D81" s="190"/>
      <c r="E81" s="189"/>
      <c r="F81" s="191"/>
      <c r="G81" s="192"/>
      <c r="H81" s="192"/>
      <c r="I81" s="193"/>
      <c r="J81" s="194"/>
      <c r="K81" s="194"/>
      <c r="L81" s="195"/>
      <c r="M81" s="196"/>
      <c r="N81" s="197"/>
      <c r="O81" s="198"/>
      <c r="P81" s="190"/>
      <c r="Q81" s="190"/>
      <c r="R81" s="199"/>
      <c r="S81" s="200">
        <f>R81*E73</f>
        <v>0</v>
      </c>
      <c r="T81" s="201"/>
      <c r="U81" s="133"/>
    </row>
    <row r="82" spans="1:21" s="132" customFormat="1" ht="54" x14ac:dyDescent="0.25">
      <c r="A82" s="927">
        <v>8</v>
      </c>
      <c r="B82" s="164" t="s">
        <v>117</v>
      </c>
      <c r="C82" s="165" t="s">
        <v>264</v>
      </c>
      <c r="D82" s="166" t="s">
        <v>184</v>
      </c>
      <c r="E82" s="167">
        <v>4</v>
      </c>
      <c r="F82" s="168">
        <v>1</v>
      </c>
      <c r="G82" s="122">
        <f>F82*E82</f>
        <v>4</v>
      </c>
      <c r="H82" s="122">
        <f>F82*$H$9</f>
        <v>1.5684806470248411</v>
      </c>
      <c r="I82" s="168">
        <v>0.05</v>
      </c>
      <c r="J82" s="169">
        <f>I82*E82</f>
        <v>0.2</v>
      </c>
      <c r="K82" s="169">
        <f>$K$9*I82</f>
        <v>0.15348150000000002</v>
      </c>
      <c r="L82" s="170">
        <f>(R82*T82+R83*T83+R84*T84+R85*T85+R86*T86+R87*T87+R88*T88+R89*T89+R90*T90)*L$9</f>
        <v>0</v>
      </c>
      <c r="M82" s="171">
        <f>H82+K82+L82</f>
        <v>1.7219621470248412</v>
      </c>
      <c r="N82" s="172">
        <f>M82*E82</f>
        <v>6.8878485880993647</v>
      </c>
      <c r="O82" s="169">
        <f>E82*L82</f>
        <v>0</v>
      </c>
      <c r="P82" s="165"/>
      <c r="Q82" s="166"/>
      <c r="R82" s="173"/>
      <c r="S82" s="174">
        <f>R82*E82</f>
        <v>0</v>
      </c>
      <c r="T82" s="175"/>
      <c r="U82" s="133"/>
    </row>
    <row r="83" spans="1:21" s="132" customFormat="1" hidden="1" x14ac:dyDescent="0.25">
      <c r="A83" s="927" t="s">
        <v>260</v>
      </c>
      <c r="B83" s="176"/>
      <c r="C83" s="177"/>
      <c r="D83" s="177"/>
      <c r="E83" s="176"/>
      <c r="F83" s="178"/>
      <c r="G83" s="179"/>
      <c r="H83" s="179"/>
      <c r="I83" s="180"/>
      <c r="J83" s="181"/>
      <c r="K83" s="181"/>
      <c r="L83" s="182"/>
      <c r="M83" s="183"/>
      <c r="N83" s="184"/>
      <c r="O83" s="185"/>
      <c r="P83" s="177"/>
      <c r="Q83" s="177"/>
      <c r="R83" s="186"/>
      <c r="S83" s="187">
        <f>R83*E82</f>
        <v>0</v>
      </c>
      <c r="T83" s="188"/>
      <c r="U83" s="133"/>
    </row>
    <row r="84" spans="1:21" s="132" customFormat="1" hidden="1" x14ac:dyDescent="0.25">
      <c r="A84" s="927" t="s">
        <v>260</v>
      </c>
      <c r="B84" s="176"/>
      <c r="C84" s="177"/>
      <c r="D84" s="177"/>
      <c r="E84" s="176"/>
      <c r="F84" s="178"/>
      <c r="G84" s="179"/>
      <c r="H84" s="179"/>
      <c r="I84" s="180"/>
      <c r="J84" s="181"/>
      <c r="K84" s="181"/>
      <c r="L84" s="182"/>
      <c r="M84" s="183"/>
      <c r="N84" s="184"/>
      <c r="O84" s="185"/>
      <c r="P84" s="177"/>
      <c r="Q84" s="177"/>
      <c r="R84" s="186"/>
      <c r="S84" s="187">
        <f>R84*E82</f>
        <v>0</v>
      </c>
      <c r="T84" s="188"/>
      <c r="U84" s="133"/>
    </row>
    <row r="85" spans="1:21" s="132" customFormat="1" hidden="1" x14ac:dyDescent="0.25">
      <c r="A85" s="927" t="s">
        <v>260</v>
      </c>
      <c r="B85" s="176"/>
      <c r="C85" s="177"/>
      <c r="D85" s="177"/>
      <c r="E85" s="176"/>
      <c r="F85" s="178"/>
      <c r="G85" s="179"/>
      <c r="H85" s="179"/>
      <c r="I85" s="180"/>
      <c r="J85" s="181"/>
      <c r="K85" s="181"/>
      <c r="L85" s="182"/>
      <c r="M85" s="183"/>
      <c r="N85" s="184"/>
      <c r="O85" s="185"/>
      <c r="P85" s="177"/>
      <c r="Q85" s="177"/>
      <c r="R85" s="186"/>
      <c r="S85" s="187">
        <f>R85*E82</f>
        <v>0</v>
      </c>
      <c r="T85" s="188"/>
      <c r="U85" s="133"/>
    </row>
    <row r="86" spans="1:21" s="132" customFormat="1" hidden="1" x14ac:dyDescent="0.25">
      <c r="A86" s="927" t="s">
        <v>260</v>
      </c>
      <c r="B86" s="176"/>
      <c r="C86" s="177"/>
      <c r="D86" s="177"/>
      <c r="E86" s="176"/>
      <c r="F86" s="178"/>
      <c r="G86" s="179"/>
      <c r="H86" s="179"/>
      <c r="I86" s="180"/>
      <c r="J86" s="181"/>
      <c r="K86" s="181"/>
      <c r="L86" s="182"/>
      <c r="M86" s="183"/>
      <c r="N86" s="184"/>
      <c r="O86" s="185"/>
      <c r="P86" s="177"/>
      <c r="Q86" s="177"/>
      <c r="R86" s="186"/>
      <c r="S86" s="187">
        <f>R86*E82</f>
        <v>0</v>
      </c>
      <c r="T86" s="188"/>
      <c r="U86" s="133"/>
    </row>
    <row r="87" spans="1:21" s="132" customFormat="1" hidden="1" x14ac:dyDescent="0.25">
      <c r="A87" s="927" t="s">
        <v>260</v>
      </c>
      <c r="B87" s="176"/>
      <c r="C87" s="177"/>
      <c r="D87" s="177"/>
      <c r="E87" s="176"/>
      <c r="F87" s="178"/>
      <c r="G87" s="179"/>
      <c r="H87" s="179"/>
      <c r="I87" s="180"/>
      <c r="J87" s="181"/>
      <c r="K87" s="181"/>
      <c r="L87" s="182"/>
      <c r="M87" s="183"/>
      <c r="N87" s="184"/>
      <c r="O87" s="185"/>
      <c r="P87" s="177"/>
      <c r="Q87" s="177"/>
      <c r="R87" s="186"/>
      <c r="S87" s="187">
        <f>R87*E82</f>
        <v>0</v>
      </c>
      <c r="T87" s="188"/>
      <c r="U87" s="133"/>
    </row>
    <row r="88" spans="1:21" s="132" customFormat="1" hidden="1" x14ac:dyDescent="0.25">
      <c r="A88" s="927" t="s">
        <v>260</v>
      </c>
      <c r="B88" s="176"/>
      <c r="C88" s="177"/>
      <c r="D88" s="177"/>
      <c r="E88" s="176"/>
      <c r="F88" s="178"/>
      <c r="G88" s="179"/>
      <c r="H88" s="179"/>
      <c r="I88" s="180"/>
      <c r="J88" s="181"/>
      <c r="K88" s="181"/>
      <c r="L88" s="182"/>
      <c r="M88" s="183"/>
      <c r="N88" s="184"/>
      <c r="O88" s="185"/>
      <c r="P88" s="177"/>
      <c r="Q88" s="177"/>
      <c r="R88" s="186"/>
      <c r="S88" s="187">
        <f>R88*E82</f>
        <v>0</v>
      </c>
      <c r="T88" s="188"/>
      <c r="U88" s="133"/>
    </row>
    <row r="89" spans="1:21" s="132" customFormat="1" hidden="1" x14ac:dyDescent="0.25">
      <c r="A89" s="927" t="s">
        <v>260</v>
      </c>
      <c r="B89" s="176"/>
      <c r="C89" s="177"/>
      <c r="D89" s="177"/>
      <c r="E89" s="176"/>
      <c r="F89" s="178"/>
      <c r="G89" s="179"/>
      <c r="H89" s="179"/>
      <c r="I89" s="180"/>
      <c r="J89" s="181"/>
      <c r="K89" s="181"/>
      <c r="L89" s="182"/>
      <c r="M89" s="183"/>
      <c r="N89" s="184"/>
      <c r="O89" s="185"/>
      <c r="P89" s="177"/>
      <c r="Q89" s="177"/>
      <c r="R89" s="186"/>
      <c r="S89" s="187">
        <f>R89*E82</f>
        <v>0</v>
      </c>
      <c r="T89" s="188"/>
      <c r="U89" s="133"/>
    </row>
    <row r="90" spans="1:21" s="132" customFormat="1" hidden="1" x14ac:dyDescent="0.25">
      <c r="A90" s="927" t="s">
        <v>260</v>
      </c>
      <c r="B90" s="189"/>
      <c r="C90" s="190"/>
      <c r="D90" s="190"/>
      <c r="E90" s="189"/>
      <c r="F90" s="191"/>
      <c r="G90" s="192"/>
      <c r="H90" s="192"/>
      <c r="I90" s="193"/>
      <c r="J90" s="194"/>
      <c r="K90" s="194"/>
      <c r="L90" s="195"/>
      <c r="M90" s="196"/>
      <c r="N90" s="197"/>
      <c r="O90" s="198"/>
      <c r="P90" s="190"/>
      <c r="Q90" s="190"/>
      <c r="R90" s="199"/>
      <c r="S90" s="200">
        <f>R90*E82</f>
        <v>0</v>
      </c>
      <c r="T90" s="201"/>
      <c r="U90" s="133"/>
    </row>
    <row r="91" spans="1:21" s="132" customFormat="1" ht="54" x14ac:dyDescent="0.25">
      <c r="A91" s="927">
        <v>9</v>
      </c>
      <c r="B91" s="164" t="s">
        <v>117</v>
      </c>
      <c r="C91" s="165" t="s">
        <v>133</v>
      </c>
      <c r="D91" s="166" t="s">
        <v>184</v>
      </c>
      <c r="E91" s="167">
        <v>62</v>
      </c>
      <c r="F91" s="168">
        <v>1</v>
      </c>
      <c r="G91" s="122">
        <f>F91*E91</f>
        <v>62</v>
      </c>
      <c r="H91" s="122">
        <f>F91*$H$9</f>
        <v>1.5684806470248411</v>
      </c>
      <c r="I91" s="168">
        <v>0.05</v>
      </c>
      <c r="J91" s="169">
        <f>I91*E91</f>
        <v>3.1</v>
      </c>
      <c r="K91" s="169">
        <f>$K$9*I91</f>
        <v>0.15348150000000002</v>
      </c>
      <c r="L91" s="170">
        <f>(R91*T91+R92*T92+R93*T93+R94*T94+R95*T95+R96*T96+R97*T97+R98*T98+R99*T99)*L$9</f>
        <v>0</v>
      </c>
      <c r="M91" s="171">
        <f>H91+K91+L91</f>
        <v>1.7219621470248412</v>
      </c>
      <c r="N91" s="172">
        <f>M91*E91</f>
        <v>106.76165311554016</v>
      </c>
      <c r="O91" s="169">
        <f>E91*L91</f>
        <v>0</v>
      </c>
      <c r="P91" s="165"/>
      <c r="Q91" s="166"/>
      <c r="R91" s="173"/>
      <c r="S91" s="174">
        <f>R91*E91</f>
        <v>0</v>
      </c>
      <c r="T91" s="175"/>
      <c r="U91" s="133"/>
    </row>
    <row r="92" spans="1:21" s="132" customFormat="1" hidden="1" x14ac:dyDescent="0.25">
      <c r="A92" s="927" t="s">
        <v>260</v>
      </c>
      <c r="B92" s="176"/>
      <c r="C92" s="177"/>
      <c r="D92" s="177"/>
      <c r="E92" s="176"/>
      <c r="F92" s="178"/>
      <c r="G92" s="179"/>
      <c r="H92" s="179"/>
      <c r="I92" s="180"/>
      <c r="J92" s="181"/>
      <c r="K92" s="181"/>
      <c r="L92" s="182"/>
      <c r="M92" s="183"/>
      <c r="N92" s="184"/>
      <c r="O92" s="185"/>
      <c r="P92" s="177"/>
      <c r="Q92" s="177"/>
      <c r="R92" s="186"/>
      <c r="S92" s="187">
        <f>R92*E91</f>
        <v>0</v>
      </c>
      <c r="T92" s="188"/>
      <c r="U92" s="133"/>
    </row>
    <row r="93" spans="1:21" s="132" customFormat="1" hidden="1" x14ac:dyDescent="0.25">
      <c r="A93" s="927" t="s">
        <v>260</v>
      </c>
      <c r="B93" s="176"/>
      <c r="C93" s="177"/>
      <c r="D93" s="177"/>
      <c r="E93" s="176"/>
      <c r="F93" s="178"/>
      <c r="G93" s="179"/>
      <c r="H93" s="179"/>
      <c r="I93" s="180"/>
      <c r="J93" s="181"/>
      <c r="K93" s="181"/>
      <c r="L93" s="182"/>
      <c r="M93" s="183"/>
      <c r="N93" s="184"/>
      <c r="O93" s="185"/>
      <c r="P93" s="177"/>
      <c r="Q93" s="177"/>
      <c r="R93" s="186"/>
      <c r="S93" s="187">
        <f>R93*E91</f>
        <v>0</v>
      </c>
      <c r="T93" s="188"/>
      <c r="U93" s="133"/>
    </row>
    <row r="94" spans="1:21" s="132" customFormat="1" hidden="1" x14ac:dyDescent="0.25">
      <c r="A94" s="927" t="s">
        <v>260</v>
      </c>
      <c r="B94" s="176"/>
      <c r="C94" s="177"/>
      <c r="D94" s="177"/>
      <c r="E94" s="176"/>
      <c r="F94" s="178"/>
      <c r="G94" s="179"/>
      <c r="H94" s="179"/>
      <c r="I94" s="180"/>
      <c r="J94" s="181"/>
      <c r="K94" s="181"/>
      <c r="L94" s="182"/>
      <c r="M94" s="183"/>
      <c r="N94" s="184"/>
      <c r="O94" s="185"/>
      <c r="P94" s="177"/>
      <c r="Q94" s="177"/>
      <c r="R94" s="186"/>
      <c r="S94" s="187">
        <f>R94*E91</f>
        <v>0</v>
      </c>
      <c r="T94" s="188"/>
      <c r="U94" s="133"/>
    </row>
    <row r="95" spans="1:21" s="132" customFormat="1" hidden="1" x14ac:dyDescent="0.25">
      <c r="A95" s="927" t="s">
        <v>260</v>
      </c>
      <c r="B95" s="176"/>
      <c r="C95" s="177"/>
      <c r="D95" s="177"/>
      <c r="E95" s="176"/>
      <c r="F95" s="178"/>
      <c r="G95" s="179"/>
      <c r="H95" s="179"/>
      <c r="I95" s="180"/>
      <c r="J95" s="181"/>
      <c r="K95" s="181"/>
      <c r="L95" s="182"/>
      <c r="M95" s="183"/>
      <c r="N95" s="184"/>
      <c r="O95" s="185"/>
      <c r="P95" s="177"/>
      <c r="Q95" s="177"/>
      <c r="R95" s="186"/>
      <c r="S95" s="187">
        <f>R95*E91</f>
        <v>0</v>
      </c>
      <c r="T95" s="188"/>
      <c r="U95" s="133"/>
    </row>
    <row r="96" spans="1:21" s="132" customFormat="1" hidden="1" x14ac:dyDescent="0.25">
      <c r="A96" s="927" t="s">
        <v>260</v>
      </c>
      <c r="B96" s="176"/>
      <c r="C96" s="177"/>
      <c r="D96" s="177"/>
      <c r="E96" s="176"/>
      <c r="F96" s="178"/>
      <c r="G96" s="179"/>
      <c r="H96" s="179"/>
      <c r="I96" s="180"/>
      <c r="J96" s="181"/>
      <c r="K96" s="181"/>
      <c r="L96" s="182"/>
      <c r="M96" s="183"/>
      <c r="N96" s="184"/>
      <c r="O96" s="185"/>
      <c r="P96" s="177"/>
      <c r="Q96" s="177"/>
      <c r="R96" s="186"/>
      <c r="S96" s="187">
        <f>R96*E91</f>
        <v>0</v>
      </c>
      <c r="T96" s="188"/>
      <c r="U96" s="133"/>
    </row>
    <row r="97" spans="1:21" s="132" customFormat="1" hidden="1" x14ac:dyDescent="0.25">
      <c r="A97" s="927" t="s">
        <v>260</v>
      </c>
      <c r="B97" s="176"/>
      <c r="C97" s="177"/>
      <c r="D97" s="177"/>
      <c r="E97" s="176"/>
      <c r="F97" s="178"/>
      <c r="G97" s="179"/>
      <c r="H97" s="179"/>
      <c r="I97" s="180"/>
      <c r="J97" s="181"/>
      <c r="K97" s="181"/>
      <c r="L97" s="182"/>
      <c r="M97" s="183"/>
      <c r="N97" s="184"/>
      <c r="O97" s="185"/>
      <c r="P97" s="177"/>
      <c r="Q97" s="177"/>
      <c r="R97" s="186"/>
      <c r="S97" s="187">
        <f>R97*E91</f>
        <v>0</v>
      </c>
      <c r="T97" s="188"/>
      <c r="U97" s="133"/>
    </row>
    <row r="98" spans="1:21" s="132" customFormat="1" hidden="1" x14ac:dyDescent="0.25">
      <c r="A98" s="927" t="s">
        <v>260</v>
      </c>
      <c r="B98" s="176"/>
      <c r="C98" s="177"/>
      <c r="D98" s="177"/>
      <c r="E98" s="176"/>
      <c r="F98" s="178"/>
      <c r="G98" s="179"/>
      <c r="H98" s="179"/>
      <c r="I98" s="180"/>
      <c r="J98" s="181"/>
      <c r="K98" s="181"/>
      <c r="L98" s="182"/>
      <c r="M98" s="183"/>
      <c r="N98" s="184"/>
      <c r="O98" s="185"/>
      <c r="P98" s="177"/>
      <c r="Q98" s="177"/>
      <c r="R98" s="186"/>
      <c r="S98" s="187">
        <f>R98*E91</f>
        <v>0</v>
      </c>
      <c r="T98" s="188"/>
      <c r="U98" s="133"/>
    </row>
    <row r="99" spans="1:21" s="132" customFormat="1" hidden="1" x14ac:dyDescent="0.25">
      <c r="A99" s="927" t="s">
        <v>260</v>
      </c>
      <c r="B99" s="189"/>
      <c r="C99" s="190"/>
      <c r="D99" s="190"/>
      <c r="E99" s="189"/>
      <c r="F99" s="191"/>
      <c r="G99" s="192"/>
      <c r="H99" s="192"/>
      <c r="I99" s="193"/>
      <c r="J99" s="194"/>
      <c r="K99" s="194"/>
      <c r="L99" s="195"/>
      <c r="M99" s="196"/>
      <c r="N99" s="197"/>
      <c r="O99" s="198"/>
      <c r="P99" s="190"/>
      <c r="Q99" s="190"/>
      <c r="R99" s="199"/>
      <c r="S99" s="200">
        <f>R99*E91</f>
        <v>0</v>
      </c>
      <c r="T99" s="201"/>
      <c r="U99" s="133"/>
    </row>
    <row r="100" spans="1:21" s="132" customFormat="1" ht="54" x14ac:dyDescent="0.25">
      <c r="A100" s="927">
        <v>10</v>
      </c>
      <c r="B100" s="164" t="s">
        <v>117</v>
      </c>
      <c r="C100" s="165" t="s">
        <v>265</v>
      </c>
      <c r="D100" s="166" t="s">
        <v>184</v>
      </c>
      <c r="E100" s="167">
        <v>12</v>
      </c>
      <c r="F100" s="168">
        <v>1</v>
      </c>
      <c r="G100" s="122">
        <f>F100*E100</f>
        <v>12</v>
      </c>
      <c r="H100" s="122">
        <f>F100*$H$9</f>
        <v>1.5684806470248411</v>
      </c>
      <c r="I100" s="168">
        <v>0.05</v>
      </c>
      <c r="J100" s="169">
        <f>I100*E100</f>
        <v>0.60000000000000009</v>
      </c>
      <c r="K100" s="169">
        <f>$K$9*I100</f>
        <v>0.15348150000000002</v>
      </c>
      <c r="L100" s="170">
        <f>(R100*T100+R101*T101+R102*T102+R103*T103+R104*T104+R105*T105+R106*T106+R107*T107+R108*T108)*L$9</f>
        <v>0</v>
      </c>
      <c r="M100" s="171">
        <f>H100+K100+L100</f>
        <v>1.7219621470248412</v>
      </c>
      <c r="N100" s="172">
        <f>M100*E100</f>
        <v>20.663545764298092</v>
      </c>
      <c r="O100" s="169">
        <f>E100*L100</f>
        <v>0</v>
      </c>
      <c r="P100" s="165"/>
      <c r="Q100" s="166"/>
      <c r="R100" s="173"/>
      <c r="S100" s="174">
        <f>R100*E100</f>
        <v>0</v>
      </c>
      <c r="T100" s="175"/>
      <c r="U100" s="133"/>
    </row>
    <row r="101" spans="1:21" s="132" customFormat="1" hidden="1" x14ac:dyDescent="0.25">
      <c r="A101" s="927" t="s">
        <v>260</v>
      </c>
      <c r="B101" s="176"/>
      <c r="C101" s="177"/>
      <c r="D101" s="177"/>
      <c r="E101" s="176"/>
      <c r="F101" s="178"/>
      <c r="G101" s="179"/>
      <c r="H101" s="179"/>
      <c r="I101" s="180"/>
      <c r="J101" s="181"/>
      <c r="K101" s="181"/>
      <c r="L101" s="182"/>
      <c r="M101" s="183"/>
      <c r="N101" s="184"/>
      <c r="O101" s="185"/>
      <c r="P101" s="177"/>
      <c r="Q101" s="177"/>
      <c r="R101" s="186"/>
      <c r="S101" s="187">
        <f>R101*E100</f>
        <v>0</v>
      </c>
      <c r="T101" s="188"/>
      <c r="U101" s="133"/>
    </row>
    <row r="102" spans="1:21" s="132" customFormat="1" hidden="1" x14ac:dyDescent="0.25">
      <c r="A102" s="927" t="s">
        <v>260</v>
      </c>
      <c r="B102" s="176"/>
      <c r="C102" s="177"/>
      <c r="D102" s="177"/>
      <c r="E102" s="176"/>
      <c r="F102" s="178"/>
      <c r="G102" s="179"/>
      <c r="H102" s="179"/>
      <c r="I102" s="180"/>
      <c r="J102" s="181"/>
      <c r="K102" s="181"/>
      <c r="L102" s="182"/>
      <c r="M102" s="183"/>
      <c r="N102" s="184"/>
      <c r="O102" s="185"/>
      <c r="P102" s="177"/>
      <c r="Q102" s="177"/>
      <c r="R102" s="186"/>
      <c r="S102" s="187">
        <f>R102*E100</f>
        <v>0</v>
      </c>
      <c r="T102" s="188"/>
      <c r="U102" s="133"/>
    </row>
    <row r="103" spans="1:21" s="132" customFormat="1" hidden="1" x14ac:dyDescent="0.25">
      <c r="A103" s="927" t="s">
        <v>260</v>
      </c>
      <c r="B103" s="176"/>
      <c r="C103" s="177"/>
      <c r="D103" s="177"/>
      <c r="E103" s="176"/>
      <c r="F103" s="178"/>
      <c r="G103" s="179"/>
      <c r="H103" s="179"/>
      <c r="I103" s="180"/>
      <c r="J103" s="181"/>
      <c r="K103" s="181"/>
      <c r="L103" s="182"/>
      <c r="M103" s="183"/>
      <c r="N103" s="184"/>
      <c r="O103" s="185"/>
      <c r="P103" s="177"/>
      <c r="Q103" s="177"/>
      <c r="R103" s="186"/>
      <c r="S103" s="187">
        <f>R103*E100</f>
        <v>0</v>
      </c>
      <c r="T103" s="188"/>
      <c r="U103" s="133"/>
    </row>
    <row r="104" spans="1:21" s="132" customFormat="1" hidden="1" x14ac:dyDescent="0.25">
      <c r="A104" s="927" t="s">
        <v>260</v>
      </c>
      <c r="B104" s="176"/>
      <c r="C104" s="177"/>
      <c r="D104" s="177"/>
      <c r="E104" s="176"/>
      <c r="F104" s="178"/>
      <c r="G104" s="179"/>
      <c r="H104" s="179"/>
      <c r="I104" s="180"/>
      <c r="J104" s="181"/>
      <c r="K104" s="181"/>
      <c r="L104" s="182"/>
      <c r="M104" s="183"/>
      <c r="N104" s="184"/>
      <c r="O104" s="185"/>
      <c r="P104" s="177"/>
      <c r="Q104" s="177"/>
      <c r="R104" s="186"/>
      <c r="S104" s="187">
        <f>R104*E100</f>
        <v>0</v>
      </c>
      <c r="T104" s="188"/>
      <c r="U104" s="133"/>
    </row>
    <row r="105" spans="1:21" s="132" customFormat="1" hidden="1" x14ac:dyDescent="0.25">
      <c r="A105" s="927" t="s">
        <v>260</v>
      </c>
      <c r="B105" s="176"/>
      <c r="C105" s="177"/>
      <c r="D105" s="177"/>
      <c r="E105" s="176"/>
      <c r="F105" s="178"/>
      <c r="G105" s="179"/>
      <c r="H105" s="179"/>
      <c r="I105" s="180"/>
      <c r="J105" s="181"/>
      <c r="K105" s="181"/>
      <c r="L105" s="182"/>
      <c r="M105" s="183"/>
      <c r="N105" s="184"/>
      <c r="O105" s="185"/>
      <c r="P105" s="177"/>
      <c r="Q105" s="177"/>
      <c r="R105" s="186"/>
      <c r="S105" s="187">
        <f>R105*E100</f>
        <v>0</v>
      </c>
      <c r="T105" s="188"/>
      <c r="U105" s="133"/>
    </row>
    <row r="106" spans="1:21" s="132" customFormat="1" hidden="1" x14ac:dyDescent="0.25">
      <c r="A106" s="927" t="s">
        <v>260</v>
      </c>
      <c r="B106" s="176"/>
      <c r="C106" s="177"/>
      <c r="D106" s="177"/>
      <c r="E106" s="176"/>
      <c r="F106" s="178"/>
      <c r="G106" s="179"/>
      <c r="H106" s="179"/>
      <c r="I106" s="180"/>
      <c r="J106" s="181"/>
      <c r="K106" s="181"/>
      <c r="L106" s="182"/>
      <c r="M106" s="183"/>
      <c r="N106" s="184"/>
      <c r="O106" s="185"/>
      <c r="P106" s="177"/>
      <c r="Q106" s="177"/>
      <c r="R106" s="186"/>
      <c r="S106" s="187">
        <f>R106*E100</f>
        <v>0</v>
      </c>
      <c r="T106" s="188"/>
      <c r="U106" s="133"/>
    </row>
    <row r="107" spans="1:21" s="132" customFormat="1" hidden="1" x14ac:dyDescent="0.25">
      <c r="A107" s="927" t="s">
        <v>260</v>
      </c>
      <c r="B107" s="176"/>
      <c r="C107" s="177"/>
      <c r="D107" s="177"/>
      <c r="E107" s="176"/>
      <c r="F107" s="178"/>
      <c r="G107" s="179"/>
      <c r="H107" s="179"/>
      <c r="I107" s="180"/>
      <c r="J107" s="181"/>
      <c r="K107" s="181"/>
      <c r="L107" s="182"/>
      <c r="M107" s="183"/>
      <c r="N107" s="184"/>
      <c r="O107" s="185"/>
      <c r="P107" s="177"/>
      <c r="Q107" s="177"/>
      <c r="R107" s="186"/>
      <c r="S107" s="187">
        <f>R107*E100</f>
        <v>0</v>
      </c>
      <c r="T107" s="188"/>
      <c r="U107" s="133"/>
    </row>
    <row r="108" spans="1:21" s="132" customFormat="1" ht="24" hidden="1" customHeight="1" x14ac:dyDescent="0.25">
      <c r="A108" s="927" t="s">
        <v>260</v>
      </c>
      <c r="B108" s="189"/>
      <c r="C108" s="190"/>
      <c r="D108" s="190"/>
      <c r="E108" s="189"/>
      <c r="F108" s="191"/>
      <c r="G108" s="192"/>
      <c r="H108" s="192"/>
      <c r="I108" s="193"/>
      <c r="J108" s="194"/>
      <c r="K108" s="194"/>
      <c r="L108" s="195"/>
      <c r="M108" s="196"/>
      <c r="N108" s="197"/>
      <c r="O108" s="198"/>
      <c r="P108" s="190"/>
      <c r="Q108" s="190"/>
      <c r="R108" s="199"/>
      <c r="S108" s="200">
        <f>R108*E100</f>
        <v>0</v>
      </c>
      <c r="T108" s="201"/>
      <c r="U108" s="133"/>
    </row>
    <row r="109" spans="1:21" s="132" customFormat="1" ht="94.5" x14ac:dyDescent="0.25">
      <c r="A109" s="927">
        <v>11</v>
      </c>
      <c r="B109" s="164" t="s">
        <v>112</v>
      </c>
      <c r="C109" s="165" t="s">
        <v>134</v>
      </c>
      <c r="D109" s="166" t="s">
        <v>184</v>
      </c>
      <c r="E109" s="167">
        <v>4</v>
      </c>
      <c r="F109" s="168">
        <v>2</v>
      </c>
      <c r="G109" s="122">
        <f>F109*E109</f>
        <v>8</v>
      </c>
      <c r="H109" s="122">
        <f>F109*$H$9</f>
        <v>3.1369612940496823</v>
      </c>
      <c r="I109" s="168">
        <v>7.0000000000000007E-2</v>
      </c>
      <c r="J109" s="169">
        <f>I109*E109</f>
        <v>0.28000000000000003</v>
      </c>
      <c r="K109" s="169">
        <f>$K$9*I109</f>
        <v>0.21487410000000001</v>
      </c>
      <c r="L109" s="170">
        <f>(R109*T109+R110*T110+R111*T111+R112*T112+R113*T113+R114*T114+R115*T115+R116*T116+R117*T117)*L$9</f>
        <v>0</v>
      </c>
      <c r="M109" s="171">
        <f>H109+K109+L109</f>
        <v>3.3518353940496821</v>
      </c>
      <c r="N109" s="172">
        <f>M109*E109</f>
        <v>13.407341576198728</v>
      </c>
      <c r="O109" s="169">
        <f>E109*L109</f>
        <v>0</v>
      </c>
      <c r="P109" s="165"/>
      <c r="Q109" s="166"/>
      <c r="R109" s="173"/>
      <c r="S109" s="174">
        <f>R109*E109</f>
        <v>0</v>
      </c>
      <c r="T109" s="175"/>
      <c r="U109" s="133"/>
    </row>
    <row r="110" spans="1:21" s="132" customFormat="1" hidden="1" x14ac:dyDescent="0.25">
      <c r="A110" s="927" t="s">
        <v>260</v>
      </c>
      <c r="B110" s="176"/>
      <c r="C110" s="177"/>
      <c r="D110" s="177"/>
      <c r="E110" s="176"/>
      <c r="F110" s="178"/>
      <c r="G110" s="179"/>
      <c r="H110" s="179"/>
      <c r="I110" s="180"/>
      <c r="J110" s="181"/>
      <c r="K110" s="181"/>
      <c r="L110" s="182"/>
      <c r="M110" s="183"/>
      <c r="N110" s="184"/>
      <c r="O110" s="185"/>
      <c r="P110" s="177"/>
      <c r="Q110" s="177"/>
      <c r="R110" s="186"/>
      <c r="S110" s="187">
        <f>R110*E109</f>
        <v>0</v>
      </c>
      <c r="T110" s="188"/>
      <c r="U110" s="133"/>
    </row>
    <row r="111" spans="1:21" s="132" customFormat="1" hidden="1" x14ac:dyDescent="0.25">
      <c r="A111" s="927" t="s">
        <v>260</v>
      </c>
      <c r="B111" s="176"/>
      <c r="C111" s="177"/>
      <c r="D111" s="177"/>
      <c r="E111" s="176"/>
      <c r="F111" s="178"/>
      <c r="G111" s="179"/>
      <c r="H111" s="179"/>
      <c r="I111" s="180"/>
      <c r="J111" s="181"/>
      <c r="K111" s="181"/>
      <c r="L111" s="182"/>
      <c r="M111" s="183"/>
      <c r="N111" s="184"/>
      <c r="O111" s="185"/>
      <c r="P111" s="177"/>
      <c r="Q111" s="177"/>
      <c r="R111" s="186"/>
      <c r="S111" s="187">
        <f>R111*E109</f>
        <v>0</v>
      </c>
      <c r="T111" s="188"/>
      <c r="U111" s="133"/>
    </row>
    <row r="112" spans="1:21" s="132" customFormat="1" hidden="1" x14ac:dyDescent="0.25">
      <c r="A112" s="927" t="s">
        <v>260</v>
      </c>
      <c r="B112" s="176"/>
      <c r="C112" s="177"/>
      <c r="D112" s="177"/>
      <c r="E112" s="176"/>
      <c r="F112" s="178"/>
      <c r="G112" s="179"/>
      <c r="H112" s="179"/>
      <c r="I112" s="180"/>
      <c r="J112" s="181"/>
      <c r="K112" s="181"/>
      <c r="L112" s="182"/>
      <c r="M112" s="183"/>
      <c r="N112" s="184"/>
      <c r="O112" s="185"/>
      <c r="P112" s="177"/>
      <c r="Q112" s="177"/>
      <c r="R112" s="186"/>
      <c r="S112" s="187">
        <f>R112*E109</f>
        <v>0</v>
      </c>
      <c r="T112" s="188"/>
      <c r="U112" s="133"/>
    </row>
    <row r="113" spans="1:21" s="132" customFormat="1" hidden="1" x14ac:dyDescent="0.25">
      <c r="A113" s="927" t="s">
        <v>260</v>
      </c>
      <c r="B113" s="176"/>
      <c r="C113" s="177"/>
      <c r="D113" s="177"/>
      <c r="E113" s="176"/>
      <c r="F113" s="178"/>
      <c r="G113" s="179"/>
      <c r="H113" s="179"/>
      <c r="I113" s="180"/>
      <c r="J113" s="181"/>
      <c r="K113" s="181"/>
      <c r="L113" s="182"/>
      <c r="M113" s="183"/>
      <c r="N113" s="184"/>
      <c r="O113" s="185"/>
      <c r="P113" s="177"/>
      <c r="Q113" s="177"/>
      <c r="R113" s="186"/>
      <c r="S113" s="187">
        <f>R113*E109</f>
        <v>0</v>
      </c>
      <c r="T113" s="188"/>
      <c r="U113" s="133"/>
    </row>
    <row r="114" spans="1:21" s="132" customFormat="1" hidden="1" x14ac:dyDescent="0.25">
      <c r="A114" s="927" t="s">
        <v>260</v>
      </c>
      <c r="B114" s="176"/>
      <c r="C114" s="177"/>
      <c r="D114" s="177"/>
      <c r="E114" s="176"/>
      <c r="F114" s="178"/>
      <c r="G114" s="179"/>
      <c r="H114" s="179"/>
      <c r="I114" s="180"/>
      <c r="J114" s="181"/>
      <c r="K114" s="181"/>
      <c r="L114" s="182"/>
      <c r="M114" s="183"/>
      <c r="N114" s="184"/>
      <c r="O114" s="185"/>
      <c r="P114" s="177"/>
      <c r="Q114" s="177"/>
      <c r="R114" s="186"/>
      <c r="S114" s="187">
        <f>R114*E109</f>
        <v>0</v>
      </c>
      <c r="T114" s="188"/>
      <c r="U114" s="133"/>
    </row>
    <row r="115" spans="1:21" s="132" customFormat="1" hidden="1" x14ac:dyDescent="0.25">
      <c r="A115" s="927" t="s">
        <v>260</v>
      </c>
      <c r="B115" s="176"/>
      <c r="C115" s="177"/>
      <c r="D115" s="177"/>
      <c r="E115" s="176"/>
      <c r="F115" s="178"/>
      <c r="G115" s="179"/>
      <c r="H115" s="179"/>
      <c r="I115" s="180"/>
      <c r="J115" s="181"/>
      <c r="K115" s="181"/>
      <c r="L115" s="182"/>
      <c r="M115" s="183"/>
      <c r="N115" s="184"/>
      <c r="O115" s="185"/>
      <c r="P115" s="177"/>
      <c r="Q115" s="177"/>
      <c r="R115" s="186"/>
      <c r="S115" s="187">
        <f>R115*E109</f>
        <v>0</v>
      </c>
      <c r="T115" s="188"/>
      <c r="U115" s="133"/>
    </row>
    <row r="116" spans="1:21" s="132" customFormat="1" hidden="1" x14ac:dyDescent="0.25">
      <c r="A116" s="927" t="s">
        <v>260</v>
      </c>
      <c r="B116" s="176"/>
      <c r="C116" s="177"/>
      <c r="D116" s="177"/>
      <c r="E116" s="176"/>
      <c r="F116" s="178"/>
      <c r="G116" s="179"/>
      <c r="H116" s="179"/>
      <c r="I116" s="180"/>
      <c r="J116" s="181"/>
      <c r="K116" s="181"/>
      <c r="L116" s="182"/>
      <c r="M116" s="183"/>
      <c r="N116" s="184"/>
      <c r="O116" s="185"/>
      <c r="P116" s="177"/>
      <c r="Q116" s="177"/>
      <c r="R116" s="186"/>
      <c r="S116" s="187">
        <f>R116*E109</f>
        <v>0</v>
      </c>
      <c r="T116" s="188"/>
      <c r="U116" s="133"/>
    </row>
    <row r="117" spans="1:21" s="132" customFormat="1" hidden="1" x14ac:dyDescent="0.25">
      <c r="A117" s="927" t="s">
        <v>260</v>
      </c>
      <c r="B117" s="176"/>
      <c r="C117" s="177"/>
      <c r="D117" s="177"/>
      <c r="E117" s="176"/>
      <c r="F117" s="178"/>
      <c r="G117" s="258"/>
      <c r="H117" s="258"/>
      <c r="I117" s="180"/>
      <c r="J117" s="181"/>
      <c r="K117" s="181"/>
      <c r="L117" s="182"/>
      <c r="M117" s="183"/>
      <c r="N117" s="184"/>
      <c r="O117" s="185"/>
      <c r="P117" s="177"/>
      <c r="Q117" s="177"/>
      <c r="R117" s="186"/>
      <c r="S117" s="187">
        <f>R117*E109</f>
        <v>0</v>
      </c>
      <c r="T117" s="188"/>
      <c r="U117" s="133"/>
    </row>
    <row r="118" spans="1:21" s="132" customFormat="1" ht="54" x14ac:dyDescent="0.25">
      <c r="A118" s="927">
        <v>12</v>
      </c>
      <c r="B118" s="164" t="s">
        <v>114</v>
      </c>
      <c r="C118" s="165" t="s">
        <v>266</v>
      </c>
      <c r="D118" s="166" t="s">
        <v>184</v>
      </c>
      <c r="E118" s="167">
        <v>4</v>
      </c>
      <c r="F118" s="168">
        <v>2</v>
      </c>
      <c r="G118" s="122">
        <f>F118*E118</f>
        <v>8</v>
      </c>
      <c r="H118" s="122">
        <f>F118*$H$9</f>
        <v>3.1369612940496823</v>
      </c>
      <c r="I118" s="259">
        <v>0.08</v>
      </c>
      <c r="J118" s="122">
        <f>I118*E118</f>
        <v>0.32</v>
      </c>
      <c r="K118" s="169">
        <f>$K$9*I118</f>
        <v>0.24557040000000002</v>
      </c>
      <c r="L118" s="170">
        <f>(R118*T118+R119*T119+R120*T120+R121*T121+R122*T122+R123*T123+R124*T124+R125*T125+R126*T126)*L$9</f>
        <v>0</v>
      </c>
      <c r="M118" s="171">
        <f>H118+K118+L118</f>
        <v>3.3825316940496823</v>
      </c>
      <c r="N118" s="172">
        <f>M118*E118</f>
        <v>13.530126776198729</v>
      </c>
      <c r="O118" s="169">
        <f>E118*L118</f>
        <v>0</v>
      </c>
      <c r="P118" s="165"/>
      <c r="Q118" s="166"/>
      <c r="R118" s="173"/>
      <c r="S118" s="174">
        <f>R118*E118</f>
        <v>0</v>
      </c>
      <c r="T118" s="175"/>
      <c r="U118" s="133"/>
    </row>
    <row r="119" spans="1:21" s="132" customFormat="1" hidden="1" x14ac:dyDescent="0.25">
      <c r="A119" s="927" t="s">
        <v>260</v>
      </c>
      <c r="B119" s="176"/>
      <c r="C119" s="177"/>
      <c r="D119" s="177"/>
      <c r="E119" s="176"/>
      <c r="F119" s="178"/>
      <c r="G119" s="179"/>
      <c r="H119" s="179"/>
      <c r="I119" s="180"/>
      <c r="J119" s="181"/>
      <c r="K119" s="181"/>
      <c r="L119" s="182"/>
      <c r="M119" s="183"/>
      <c r="N119" s="184"/>
      <c r="O119" s="185"/>
      <c r="P119" s="177"/>
      <c r="Q119" s="177"/>
      <c r="R119" s="186"/>
      <c r="S119" s="187">
        <f>R119*E118</f>
        <v>0</v>
      </c>
      <c r="T119" s="188"/>
      <c r="U119" s="133"/>
    </row>
    <row r="120" spans="1:21" s="132" customFormat="1" hidden="1" x14ac:dyDescent="0.25">
      <c r="A120" s="927" t="s">
        <v>260</v>
      </c>
      <c r="B120" s="176"/>
      <c r="C120" s="177"/>
      <c r="D120" s="177"/>
      <c r="E120" s="176"/>
      <c r="F120" s="178"/>
      <c r="G120" s="179"/>
      <c r="H120" s="179"/>
      <c r="I120" s="180"/>
      <c r="J120" s="181"/>
      <c r="K120" s="181"/>
      <c r="L120" s="182"/>
      <c r="M120" s="183"/>
      <c r="N120" s="184"/>
      <c r="O120" s="185"/>
      <c r="P120" s="177"/>
      <c r="Q120" s="177"/>
      <c r="R120" s="186"/>
      <c r="S120" s="187">
        <f>R120*E118</f>
        <v>0</v>
      </c>
      <c r="T120" s="188"/>
      <c r="U120" s="133"/>
    </row>
    <row r="121" spans="1:21" s="132" customFormat="1" hidden="1" x14ac:dyDescent="0.25">
      <c r="A121" s="927" t="s">
        <v>260</v>
      </c>
      <c r="B121" s="176"/>
      <c r="C121" s="177"/>
      <c r="D121" s="177"/>
      <c r="E121" s="176"/>
      <c r="F121" s="178"/>
      <c r="G121" s="179"/>
      <c r="H121" s="179"/>
      <c r="I121" s="180"/>
      <c r="J121" s="181"/>
      <c r="K121" s="181"/>
      <c r="L121" s="182"/>
      <c r="M121" s="183"/>
      <c r="N121" s="184"/>
      <c r="O121" s="185"/>
      <c r="P121" s="177"/>
      <c r="Q121" s="177"/>
      <c r="R121" s="186"/>
      <c r="S121" s="187">
        <f>R121*E118</f>
        <v>0</v>
      </c>
      <c r="T121" s="188"/>
      <c r="U121" s="133"/>
    </row>
    <row r="122" spans="1:21" s="132" customFormat="1" hidden="1" x14ac:dyDescent="0.25">
      <c r="A122" s="927" t="s">
        <v>260</v>
      </c>
      <c r="B122" s="176"/>
      <c r="C122" s="177"/>
      <c r="D122" s="177"/>
      <c r="E122" s="176"/>
      <c r="F122" s="178"/>
      <c r="G122" s="179"/>
      <c r="H122" s="179"/>
      <c r="I122" s="180"/>
      <c r="J122" s="181"/>
      <c r="K122" s="181"/>
      <c r="L122" s="182"/>
      <c r="M122" s="183"/>
      <c r="N122" s="184"/>
      <c r="O122" s="185"/>
      <c r="P122" s="177"/>
      <c r="Q122" s="177"/>
      <c r="R122" s="186"/>
      <c r="S122" s="187">
        <f>R122*E118</f>
        <v>0</v>
      </c>
      <c r="T122" s="188"/>
      <c r="U122" s="133"/>
    </row>
    <row r="123" spans="1:21" s="132" customFormat="1" hidden="1" x14ac:dyDescent="0.25">
      <c r="A123" s="927" t="s">
        <v>260</v>
      </c>
      <c r="B123" s="176"/>
      <c r="C123" s="177"/>
      <c r="D123" s="177"/>
      <c r="E123" s="176"/>
      <c r="F123" s="178"/>
      <c r="G123" s="179"/>
      <c r="H123" s="179"/>
      <c r="I123" s="180"/>
      <c r="J123" s="181"/>
      <c r="K123" s="181"/>
      <c r="L123" s="182"/>
      <c r="M123" s="183"/>
      <c r="N123" s="184"/>
      <c r="O123" s="185"/>
      <c r="P123" s="177"/>
      <c r="Q123" s="177"/>
      <c r="R123" s="186"/>
      <c r="S123" s="187">
        <f>R123*E118</f>
        <v>0</v>
      </c>
      <c r="T123" s="188"/>
      <c r="U123" s="133"/>
    </row>
    <row r="124" spans="1:21" s="132" customFormat="1" hidden="1" x14ac:dyDescent="0.25">
      <c r="A124" s="927" t="s">
        <v>260</v>
      </c>
      <c r="B124" s="176"/>
      <c r="C124" s="177"/>
      <c r="D124" s="177"/>
      <c r="E124" s="176"/>
      <c r="F124" s="178"/>
      <c r="G124" s="179"/>
      <c r="H124" s="179"/>
      <c r="I124" s="180"/>
      <c r="J124" s="181"/>
      <c r="K124" s="181"/>
      <c r="L124" s="182"/>
      <c r="M124" s="183"/>
      <c r="N124" s="184"/>
      <c r="O124" s="185"/>
      <c r="P124" s="177"/>
      <c r="Q124" s="177"/>
      <c r="R124" s="186"/>
      <c r="S124" s="187">
        <f>R124*E118</f>
        <v>0</v>
      </c>
      <c r="T124" s="188"/>
      <c r="U124" s="133"/>
    </row>
    <row r="125" spans="1:21" s="132" customFormat="1" hidden="1" x14ac:dyDescent="0.25">
      <c r="A125" s="927" t="s">
        <v>260</v>
      </c>
      <c r="B125" s="176"/>
      <c r="C125" s="177"/>
      <c r="D125" s="177"/>
      <c r="E125" s="176"/>
      <c r="F125" s="178"/>
      <c r="G125" s="179"/>
      <c r="H125" s="179"/>
      <c r="I125" s="180"/>
      <c r="J125" s="181"/>
      <c r="K125" s="181"/>
      <c r="L125" s="182"/>
      <c r="M125" s="183"/>
      <c r="N125" s="184"/>
      <c r="O125" s="185"/>
      <c r="P125" s="177"/>
      <c r="Q125" s="177"/>
      <c r="R125" s="186"/>
      <c r="S125" s="187">
        <f>R125*E118</f>
        <v>0</v>
      </c>
      <c r="T125" s="188"/>
      <c r="U125" s="133"/>
    </row>
    <row r="126" spans="1:21" s="132" customFormat="1" hidden="1" x14ac:dyDescent="0.25">
      <c r="A126" s="927" t="s">
        <v>260</v>
      </c>
      <c r="B126" s="176"/>
      <c r="C126" s="177"/>
      <c r="D126" s="177"/>
      <c r="E126" s="176"/>
      <c r="F126" s="178"/>
      <c r="G126" s="258"/>
      <c r="H126" s="258"/>
      <c r="I126" s="180"/>
      <c r="J126" s="181"/>
      <c r="K126" s="181"/>
      <c r="L126" s="182"/>
      <c r="M126" s="183"/>
      <c r="N126" s="184"/>
      <c r="O126" s="185"/>
      <c r="P126" s="177"/>
      <c r="Q126" s="177"/>
      <c r="R126" s="186"/>
      <c r="S126" s="187">
        <f>R126*E118</f>
        <v>0</v>
      </c>
      <c r="T126" s="188"/>
      <c r="U126" s="133"/>
    </row>
    <row r="127" spans="1:21" s="132" customFormat="1" ht="67.5" x14ac:dyDescent="0.25">
      <c r="A127" s="927">
        <v>13</v>
      </c>
      <c r="B127" s="840" t="s">
        <v>348</v>
      </c>
      <c r="C127" s="262" t="s">
        <v>378</v>
      </c>
      <c r="D127" s="461" t="s">
        <v>186</v>
      </c>
      <c r="E127" s="462">
        <v>1500</v>
      </c>
      <c r="F127" s="841">
        <v>0.11</v>
      </c>
      <c r="G127" s="842">
        <f>F127*E127</f>
        <v>165</v>
      </c>
      <c r="H127" s="843">
        <f>F127*$H$9</f>
        <v>0.17253287117273253</v>
      </c>
      <c r="I127" s="841">
        <v>0.05</v>
      </c>
      <c r="J127" s="212">
        <f>I127*E127</f>
        <v>75</v>
      </c>
      <c r="K127" s="212">
        <f>$K$9*I127</f>
        <v>0.15348150000000002</v>
      </c>
      <c r="L127" s="463">
        <f>(R127*T127+R128*T128+R129*T129+R130*T130+R131*T131+R132*T132+R133*T133+R134*T134+R135*T135)*L$9</f>
        <v>0.39629142000000001</v>
      </c>
      <c r="M127" s="464">
        <f>H127+K127+L127</f>
        <v>0.72230579117273264</v>
      </c>
      <c r="N127" s="465">
        <f>M127*E127</f>
        <v>1083.458686759099</v>
      </c>
      <c r="O127" s="212">
        <f>E127*L127</f>
        <v>594.43713000000002</v>
      </c>
      <c r="P127" s="262" t="s">
        <v>333</v>
      </c>
      <c r="Q127" s="461" t="s">
        <v>105</v>
      </c>
      <c r="R127" s="466">
        <v>1</v>
      </c>
      <c r="S127" s="467">
        <f>R127*E127</f>
        <v>1500</v>
      </c>
      <c r="T127" s="213">
        <v>0.35</v>
      </c>
      <c r="U127" s="797" t="s">
        <v>0</v>
      </c>
    </row>
    <row r="128" spans="1:21" s="132" customFormat="1" hidden="1" x14ac:dyDescent="0.25">
      <c r="A128" s="927" t="s">
        <v>260</v>
      </c>
      <c r="B128" s="176"/>
      <c r="C128" s="177"/>
      <c r="D128" s="177"/>
      <c r="E128" s="176"/>
      <c r="F128" s="178"/>
      <c r="G128" s="179"/>
      <c r="H128" s="179"/>
      <c r="I128" s="180"/>
      <c r="J128" s="181"/>
      <c r="K128" s="181"/>
      <c r="L128" s="182"/>
      <c r="M128" s="183"/>
      <c r="N128" s="184"/>
      <c r="O128" s="185"/>
      <c r="P128" s="177"/>
      <c r="Q128" s="177"/>
      <c r="R128" s="186"/>
      <c r="S128" s="187">
        <f>R128*E127</f>
        <v>0</v>
      </c>
      <c r="T128" s="188"/>
      <c r="U128" s="133"/>
    </row>
    <row r="129" spans="1:21" s="132" customFormat="1" hidden="1" x14ac:dyDescent="0.25">
      <c r="A129" s="927" t="s">
        <v>260</v>
      </c>
      <c r="B129" s="176"/>
      <c r="C129" s="177"/>
      <c r="D129" s="177"/>
      <c r="E129" s="176"/>
      <c r="F129" s="178"/>
      <c r="G129" s="179"/>
      <c r="H129" s="179"/>
      <c r="I129" s="180"/>
      <c r="J129" s="181"/>
      <c r="K129" s="181"/>
      <c r="L129" s="182"/>
      <c r="M129" s="183"/>
      <c r="N129" s="184"/>
      <c r="O129" s="185"/>
      <c r="P129" s="177"/>
      <c r="Q129" s="177"/>
      <c r="R129" s="186"/>
      <c r="S129" s="187">
        <f>R129*E127</f>
        <v>0</v>
      </c>
      <c r="T129" s="188"/>
      <c r="U129" s="133"/>
    </row>
    <row r="130" spans="1:21" s="132" customFormat="1" hidden="1" x14ac:dyDescent="0.25">
      <c r="A130" s="927" t="s">
        <v>260</v>
      </c>
      <c r="B130" s="176"/>
      <c r="C130" s="177"/>
      <c r="D130" s="177"/>
      <c r="E130" s="176"/>
      <c r="F130" s="178"/>
      <c r="G130" s="179"/>
      <c r="H130" s="179"/>
      <c r="I130" s="180"/>
      <c r="J130" s="181"/>
      <c r="K130" s="181"/>
      <c r="L130" s="182"/>
      <c r="M130" s="183"/>
      <c r="N130" s="184"/>
      <c r="O130" s="185"/>
      <c r="P130" s="177"/>
      <c r="Q130" s="177"/>
      <c r="R130" s="186"/>
      <c r="S130" s="187">
        <f>R130*E127</f>
        <v>0</v>
      </c>
      <c r="T130" s="188"/>
      <c r="U130" s="133"/>
    </row>
    <row r="131" spans="1:21" s="132" customFormat="1" hidden="1" x14ac:dyDescent="0.25">
      <c r="A131" s="927" t="s">
        <v>260</v>
      </c>
      <c r="B131" s="176"/>
      <c r="C131" s="177"/>
      <c r="D131" s="177"/>
      <c r="E131" s="176"/>
      <c r="F131" s="178"/>
      <c r="G131" s="179"/>
      <c r="H131" s="179"/>
      <c r="I131" s="180"/>
      <c r="J131" s="181"/>
      <c r="K131" s="181"/>
      <c r="L131" s="182"/>
      <c r="M131" s="183"/>
      <c r="N131" s="184"/>
      <c r="O131" s="185"/>
      <c r="P131" s="177"/>
      <c r="Q131" s="177"/>
      <c r="R131" s="186"/>
      <c r="S131" s="187">
        <f>R131*E127</f>
        <v>0</v>
      </c>
      <c r="T131" s="188"/>
      <c r="U131" s="133"/>
    </row>
    <row r="132" spans="1:21" s="132" customFormat="1" hidden="1" x14ac:dyDescent="0.25">
      <c r="A132" s="927" t="s">
        <v>260</v>
      </c>
      <c r="B132" s="176"/>
      <c r="C132" s="177"/>
      <c r="D132" s="177"/>
      <c r="E132" s="176"/>
      <c r="F132" s="178"/>
      <c r="G132" s="179"/>
      <c r="H132" s="179"/>
      <c r="I132" s="180"/>
      <c r="J132" s="181"/>
      <c r="K132" s="181"/>
      <c r="L132" s="182"/>
      <c r="M132" s="183"/>
      <c r="N132" s="184"/>
      <c r="O132" s="185"/>
      <c r="P132" s="177"/>
      <c r="Q132" s="177"/>
      <c r="R132" s="186"/>
      <c r="S132" s="187">
        <f>R132*E127</f>
        <v>0</v>
      </c>
      <c r="T132" s="188"/>
      <c r="U132" s="133"/>
    </row>
    <row r="133" spans="1:21" s="132" customFormat="1" hidden="1" x14ac:dyDescent="0.25">
      <c r="A133" s="927" t="s">
        <v>260</v>
      </c>
      <c r="B133" s="176"/>
      <c r="C133" s="177"/>
      <c r="D133" s="177"/>
      <c r="E133" s="176"/>
      <c r="F133" s="178"/>
      <c r="G133" s="179"/>
      <c r="H133" s="179"/>
      <c r="I133" s="180"/>
      <c r="J133" s="181"/>
      <c r="K133" s="181"/>
      <c r="L133" s="182"/>
      <c r="M133" s="183"/>
      <c r="N133" s="184"/>
      <c r="O133" s="185"/>
      <c r="P133" s="177"/>
      <c r="Q133" s="177"/>
      <c r="R133" s="186"/>
      <c r="S133" s="187">
        <f>R133*E127</f>
        <v>0</v>
      </c>
      <c r="T133" s="188"/>
      <c r="U133" s="133"/>
    </row>
    <row r="134" spans="1:21" s="132" customFormat="1" hidden="1" x14ac:dyDescent="0.25">
      <c r="A134" s="927" t="s">
        <v>260</v>
      </c>
      <c r="B134" s="176"/>
      <c r="C134" s="177"/>
      <c r="D134" s="177"/>
      <c r="E134" s="176"/>
      <c r="F134" s="178"/>
      <c r="G134" s="179"/>
      <c r="H134" s="179"/>
      <c r="I134" s="180"/>
      <c r="J134" s="181"/>
      <c r="K134" s="181"/>
      <c r="L134" s="182"/>
      <c r="M134" s="183"/>
      <c r="N134" s="184"/>
      <c r="O134" s="185"/>
      <c r="P134" s="177"/>
      <c r="Q134" s="177"/>
      <c r="R134" s="186"/>
      <c r="S134" s="187">
        <f>R134*E127</f>
        <v>0</v>
      </c>
      <c r="T134" s="188"/>
      <c r="U134" s="133"/>
    </row>
    <row r="135" spans="1:21" s="132" customFormat="1" hidden="1" x14ac:dyDescent="0.25">
      <c r="A135" s="927" t="s">
        <v>260</v>
      </c>
      <c r="B135" s="176"/>
      <c r="C135" s="177"/>
      <c r="D135" s="177"/>
      <c r="E135" s="176"/>
      <c r="F135" s="178"/>
      <c r="G135" s="258"/>
      <c r="H135" s="258"/>
      <c r="I135" s="180"/>
      <c r="J135" s="181"/>
      <c r="K135" s="181"/>
      <c r="L135" s="182"/>
      <c r="M135" s="183"/>
      <c r="N135" s="184"/>
      <c r="O135" s="185"/>
      <c r="P135" s="177"/>
      <c r="Q135" s="177"/>
      <c r="R135" s="186"/>
      <c r="S135" s="187">
        <f>R135*E127</f>
        <v>0</v>
      </c>
      <c r="T135" s="188"/>
      <c r="U135" s="133"/>
    </row>
    <row r="136" spans="1:21" s="132" customFormat="1" ht="40.5" x14ac:dyDescent="0.25">
      <c r="A136" s="927">
        <v>14</v>
      </c>
      <c r="B136" s="205" t="s">
        <v>1</v>
      </c>
      <c r="C136" s="460" t="s">
        <v>349</v>
      </c>
      <c r="D136" s="461" t="s">
        <v>184</v>
      </c>
      <c r="E136" s="462">
        <v>3000</v>
      </c>
      <c r="F136" s="211"/>
      <c r="G136" s="212">
        <f>F136*E136</f>
        <v>0</v>
      </c>
      <c r="H136" s="212">
        <f>F136*$H$9</f>
        <v>0</v>
      </c>
      <c r="I136" s="469"/>
      <c r="J136" s="212">
        <f>I136*E136</f>
        <v>0</v>
      </c>
      <c r="K136" s="212">
        <f>$K$9*I136</f>
        <v>0</v>
      </c>
      <c r="L136" s="463">
        <f>(R136*T136+R137*T137+R138*T138+R139*T139+R140*T140+R141*T141+R142*T142+R143*T143+R144*T144)*L$9</f>
        <v>2.2645224000000002E-2</v>
      </c>
      <c r="M136" s="464">
        <f>H136+K136+L136</f>
        <v>2.2645224000000002E-2</v>
      </c>
      <c r="N136" s="465">
        <f>M136*E136</f>
        <v>67.935672000000011</v>
      </c>
      <c r="O136" s="212">
        <f>E136*L136</f>
        <v>67.935672000000011</v>
      </c>
      <c r="P136" s="460" t="s">
        <v>350</v>
      </c>
      <c r="Q136" s="461" t="s">
        <v>184</v>
      </c>
      <c r="R136" s="466">
        <v>1</v>
      </c>
      <c r="S136" s="467">
        <f>R136*E136</f>
        <v>3000</v>
      </c>
      <c r="T136" s="213">
        <v>0.02</v>
      </c>
      <c r="U136" s="133" t="s">
        <v>0</v>
      </c>
    </row>
    <row r="137" spans="1:21" s="132" customFormat="1" hidden="1" x14ac:dyDescent="0.25">
      <c r="A137" s="927" t="s">
        <v>260</v>
      </c>
      <c r="B137" s="176"/>
      <c r="C137" s="177"/>
      <c r="D137" s="177"/>
      <c r="E137" s="176"/>
      <c r="F137" s="178"/>
      <c r="G137" s="179"/>
      <c r="H137" s="179"/>
      <c r="I137" s="180"/>
      <c r="J137" s="181"/>
      <c r="K137" s="181"/>
      <c r="L137" s="182"/>
      <c r="M137" s="183"/>
      <c r="N137" s="184"/>
      <c r="O137" s="185"/>
      <c r="P137" s="177"/>
      <c r="Q137" s="177"/>
      <c r="R137" s="186"/>
      <c r="S137" s="187">
        <f>R137*E136</f>
        <v>0</v>
      </c>
      <c r="T137" s="188"/>
      <c r="U137" s="133"/>
    </row>
    <row r="138" spans="1:21" s="132" customFormat="1" hidden="1" x14ac:dyDescent="0.25">
      <c r="A138" s="927" t="s">
        <v>260</v>
      </c>
      <c r="B138" s="176"/>
      <c r="C138" s="177"/>
      <c r="D138" s="177"/>
      <c r="E138" s="176"/>
      <c r="F138" s="178"/>
      <c r="G138" s="179"/>
      <c r="H138" s="179"/>
      <c r="I138" s="180"/>
      <c r="J138" s="181"/>
      <c r="K138" s="181"/>
      <c r="L138" s="182"/>
      <c r="M138" s="183"/>
      <c r="N138" s="184"/>
      <c r="O138" s="185"/>
      <c r="P138" s="177"/>
      <c r="Q138" s="177"/>
      <c r="R138" s="186"/>
      <c r="S138" s="187">
        <f>R138*E136</f>
        <v>0</v>
      </c>
      <c r="T138" s="188"/>
      <c r="U138" s="133"/>
    </row>
    <row r="139" spans="1:21" s="132" customFormat="1" hidden="1" x14ac:dyDescent="0.25">
      <c r="A139" s="927" t="s">
        <v>260</v>
      </c>
      <c r="B139" s="176"/>
      <c r="C139" s="177"/>
      <c r="D139" s="177"/>
      <c r="E139" s="176"/>
      <c r="F139" s="178"/>
      <c r="G139" s="179"/>
      <c r="H139" s="179"/>
      <c r="I139" s="180"/>
      <c r="J139" s="181"/>
      <c r="K139" s="181"/>
      <c r="L139" s="182"/>
      <c r="M139" s="183"/>
      <c r="N139" s="184"/>
      <c r="O139" s="185"/>
      <c r="P139" s="177"/>
      <c r="Q139" s="177"/>
      <c r="R139" s="186"/>
      <c r="S139" s="187">
        <f>R139*E136</f>
        <v>0</v>
      </c>
      <c r="T139" s="188"/>
      <c r="U139" s="133"/>
    </row>
    <row r="140" spans="1:21" s="132" customFormat="1" hidden="1" x14ac:dyDescent="0.25">
      <c r="A140" s="927" t="s">
        <v>260</v>
      </c>
      <c r="B140" s="176"/>
      <c r="C140" s="177"/>
      <c r="D140" s="177"/>
      <c r="E140" s="176"/>
      <c r="F140" s="178"/>
      <c r="G140" s="179"/>
      <c r="H140" s="179"/>
      <c r="I140" s="180"/>
      <c r="J140" s="181"/>
      <c r="K140" s="181"/>
      <c r="L140" s="182"/>
      <c r="M140" s="183"/>
      <c r="N140" s="184"/>
      <c r="O140" s="185"/>
      <c r="P140" s="177"/>
      <c r="Q140" s="177"/>
      <c r="R140" s="186"/>
      <c r="S140" s="187">
        <f>R140*E136</f>
        <v>0</v>
      </c>
      <c r="T140" s="188"/>
      <c r="U140" s="133"/>
    </row>
    <row r="141" spans="1:21" s="132" customFormat="1" hidden="1" x14ac:dyDescent="0.25">
      <c r="A141" s="927" t="s">
        <v>260</v>
      </c>
      <c r="B141" s="176"/>
      <c r="C141" s="177"/>
      <c r="D141" s="177"/>
      <c r="E141" s="176"/>
      <c r="F141" s="178"/>
      <c r="G141" s="179"/>
      <c r="H141" s="179"/>
      <c r="I141" s="180"/>
      <c r="J141" s="181"/>
      <c r="K141" s="181"/>
      <c r="L141" s="182"/>
      <c r="M141" s="183"/>
      <c r="N141" s="184"/>
      <c r="O141" s="185"/>
      <c r="P141" s="177"/>
      <c r="Q141" s="177"/>
      <c r="R141" s="186"/>
      <c r="S141" s="187">
        <f>R141*E136</f>
        <v>0</v>
      </c>
      <c r="T141" s="188"/>
      <c r="U141" s="133"/>
    </row>
    <row r="142" spans="1:21" s="132" customFormat="1" hidden="1" x14ac:dyDescent="0.25">
      <c r="A142" s="927" t="s">
        <v>260</v>
      </c>
      <c r="B142" s="176"/>
      <c r="C142" s="177"/>
      <c r="D142" s="177"/>
      <c r="E142" s="176"/>
      <c r="F142" s="178"/>
      <c r="G142" s="179"/>
      <c r="H142" s="179"/>
      <c r="I142" s="180"/>
      <c r="J142" s="181"/>
      <c r="K142" s="181"/>
      <c r="L142" s="182"/>
      <c r="M142" s="183"/>
      <c r="N142" s="184"/>
      <c r="O142" s="185"/>
      <c r="P142" s="177"/>
      <c r="Q142" s="177"/>
      <c r="R142" s="186"/>
      <c r="S142" s="187">
        <f>R142*E136</f>
        <v>0</v>
      </c>
      <c r="T142" s="188"/>
      <c r="U142" s="133"/>
    </row>
    <row r="143" spans="1:21" s="132" customFormat="1" hidden="1" x14ac:dyDescent="0.25">
      <c r="A143" s="927" t="s">
        <v>260</v>
      </c>
      <c r="B143" s="176"/>
      <c r="C143" s="177"/>
      <c r="D143" s="177"/>
      <c r="E143" s="176"/>
      <c r="F143" s="178"/>
      <c r="G143" s="179"/>
      <c r="H143" s="179"/>
      <c r="I143" s="180"/>
      <c r="J143" s="181"/>
      <c r="K143" s="181"/>
      <c r="L143" s="182"/>
      <c r="M143" s="183"/>
      <c r="N143" s="184"/>
      <c r="O143" s="185"/>
      <c r="P143" s="177"/>
      <c r="Q143" s="177"/>
      <c r="R143" s="186"/>
      <c r="S143" s="187">
        <f>R143*E136</f>
        <v>0</v>
      </c>
      <c r="T143" s="188"/>
      <c r="U143" s="133"/>
    </row>
    <row r="144" spans="1:21" s="132" customFormat="1" hidden="1" x14ac:dyDescent="0.25">
      <c r="A144" s="927" t="s">
        <v>260</v>
      </c>
      <c r="B144" s="176"/>
      <c r="C144" s="177"/>
      <c r="D144" s="177"/>
      <c r="E144" s="176"/>
      <c r="F144" s="178"/>
      <c r="G144" s="258"/>
      <c r="H144" s="258"/>
      <c r="I144" s="180"/>
      <c r="J144" s="181"/>
      <c r="K144" s="181"/>
      <c r="L144" s="182"/>
      <c r="M144" s="183"/>
      <c r="N144" s="184"/>
      <c r="O144" s="185"/>
      <c r="P144" s="177"/>
      <c r="Q144" s="177"/>
      <c r="R144" s="186"/>
      <c r="S144" s="187">
        <f>R144*E136</f>
        <v>0</v>
      </c>
      <c r="T144" s="188"/>
      <c r="U144" s="133"/>
    </row>
    <row r="145" spans="1:21" s="132" customFormat="1" ht="67.5" x14ac:dyDescent="0.25">
      <c r="A145" s="927">
        <v>15</v>
      </c>
      <c r="B145" s="205" t="s">
        <v>110</v>
      </c>
      <c r="C145" s="262" t="s">
        <v>357</v>
      </c>
      <c r="D145" s="461" t="s">
        <v>184</v>
      </c>
      <c r="E145" s="462">
        <v>33</v>
      </c>
      <c r="F145" s="206">
        <v>0.2</v>
      </c>
      <c r="G145" s="207">
        <f>F145*E145</f>
        <v>6.6000000000000005</v>
      </c>
      <c r="H145" s="207">
        <f>F145*$H$9</f>
        <v>0.31369612940496827</v>
      </c>
      <c r="I145" s="206">
        <v>5.0000000000000001E-4</v>
      </c>
      <c r="J145" s="212">
        <f>I145*E145</f>
        <v>1.6500000000000001E-2</v>
      </c>
      <c r="K145" s="212">
        <f>$K$9*I145</f>
        <v>1.5348150000000001E-3</v>
      </c>
      <c r="L145" s="463">
        <f>(R145*T145+R146*T146+R147*T147+R148*T148+R149*T149+R150*T150+R151*T151+R152*T152+R153*T153)*L$9</f>
        <v>2.5362650880000004</v>
      </c>
      <c r="M145" s="464">
        <f>H145+K145+L145</f>
        <v>2.8514960324049685</v>
      </c>
      <c r="N145" s="465">
        <f>M145*E145</f>
        <v>94.099369069363959</v>
      </c>
      <c r="O145" s="212">
        <f>E145*L145</f>
        <v>83.696747904000006</v>
      </c>
      <c r="P145" s="262" t="s">
        <v>334</v>
      </c>
      <c r="Q145" s="461" t="s">
        <v>2</v>
      </c>
      <c r="R145" s="466">
        <v>1</v>
      </c>
      <c r="S145" s="467">
        <f>R145*E145</f>
        <v>33</v>
      </c>
      <c r="T145" s="469">
        <v>2.2400000000000002</v>
      </c>
      <c r="U145" s="133" t="s">
        <v>0</v>
      </c>
    </row>
    <row r="146" spans="1:21" s="132" customFormat="1" hidden="1" x14ac:dyDescent="0.25">
      <c r="A146" s="927" t="s">
        <v>260</v>
      </c>
      <c r="B146" s="176"/>
      <c r="C146" s="177"/>
      <c r="D146" s="177"/>
      <c r="E146" s="176"/>
      <c r="F146" s="178"/>
      <c r="G146" s="179"/>
      <c r="H146" s="179"/>
      <c r="I146" s="180"/>
      <c r="J146" s="181"/>
      <c r="K146" s="181"/>
      <c r="L146" s="182"/>
      <c r="M146" s="183"/>
      <c r="N146" s="184"/>
      <c r="O146" s="185"/>
      <c r="P146" s="177"/>
      <c r="Q146" s="177"/>
      <c r="R146" s="186"/>
      <c r="S146" s="187">
        <f>R146*E145</f>
        <v>0</v>
      </c>
      <c r="T146" s="188"/>
      <c r="U146" s="133"/>
    </row>
    <row r="147" spans="1:21" s="132" customFormat="1" hidden="1" x14ac:dyDescent="0.25">
      <c r="A147" s="927" t="s">
        <v>260</v>
      </c>
      <c r="B147" s="176"/>
      <c r="C147" s="177"/>
      <c r="D147" s="177"/>
      <c r="E147" s="176"/>
      <c r="F147" s="178"/>
      <c r="G147" s="179"/>
      <c r="H147" s="179"/>
      <c r="I147" s="180"/>
      <c r="J147" s="181"/>
      <c r="K147" s="181"/>
      <c r="L147" s="182"/>
      <c r="M147" s="183"/>
      <c r="N147" s="184"/>
      <c r="O147" s="185"/>
      <c r="P147" s="177"/>
      <c r="Q147" s="177"/>
      <c r="R147" s="186"/>
      <c r="S147" s="187">
        <f>R147*E145</f>
        <v>0</v>
      </c>
      <c r="T147" s="188"/>
      <c r="U147" s="133"/>
    </row>
    <row r="148" spans="1:21" s="132" customFormat="1" hidden="1" x14ac:dyDescent="0.25">
      <c r="A148" s="927" t="s">
        <v>260</v>
      </c>
      <c r="B148" s="176"/>
      <c r="C148" s="177"/>
      <c r="D148" s="177"/>
      <c r="E148" s="176"/>
      <c r="F148" s="178"/>
      <c r="G148" s="179"/>
      <c r="H148" s="179"/>
      <c r="I148" s="180"/>
      <c r="J148" s="181"/>
      <c r="K148" s="181"/>
      <c r="L148" s="182"/>
      <c r="M148" s="183"/>
      <c r="N148" s="184"/>
      <c r="O148" s="185"/>
      <c r="P148" s="177"/>
      <c r="Q148" s="177"/>
      <c r="R148" s="186"/>
      <c r="S148" s="187">
        <f>R148*E145</f>
        <v>0</v>
      </c>
      <c r="T148" s="188"/>
      <c r="U148" s="133"/>
    </row>
    <row r="149" spans="1:21" s="132" customFormat="1" hidden="1" x14ac:dyDescent="0.25">
      <c r="A149" s="927" t="s">
        <v>260</v>
      </c>
      <c r="B149" s="176"/>
      <c r="C149" s="177"/>
      <c r="D149" s="177"/>
      <c r="E149" s="176"/>
      <c r="F149" s="178"/>
      <c r="G149" s="179"/>
      <c r="H149" s="179"/>
      <c r="I149" s="180"/>
      <c r="J149" s="181"/>
      <c r="K149" s="181"/>
      <c r="L149" s="182"/>
      <c r="M149" s="183"/>
      <c r="N149" s="184"/>
      <c r="O149" s="185"/>
      <c r="P149" s="177"/>
      <c r="Q149" s="177"/>
      <c r="R149" s="186"/>
      <c r="S149" s="187">
        <f>R149*E145</f>
        <v>0</v>
      </c>
      <c r="T149" s="188"/>
      <c r="U149" s="133"/>
    </row>
    <row r="150" spans="1:21" s="132" customFormat="1" hidden="1" x14ac:dyDescent="0.25">
      <c r="A150" s="927" t="s">
        <v>260</v>
      </c>
      <c r="B150" s="176"/>
      <c r="C150" s="177"/>
      <c r="D150" s="177"/>
      <c r="E150" s="176"/>
      <c r="F150" s="178"/>
      <c r="G150" s="179"/>
      <c r="H150" s="179"/>
      <c r="I150" s="180"/>
      <c r="J150" s="181"/>
      <c r="K150" s="181"/>
      <c r="L150" s="182"/>
      <c r="M150" s="183"/>
      <c r="N150" s="184"/>
      <c r="O150" s="185"/>
      <c r="P150" s="177"/>
      <c r="Q150" s="177"/>
      <c r="R150" s="186"/>
      <c r="S150" s="187">
        <f>R150*E145</f>
        <v>0</v>
      </c>
      <c r="T150" s="188"/>
      <c r="U150" s="133"/>
    </row>
    <row r="151" spans="1:21" s="132" customFormat="1" hidden="1" x14ac:dyDescent="0.25">
      <c r="A151" s="927" t="s">
        <v>260</v>
      </c>
      <c r="B151" s="176"/>
      <c r="C151" s="177"/>
      <c r="D151" s="177"/>
      <c r="E151" s="176"/>
      <c r="F151" s="178"/>
      <c r="G151" s="179"/>
      <c r="H151" s="179"/>
      <c r="I151" s="180"/>
      <c r="J151" s="181"/>
      <c r="K151" s="181"/>
      <c r="L151" s="182"/>
      <c r="M151" s="183"/>
      <c r="N151" s="184"/>
      <c r="O151" s="185"/>
      <c r="P151" s="177"/>
      <c r="Q151" s="177"/>
      <c r="R151" s="186"/>
      <c r="S151" s="187">
        <f>R151*E145</f>
        <v>0</v>
      </c>
      <c r="T151" s="188"/>
      <c r="U151" s="133"/>
    </row>
    <row r="152" spans="1:21" s="132" customFormat="1" hidden="1" x14ac:dyDescent="0.25">
      <c r="A152" s="927" t="s">
        <v>260</v>
      </c>
      <c r="B152" s="176"/>
      <c r="C152" s="177"/>
      <c r="D152" s="177"/>
      <c r="E152" s="176"/>
      <c r="F152" s="178"/>
      <c r="G152" s="179"/>
      <c r="H152" s="179"/>
      <c r="I152" s="180"/>
      <c r="J152" s="181"/>
      <c r="K152" s="181"/>
      <c r="L152" s="182"/>
      <c r="M152" s="183"/>
      <c r="N152" s="184"/>
      <c r="O152" s="185"/>
      <c r="P152" s="177"/>
      <c r="Q152" s="177"/>
      <c r="R152" s="186"/>
      <c r="S152" s="187">
        <f>R152*E145</f>
        <v>0</v>
      </c>
      <c r="T152" s="188"/>
      <c r="U152" s="133"/>
    </row>
    <row r="153" spans="1:21" s="132" customFormat="1" hidden="1" x14ac:dyDescent="0.25">
      <c r="A153" s="927" t="s">
        <v>260</v>
      </c>
      <c r="B153" s="176"/>
      <c r="C153" s="177"/>
      <c r="D153" s="177"/>
      <c r="E153" s="176"/>
      <c r="F153" s="178"/>
      <c r="G153" s="258"/>
      <c r="H153" s="258"/>
      <c r="I153" s="180"/>
      <c r="J153" s="181"/>
      <c r="K153" s="181"/>
      <c r="L153" s="182"/>
      <c r="M153" s="183"/>
      <c r="N153" s="184"/>
      <c r="O153" s="185"/>
      <c r="P153" s="177"/>
      <c r="Q153" s="177"/>
      <c r="R153" s="186"/>
      <c r="S153" s="187">
        <f>R153*E145</f>
        <v>0</v>
      </c>
      <c r="T153" s="188"/>
      <c r="U153" s="133"/>
    </row>
    <row r="154" spans="1:21" s="906" customFormat="1" ht="54" x14ac:dyDescent="0.25">
      <c r="A154" s="927">
        <v>16</v>
      </c>
      <c r="B154" s="205" t="s">
        <v>111</v>
      </c>
      <c r="C154" s="262" t="s">
        <v>335</v>
      </c>
      <c r="D154" s="461" t="s">
        <v>184</v>
      </c>
      <c r="E154" s="462">
        <v>11</v>
      </c>
      <c r="F154" s="206">
        <v>0.22</v>
      </c>
      <c r="G154" s="207">
        <f>F154*E154</f>
        <v>2.42</v>
      </c>
      <c r="H154" s="207">
        <f>F154*$H$9</f>
        <v>0.34506574234546505</v>
      </c>
      <c r="I154" s="206">
        <v>2.0000000000000001E-4</v>
      </c>
      <c r="J154" s="212">
        <f>I154*E154</f>
        <v>2.2000000000000001E-3</v>
      </c>
      <c r="K154" s="212">
        <f>$K$9*I154</f>
        <v>6.139260000000001E-4</v>
      </c>
      <c r="L154" s="463">
        <f>(R154*T154+R155*T155+R156*T156+R157*T157+R158*T158+R159*T159+R160*T160+R161*T161+R162*T162)*L$9</f>
        <v>5.1891530796000005</v>
      </c>
      <c r="M154" s="464">
        <f>H154+K154+L154</f>
        <v>5.5348327479454653</v>
      </c>
      <c r="N154" s="465">
        <f>M154*E154</f>
        <v>60.883160227400118</v>
      </c>
      <c r="O154" s="212">
        <f>E154*L154</f>
        <v>57.080683875600002</v>
      </c>
      <c r="P154" s="262" t="s">
        <v>337</v>
      </c>
      <c r="Q154" s="461" t="s">
        <v>2</v>
      </c>
      <c r="R154" s="466">
        <v>1</v>
      </c>
      <c r="S154" s="467">
        <f>R154*E154</f>
        <v>11</v>
      </c>
      <c r="T154" s="469">
        <v>4.5830000000000002</v>
      </c>
      <c r="U154" s="905" t="s">
        <v>0</v>
      </c>
    </row>
    <row r="155" spans="1:21" s="916" customFormat="1" hidden="1" x14ac:dyDescent="0.25">
      <c r="A155" s="927" t="s">
        <v>260</v>
      </c>
      <c r="B155" s="459"/>
      <c r="C155" s="262"/>
      <c r="D155" s="262"/>
      <c r="E155" s="459"/>
      <c r="F155" s="211"/>
      <c r="G155" s="212"/>
      <c r="H155" s="212"/>
      <c r="I155" s="907"/>
      <c r="J155" s="908"/>
      <c r="K155" s="908"/>
      <c r="L155" s="909"/>
      <c r="M155" s="910"/>
      <c r="N155" s="911"/>
      <c r="O155" s="912"/>
      <c r="P155" s="262"/>
      <c r="Q155" s="262"/>
      <c r="R155" s="913"/>
      <c r="S155" s="467">
        <f>R155*E154</f>
        <v>0</v>
      </c>
      <c r="T155" s="914"/>
      <c r="U155" s="915"/>
    </row>
    <row r="156" spans="1:21" s="916" customFormat="1" hidden="1" x14ac:dyDescent="0.25">
      <c r="A156" s="927" t="s">
        <v>260</v>
      </c>
      <c r="B156" s="459"/>
      <c r="C156" s="262"/>
      <c r="D156" s="262"/>
      <c r="E156" s="459"/>
      <c r="F156" s="211"/>
      <c r="G156" s="212"/>
      <c r="H156" s="212"/>
      <c r="I156" s="907"/>
      <c r="J156" s="908"/>
      <c r="K156" s="908"/>
      <c r="L156" s="909"/>
      <c r="M156" s="910"/>
      <c r="N156" s="911"/>
      <c r="O156" s="912"/>
      <c r="P156" s="262"/>
      <c r="Q156" s="262"/>
      <c r="R156" s="913"/>
      <c r="S156" s="467">
        <f>R156*E154</f>
        <v>0</v>
      </c>
      <c r="T156" s="914"/>
      <c r="U156" s="915"/>
    </row>
    <row r="157" spans="1:21" s="916" customFormat="1" hidden="1" x14ac:dyDescent="0.25">
      <c r="A157" s="927" t="s">
        <v>260</v>
      </c>
      <c r="B157" s="459"/>
      <c r="C157" s="262"/>
      <c r="D157" s="262"/>
      <c r="E157" s="459"/>
      <c r="F157" s="211"/>
      <c r="G157" s="212"/>
      <c r="H157" s="212"/>
      <c r="I157" s="907"/>
      <c r="J157" s="908"/>
      <c r="K157" s="908"/>
      <c r="L157" s="909"/>
      <c r="M157" s="910"/>
      <c r="N157" s="911"/>
      <c r="O157" s="912"/>
      <c r="P157" s="262"/>
      <c r="Q157" s="262"/>
      <c r="R157" s="913"/>
      <c r="S157" s="467">
        <f>R157*E154</f>
        <v>0</v>
      </c>
      <c r="T157" s="914"/>
      <c r="U157" s="915"/>
    </row>
    <row r="158" spans="1:21" s="916" customFormat="1" hidden="1" x14ac:dyDescent="0.25">
      <c r="A158" s="927" t="s">
        <v>260</v>
      </c>
      <c r="B158" s="459"/>
      <c r="C158" s="262"/>
      <c r="D158" s="262"/>
      <c r="E158" s="459"/>
      <c r="F158" s="211"/>
      <c r="G158" s="212"/>
      <c r="H158" s="212"/>
      <c r="I158" s="907"/>
      <c r="J158" s="908"/>
      <c r="K158" s="908"/>
      <c r="L158" s="909"/>
      <c r="M158" s="910"/>
      <c r="N158" s="911"/>
      <c r="O158" s="912"/>
      <c r="P158" s="262"/>
      <c r="Q158" s="262"/>
      <c r="R158" s="913"/>
      <c r="S158" s="467">
        <f>R158*E154</f>
        <v>0</v>
      </c>
      <c r="T158" s="914"/>
      <c r="U158" s="915"/>
    </row>
    <row r="159" spans="1:21" s="916" customFormat="1" hidden="1" x14ac:dyDescent="0.25">
      <c r="A159" s="927" t="s">
        <v>260</v>
      </c>
      <c r="B159" s="459"/>
      <c r="C159" s="262"/>
      <c r="D159" s="262"/>
      <c r="E159" s="459"/>
      <c r="F159" s="211"/>
      <c r="G159" s="212"/>
      <c r="H159" s="212"/>
      <c r="I159" s="907"/>
      <c r="J159" s="908"/>
      <c r="K159" s="908"/>
      <c r="L159" s="909"/>
      <c r="M159" s="910"/>
      <c r="N159" s="911"/>
      <c r="O159" s="912"/>
      <c r="P159" s="262"/>
      <c r="Q159" s="262"/>
      <c r="R159" s="913"/>
      <c r="S159" s="467">
        <f>R159*E154</f>
        <v>0</v>
      </c>
      <c r="T159" s="914"/>
      <c r="U159" s="915"/>
    </row>
    <row r="160" spans="1:21" s="916" customFormat="1" hidden="1" x14ac:dyDescent="0.25">
      <c r="A160" s="927" t="s">
        <v>260</v>
      </c>
      <c r="B160" s="459"/>
      <c r="C160" s="262"/>
      <c r="D160" s="262"/>
      <c r="E160" s="459"/>
      <c r="F160" s="211"/>
      <c r="G160" s="212"/>
      <c r="H160" s="212"/>
      <c r="I160" s="907"/>
      <c r="J160" s="908"/>
      <c r="K160" s="908"/>
      <c r="L160" s="909"/>
      <c r="M160" s="910"/>
      <c r="N160" s="911"/>
      <c r="O160" s="912"/>
      <c r="P160" s="262"/>
      <c r="Q160" s="262"/>
      <c r="R160" s="913"/>
      <c r="S160" s="467">
        <f>R160*E154</f>
        <v>0</v>
      </c>
      <c r="T160" s="914"/>
      <c r="U160" s="915"/>
    </row>
    <row r="161" spans="1:21" s="916" customFormat="1" hidden="1" x14ac:dyDescent="0.25">
      <c r="A161" s="927" t="s">
        <v>260</v>
      </c>
      <c r="B161" s="459"/>
      <c r="C161" s="262"/>
      <c r="D161" s="262"/>
      <c r="E161" s="459"/>
      <c r="F161" s="211"/>
      <c r="G161" s="212"/>
      <c r="H161" s="212"/>
      <c r="I161" s="907"/>
      <c r="J161" s="908"/>
      <c r="K161" s="908"/>
      <c r="L161" s="909"/>
      <c r="M161" s="910"/>
      <c r="N161" s="911"/>
      <c r="O161" s="912"/>
      <c r="P161" s="262"/>
      <c r="Q161" s="262"/>
      <c r="R161" s="913"/>
      <c r="S161" s="467">
        <f>R161*E154</f>
        <v>0</v>
      </c>
      <c r="T161" s="914"/>
      <c r="U161" s="915"/>
    </row>
    <row r="162" spans="1:21" s="926" customFormat="1" hidden="1" x14ac:dyDescent="0.25">
      <c r="A162" s="927" t="s">
        <v>260</v>
      </c>
      <c r="B162" s="164"/>
      <c r="C162" s="219"/>
      <c r="D162" s="219"/>
      <c r="E162" s="164"/>
      <c r="F162" s="203"/>
      <c r="G162" s="175"/>
      <c r="H162" s="175"/>
      <c r="I162" s="917"/>
      <c r="J162" s="918"/>
      <c r="K162" s="918"/>
      <c r="L162" s="919"/>
      <c r="M162" s="920"/>
      <c r="N162" s="921"/>
      <c r="O162" s="922"/>
      <c r="P162" s="219"/>
      <c r="Q162" s="219"/>
      <c r="R162" s="923"/>
      <c r="S162" s="174">
        <f>R162*E154</f>
        <v>0</v>
      </c>
      <c r="T162" s="924"/>
      <c r="U162" s="925"/>
    </row>
    <row r="163" spans="1:21" s="132" customFormat="1" ht="54" x14ac:dyDescent="0.25">
      <c r="A163" s="927">
        <v>17</v>
      </c>
      <c r="B163" s="205" t="s">
        <v>111</v>
      </c>
      <c r="C163" s="262" t="s">
        <v>336</v>
      </c>
      <c r="D163" s="461" t="s">
        <v>184</v>
      </c>
      <c r="E163" s="462">
        <v>3</v>
      </c>
      <c r="F163" s="206">
        <v>0.22</v>
      </c>
      <c r="G163" s="207">
        <f>F163*E163</f>
        <v>0.66</v>
      </c>
      <c r="H163" s="207">
        <f>F163*$H$9</f>
        <v>0.34506574234546505</v>
      </c>
      <c r="I163" s="206">
        <v>2.0000000000000001E-4</v>
      </c>
      <c r="J163" s="212">
        <f>I163*E163</f>
        <v>6.0000000000000006E-4</v>
      </c>
      <c r="K163" s="212">
        <f>$K$9*I163</f>
        <v>6.139260000000001E-4</v>
      </c>
      <c r="L163" s="463">
        <f>(R163*T163+R164*T164+R165*T165+R166*T166+R167*T167+R168*T168+R169*T169+R170*T170+R171*T171)*L$9</f>
        <v>5.1891530796000005</v>
      </c>
      <c r="M163" s="464">
        <f>H163+K163+L163</f>
        <v>5.5348327479454653</v>
      </c>
      <c r="N163" s="465">
        <f>M163*E163</f>
        <v>16.604498243836396</v>
      </c>
      <c r="O163" s="212">
        <f>E163*L163</f>
        <v>15.567459238800001</v>
      </c>
      <c r="P163" s="262" t="s">
        <v>338</v>
      </c>
      <c r="Q163" s="461" t="s">
        <v>2</v>
      </c>
      <c r="R163" s="466">
        <v>1</v>
      </c>
      <c r="S163" s="467">
        <f>R163*E163</f>
        <v>3</v>
      </c>
      <c r="T163" s="469">
        <v>4.5830000000000002</v>
      </c>
      <c r="U163" s="133" t="s">
        <v>0</v>
      </c>
    </row>
    <row r="164" spans="1:21" s="132" customFormat="1" hidden="1" x14ac:dyDescent="0.25">
      <c r="A164" s="927" t="s">
        <v>260</v>
      </c>
      <c r="B164" s="638"/>
      <c r="C164" s="639"/>
      <c r="D164" s="639"/>
      <c r="E164" s="638"/>
      <c r="F164" s="640"/>
      <c r="G164" s="641"/>
      <c r="H164" s="641"/>
      <c r="I164" s="642"/>
      <c r="J164" s="643"/>
      <c r="K164" s="643"/>
      <c r="L164" s="644"/>
      <c r="M164" s="645"/>
      <c r="N164" s="646"/>
      <c r="O164" s="647"/>
      <c r="P164" s="639"/>
      <c r="Q164" s="639"/>
      <c r="R164" s="648"/>
      <c r="S164" s="649">
        <f>R164*E163</f>
        <v>0</v>
      </c>
      <c r="T164" s="650"/>
      <c r="U164" s="133"/>
    </row>
    <row r="165" spans="1:21" s="132" customFormat="1" hidden="1" x14ac:dyDescent="0.25">
      <c r="A165" s="927" t="s">
        <v>260</v>
      </c>
      <c r="B165" s="638"/>
      <c r="C165" s="639"/>
      <c r="D165" s="639"/>
      <c r="E165" s="638"/>
      <c r="F165" s="640"/>
      <c r="G165" s="641"/>
      <c r="H165" s="641"/>
      <c r="I165" s="642"/>
      <c r="J165" s="643"/>
      <c r="K165" s="643"/>
      <c r="L165" s="644"/>
      <c r="M165" s="645"/>
      <c r="N165" s="646"/>
      <c r="O165" s="647"/>
      <c r="P165" s="639"/>
      <c r="Q165" s="639"/>
      <c r="R165" s="648"/>
      <c r="S165" s="649">
        <f>R165*E163</f>
        <v>0</v>
      </c>
      <c r="T165" s="650"/>
      <c r="U165" s="133"/>
    </row>
    <row r="166" spans="1:21" s="132" customFormat="1" hidden="1" x14ac:dyDescent="0.25">
      <c r="A166" s="927" t="s">
        <v>260</v>
      </c>
      <c r="B166" s="638"/>
      <c r="C166" s="639"/>
      <c r="D166" s="639"/>
      <c r="E166" s="638"/>
      <c r="F166" s="640"/>
      <c r="G166" s="641"/>
      <c r="H166" s="641"/>
      <c r="I166" s="642"/>
      <c r="J166" s="643"/>
      <c r="K166" s="643"/>
      <c r="L166" s="644"/>
      <c r="M166" s="645"/>
      <c r="N166" s="646"/>
      <c r="O166" s="647"/>
      <c r="P166" s="639"/>
      <c r="Q166" s="639"/>
      <c r="R166" s="648"/>
      <c r="S166" s="649">
        <f>R166*E163</f>
        <v>0</v>
      </c>
      <c r="T166" s="650"/>
      <c r="U166" s="133"/>
    </row>
    <row r="167" spans="1:21" s="132" customFormat="1" hidden="1" x14ac:dyDescent="0.25">
      <c r="A167" s="927" t="s">
        <v>260</v>
      </c>
      <c r="B167" s="638"/>
      <c r="C167" s="639"/>
      <c r="D167" s="639"/>
      <c r="E167" s="638"/>
      <c r="F167" s="640"/>
      <c r="G167" s="641"/>
      <c r="H167" s="641"/>
      <c r="I167" s="642"/>
      <c r="J167" s="643"/>
      <c r="K167" s="643"/>
      <c r="L167" s="644"/>
      <c r="M167" s="645"/>
      <c r="N167" s="646"/>
      <c r="O167" s="647"/>
      <c r="P167" s="639"/>
      <c r="Q167" s="639"/>
      <c r="R167" s="648"/>
      <c r="S167" s="649">
        <f>R167*E163</f>
        <v>0</v>
      </c>
      <c r="T167" s="650"/>
      <c r="U167" s="133"/>
    </row>
    <row r="168" spans="1:21" s="132" customFormat="1" hidden="1" x14ac:dyDescent="0.25">
      <c r="A168" s="927" t="s">
        <v>260</v>
      </c>
      <c r="B168" s="638"/>
      <c r="C168" s="639"/>
      <c r="D168" s="639"/>
      <c r="E168" s="638"/>
      <c r="F168" s="640"/>
      <c r="G168" s="641"/>
      <c r="H168" s="641"/>
      <c r="I168" s="642"/>
      <c r="J168" s="643"/>
      <c r="K168" s="643"/>
      <c r="L168" s="644"/>
      <c r="M168" s="645"/>
      <c r="N168" s="646"/>
      <c r="O168" s="647"/>
      <c r="P168" s="639"/>
      <c r="Q168" s="639"/>
      <c r="R168" s="648"/>
      <c r="S168" s="649">
        <f>R168*E163</f>
        <v>0</v>
      </c>
      <c r="T168" s="650"/>
      <c r="U168" s="133"/>
    </row>
    <row r="169" spans="1:21" s="132" customFormat="1" hidden="1" x14ac:dyDescent="0.25">
      <c r="A169" s="927" t="s">
        <v>260</v>
      </c>
      <c r="B169" s="638"/>
      <c r="C169" s="639"/>
      <c r="D169" s="639"/>
      <c r="E169" s="638"/>
      <c r="F169" s="640"/>
      <c r="G169" s="641"/>
      <c r="H169" s="641"/>
      <c r="I169" s="642"/>
      <c r="J169" s="643"/>
      <c r="K169" s="643"/>
      <c r="L169" s="644"/>
      <c r="M169" s="645"/>
      <c r="N169" s="646"/>
      <c r="O169" s="647"/>
      <c r="P169" s="639"/>
      <c r="Q169" s="639"/>
      <c r="R169" s="648"/>
      <c r="S169" s="649">
        <f>R169*E163</f>
        <v>0</v>
      </c>
      <c r="T169" s="650"/>
      <c r="U169" s="133"/>
    </row>
    <row r="170" spans="1:21" s="132" customFormat="1" hidden="1" x14ac:dyDescent="0.25">
      <c r="A170" s="927" t="s">
        <v>260</v>
      </c>
      <c r="B170" s="638"/>
      <c r="C170" s="639"/>
      <c r="D170" s="639"/>
      <c r="E170" s="638"/>
      <c r="F170" s="640"/>
      <c r="G170" s="641"/>
      <c r="H170" s="641"/>
      <c r="I170" s="642"/>
      <c r="J170" s="643"/>
      <c r="K170" s="643"/>
      <c r="L170" s="644"/>
      <c r="M170" s="645"/>
      <c r="N170" s="646"/>
      <c r="O170" s="647"/>
      <c r="P170" s="639"/>
      <c r="Q170" s="639"/>
      <c r="R170" s="648"/>
      <c r="S170" s="649">
        <f>R170*E163</f>
        <v>0</v>
      </c>
      <c r="T170" s="650"/>
      <c r="U170" s="133"/>
    </row>
    <row r="171" spans="1:21" s="132" customFormat="1" ht="24" hidden="1" customHeight="1" x14ac:dyDescent="0.25">
      <c r="A171" s="927" t="s">
        <v>260</v>
      </c>
      <c r="B171" s="638"/>
      <c r="C171" s="639"/>
      <c r="D171" s="639"/>
      <c r="E171" s="638"/>
      <c r="F171" s="640"/>
      <c r="G171" s="651"/>
      <c r="H171" s="651"/>
      <c r="I171" s="642"/>
      <c r="J171" s="643"/>
      <c r="K171" s="643"/>
      <c r="L171" s="644"/>
      <c r="M171" s="645"/>
      <c r="N171" s="646"/>
      <c r="O171" s="647"/>
      <c r="P171" s="639"/>
      <c r="Q171" s="639"/>
      <c r="R171" s="648"/>
      <c r="S171" s="649">
        <f>R171*E163</f>
        <v>0</v>
      </c>
      <c r="T171" s="650"/>
      <c r="U171" s="133"/>
    </row>
    <row r="172" spans="1:21" s="132" customFormat="1" ht="52.5" customHeight="1" x14ac:dyDescent="0.25">
      <c r="A172" s="927">
        <v>18</v>
      </c>
      <c r="B172" s="205" t="s">
        <v>111</v>
      </c>
      <c r="C172" s="460" t="s">
        <v>135</v>
      </c>
      <c r="D172" s="461" t="s">
        <v>184</v>
      </c>
      <c r="E172" s="462">
        <v>30</v>
      </c>
      <c r="F172" s="206">
        <v>0.22</v>
      </c>
      <c r="G172" s="207">
        <f>F172*E172</f>
        <v>6.6</v>
      </c>
      <c r="H172" s="207">
        <f>F172*$H$9</f>
        <v>0.34506574234546505</v>
      </c>
      <c r="I172" s="206">
        <v>2.0000000000000001E-4</v>
      </c>
      <c r="J172" s="212">
        <f>I172*E172</f>
        <v>6.0000000000000001E-3</v>
      </c>
      <c r="K172" s="212">
        <f>$K$9*I172</f>
        <v>6.139260000000001E-4</v>
      </c>
      <c r="L172" s="463">
        <f>(R172*T172+R173*T173+R174*T174+R175*T175+R176*T176+R177*T177+R178*T178+R179*T179+R261*T261)*L$9</f>
        <v>3.7742040000000006</v>
      </c>
      <c r="M172" s="464">
        <f>H172+K172+L172</f>
        <v>4.1198836683454658</v>
      </c>
      <c r="N172" s="465">
        <f>M172*E172</f>
        <v>123.59651005036397</v>
      </c>
      <c r="O172" s="212">
        <f>E172*L172</f>
        <v>113.22612000000002</v>
      </c>
      <c r="P172" s="460" t="s">
        <v>188</v>
      </c>
      <c r="Q172" s="461" t="s">
        <v>2</v>
      </c>
      <c r="R172" s="466">
        <v>1</v>
      </c>
      <c r="S172" s="467">
        <f>R172*E172</f>
        <v>30</v>
      </c>
      <c r="T172" s="213">
        <v>3.3333333333333335</v>
      </c>
      <c r="U172" s="133"/>
    </row>
    <row r="173" spans="1:21" s="132" customFormat="1" hidden="1" x14ac:dyDescent="0.25">
      <c r="A173" s="927" t="s">
        <v>260</v>
      </c>
      <c r="B173" s="176"/>
      <c r="C173" s="177"/>
      <c r="D173" s="177"/>
      <c r="E173" s="176"/>
      <c r="F173" s="178"/>
      <c r="G173" s="179"/>
      <c r="H173" s="179"/>
      <c r="I173" s="180"/>
      <c r="J173" s="181"/>
      <c r="K173" s="181"/>
      <c r="L173" s="182"/>
      <c r="M173" s="183"/>
      <c r="N173" s="184"/>
      <c r="O173" s="185"/>
      <c r="P173" s="177"/>
      <c r="Q173" s="177"/>
      <c r="R173" s="186"/>
      <c r="S173" s="187">
        <f>R173*E172</f>
        <v>0</v>
      </c>
      <c r="T173" s="188"/>
      <c r="U173" s="133"/>
    </row>
    <row r="174" spans="1:21" s="132" customFormat="1" hidden="1" x14ac:dyDescent="0.25">
      <c r="A174" s="927" t="s">
        <v>260</v>
      </c>
      <c r="B174" s="176"/>
      <c r="C174" s="177"/>
      <c r="D174" s="177"/>
      <c r="E174" s="176"/>
      <c r="F174" s="178"/>
      <c r="G174" s="179"/>
      <c r="H174" s="179"/>
      <c r="I174" s="180"/>
      <c r="J174" s="181"/>
      <c r="K174" s="181"/>
      <c r="L174" s="182"/>
      <c r="M174" s="183"/>
      <c r="N174" s="184"/>
      <c r="O174" s="185"/>
      <c r="P174" s="177"/>
      <c r="Q174" s="177"/>
      <c r="R174" s="186"/>
      <c r="S174" s="187">
        <f>R174*E172</f>
        <v>0</v>
      </c>
      <c r="T174" s="188"/>
      <c r="U174" s="133"/>
    </row>
    <row r="175" spans="1:21" s="132" customFormat="1" hidden="1" x14ac:dyDescent="0.25">
      <c r="A175" s="927" t="s">
        <v>260</v>
      </c>
      <c r="B175" s="176"/>
      <c r="C175" s="177"/>
      <c r="D175" s="177"/>
      <c r="E175" s="176"/>
      <c r="F175" s="178"/>
      <c r="G175" s="179"/>
      <c r="H175" s="179"/>
      <c r="I175" s="180"/>
      <c r="J175" s="181"/>
      <c r="K175" s="181"/>
      <c r="L175" s="182"/>
      <c r="M175" s="183"/>
      <c r="N175" s="184"/>
      <c r="O175" s="185"/>
      <c r="P175" s="177"/>
      <c r="Q175" s="177"/>
      <c r="R175" s="186"/>
      <c r="S175" s="187">
        <f>R175*E172</f>
        <v>0</v>
      </c>
      <c r="T175" s="188"/>
      <c r="U175" s="133"/>
    </row>
    <row r="176" spans="1:21" s="132" customFormat="1" hidden="1" x14ac:dyDescent="0.25">
      <c r="A176" s="927" t="s">
        <v>260</v>
      </c>
      <c r="B176" s="176"/>
      <c r="C176" s="177"/>
      <c r="D176" s="177"/>
      <c r="E176" s="176"/>
      <c r="F176" s="178"/>
      <c r="G176" s="179"/>
      <c r="H176" s="179"/>
      <c r="I176" s="180"/>
      <c r="J176" s="181"/>
      <c r="K176" s="181"/>
      <c r="L176" s="182"/>
      <c r="M176" s="183"/>
      <c r="N176" s="184"/>
      <c r="O176" s="185"/>
      <c r="P176" s="177"/>
      <c r="Q176" s="177"/>
      <c r="R176" s="186"/>
      <c r="S176" s="187">
        <f>R176*E172</f>
        <v>0</v>
      </c>
      <c r="T176" s="188"/>
      <c r="U176" s="133"/>
    </row>
    <row r="177" spans="1:24" s="132" customFormat="1" hidden="1" x14ac:dyDescent="0.25">
      <c r="A177" s="927" t="s">
        <v>260</v>
      </c>
      <c r="B177" s="176"/>
      <c r="C177" s="177"/>
      <c r="D177" s="177"/>
      <c r="E177" s="176"/>
      <c r="F177" s="178"/>
      <c r="G177" s="179"/>
      <c r="H177" s="179"/>
      <c r="I177" s="180"/>
      <c r="J177" s="181"/>
      <c r="K177" s="181"/>
      <c r="L177" s="182"/>
      <c r="M177" s="183"/>
      <c r="N177" s="184"/>
      <c r="O177" s="185"/>
      <c r="P177" s="177"/>
      <c r="Q177" s="177"/>
      <c r="R177" s="186"/>
      <c r="S177" s="187">
        <f>R177*E172</f>
        <v>0</v>
      </c>
      <c r="T177" s="188"/>
      <c r="U177" s="133"/>
    </row>
    <row r="178" spans="1:24" s="132" customFormat="1" hidden="1" x14ac:dyDescent="0.25">
      <c r="A178" s="927" t="s">
        <v>260</v>
      </c>
      <c r="B178" s="176"/>
      <c r="C178" s="177"/>
      <c r="D178" s="177"/>
      <c r="E178" s="176"/>
      <c r="F178" s="178"/>
      <c r="G178" s="179"/>
      <c r="H178" s="179"/>
      <c r="I178" s="180"/>
      <c r="J178" s="181"/>
      <c r="K178" s="181"/>
      <c r="L178" s="182"/>
      <c r="M178" s="183"/>
      <c r="N178" s="184"/>
      <c r="O178" s="185"/>
      <c r="P178" s="177"/>
      <c r="Q178" s="177"/>
      <c r="R178" s="186"/>
      <c r="S178" s="187">
        <f>R178*E172</f>
        <v>0</v>
      </c>
      <c r="T178" s="188"/>
      <c r="U178" s="133"/>
    </row>
    <row r="179" spans="1:24" s="132" customFormat="1" hidden="1" x14ac:dyDescent="0.25">
      <c r="A179" s="927" t="s">
        <v>260</v>
      </c>
      <c r="B179" s="176"/>
      <c r="C179" s="177"/>
      <c r="D179" s="177"/>
      <c r="E179" s="176"/>
      <c r="F179" s="178"/>
      <c r="G179" s="179"/>
      <c r="H179" s="179"/>
      <c r="I179" s="180"/>
      <c r="J179" s="181"/>
      <c r="K179" s="181"/>
      <c r="L179" s="182"/>
      <c r="M179" s="183"/>
      <c r="N179" s="184"/>
      <c r="O179" s="185"/>
      <c r="P179" s="177"/>
      <c r="Q179" s="177"/>
      <c r="R179" s="186"/>
      <c r="S179" s="187">
        <f>R179*E172</f>
        <v>0</v>
      </c>
      <c r="T179" s="188"/>
      <c r="U179" s="133"/>
    </row>
    <row r="180" spans="1:24" s="945" customFormat="1" ht="81" x14ac:dyDescent="0.25">
      <c r="A180" s="931">
        <v>13</v>
      </c>
      <c r="B180" s="932" t="s">
        <v>360</v>
      </c>
      <c r="C180" s="933" t="s">
        <v>376</v>
      </c>
      <c r="D180" s="934" t="s">
        <v>186</v>
      </c>
      <c r="E180" s="935">
        <v>3500</v>
      </c>
      <c r="F180" s="936">
        <v>0.26</v>
      </c>
      <c r="G180" s="937">
        <f>F180*E180</f>
        <v>910</v>
      </c>
      <c r="H180" s="937">
        <f>F180*$H$9</f>
        <v>0.40780496822645873</v>
      </c>
      <c r="I180" s="936">
        <v>0.14399999999999999</v>
      </c>
      <c r="J180" s="938">
        <f>I180*E180</f>
        <v>503.99999999999994</v>
      </c>
      <c r="K180" s="938">
        <f>$K$9*I180</f>
        <v>0.44202671999999998</v>
      </c>
      <c r="L180" s="939">
        <f>(R180*T180+R181*T181+R182*T182+R183*T183+R184*T184+R185*T185+R186*T186+R187*T187+R188*T188)*L$9</f>
        <v>1.1322612000000001</v>
      </c>
      <c r="M180" s="940">
        <f>H180+K180+L180</f>
        <v>1.9820928882264588</v>
      </c>
      <c r="N180" s="941">
        <f>M180*E180</f>
        <v>6937.3251087926055</v>
      </c>
      <c r="O180" s="938">
        <f>E180*L180</f>
        <v>3962.9142000000002</v>
      </c>
      <c r="P180" s="933" t="s">
        <v>377</v>
      </c>
      <c r="Q180" s="934" t="s">
        <v>105</v>
      </c>
      <c r="R180" s="942">
        <v>1</v>
      </c>
      <c r="S180" s="943">
        <f>R180*E180</f>
        <v>3500</v>
      </c>
      <c r="T180" s="944">
        <v>1</v>
      </c>
      <c r="V180" s="946"/>
      <c r="X180" s="947"/>
    </row>
    <row r="181" spans="1:24" s="945" customFormat="1" hidden="1" x14ac:dyDescent="0.25">
      <c r="A181" s="948"/>
      <c r="B181" s="949"/>
      <c r="C181" s="950"/>
      <c r="D181" s="950"/>
      <c r="E181" s="949"/>
      <c r="F181" s="951"/>
      <c r="G181" s="952"/>
      <c r="H181" s="952"/>
      <c r="I181" s="953"/>
      <c r="J181" s="954"/>
      <c r="K181" s="954"/>
      <c r="L181" s="955"/>
      <c r="M181" s="956"/>
      <c r="N181" s="957"/>
      <c r="O181" s="958"/>
      <c r="P181" s="950"/>
      <c r="Q181" s="950"/>
      <c r="R181" s="959"/>
      <c r="S181" s="960">
        <f>R181*E180</f>
        <v>0</v>
      </c>
      <c r="T181" s="961"/>
      <c r="V181" s="946"/>
    </row>
    <row r="182" spans="1:24" s="945" customFormat="1" hidden="1" x14ac:dyDescent="0.25">
      <c r="A182" s="948"/>
      <c r="B182" s="949"/>
      <c r="C182" s="950"/>
      <c r="D182" s="950"/>
      <c r="E182" s="949"/>
      <c r="F182" s="951"/>
      <c r="G182" s="952"/>
      <c r="H182" s="952"/>
      <c r="I182" s="953"/>
      <c r="J182" s="954"/>
      <c r="K182" s="954"/>
      <c r="L182" s="955"/>
      <c r="M182" s="956"/>
      <c r="N182" s="957"/>
      <c r="O182" s="958"/>
      <c r="P182" s="950"/>
      <c r="Q182" s="950"/>
      <c r="R182" s="959"/>
      <c r="S182" s="960">
        <f>R182*E180</f>
        <v>0</v>
      </c>
      <c r="T182" s="961"/>
      <c r="V182" s="946"/>
    </row>
    <row r="183" spans="1:24" s="945" customFormat="1" hidden="1" x14ac:dyDescent="0.25">
      <c r="A183" s="948"/>
      <c r="B183" s="949"/>
      <c r="C183" s="950"/>
      <c r="D183" s="950"/>
      <c r="E183" s="949"/>
      <c r="F183" s="951"/>
      <c r="G183" s="952"/>
      <c r="H183" s="952"/>
      <c r="I183" s="953"/>
      <c r="J183" s="954"/>
      <c r="K183" s="954"/>
      <c r="L183" s="955"/>
      <c r="M183" s="956"/>
      <c r="N183" s="957"/>
      <c r="O183" s="958"/>
      <c r="P183" s="950"/>
      <c r="Q183" s="950"/>
      <c r="R183" s="959"/>
      <c r="S183" s="960">
        <f>R183*E180</f>
        <v>0</v>
      </c>
      <c r="T183" s="961"/>
      <c r="V183" s="946"/>
    </row>
    <row r="184" spans="1:24" s="945" customFormat="1" hidden="1" x14ac:dyDescent="0.25">
      <c r="A184" s="948"/>
      <c r="B184" s="949"/>
      <c r="C184" s="950"/>
      <c r="D184" s="950"/>
      <c r="E184" s="949"/>
      <c r="F184" s="951"/>
      <c r="G184" s="952"/>
      <c r="H184" s="952"/>
      <c r="I184" s="953"/>
      <c r="J184" s="954"/>
      <c r="K184" s="954"/>
      <c r="L184" s="955"/>
      <c r="M184" s="956"/>
      <c r="N184" s="957"/>
      <c r="O184" s="958"/>
      <c r="P184" s="950"/>
      <c r="Q184" s="950"/>
      <c r="R184" s="959"/>
      <c r="S184" s="960">
        <f>R184*E180</f>
        <v>0</v>
      </c>
      <c r="T184" s="961"/>
      <c r="V184" s="946"/>
    </row>
    <row r="185" spans="1:24" s="945" customFormat="1" hidden="1" x14ac:dyDescent="0.25">
      <c r="A185" s="948"/>
      <c r="B185" s="949"/>
      <c r="C185" s="950"/>
      <c r="D185" s="950"/>
      <c r="E185" s="949"/>
      <c r="F185" s="951"/>
      <c r="G185" s="952"/>
      <c r="H185" s="952"/>
      <c r="I185" s="953"/>
      <c r="J185" s="954"/>
      <c r="K185" s="954"/>
      <c r="L185" s="955"/>
      <c r="M185" s="956"/>
      <c r="N185" s="957"/>
      <c r="O185" s="958"/>
      <c r="P185" s="950"/>
      <c r="Q185" s="950"/>
      <c r="R185" s="959"/>
      <c r="S185" s="960">
        <f>R185*E180</f>
        <v>0</v>
      </c>
      <c r="T185" s="961"/>
      <c r="V185" s="946"/>
    </row>
    <row r="186" spans="1:24" s="945" customFormat="1" hidden="1" x14ac:dyDescent="0.25">
      <c r="A186" s="948"/>
      <c r="B186" s="949"/>
      <c r="C186" s="950"/>
      <c r="D186" s="950"/>
      <c r="E186" s="949"/>
      <c r="F186" s="951"/>
      <c r="G186" s="952"/>
      <c r="H186" s="952"/>
      <c r="I186" s="953"/>
      <c r="J186" s="954"/>
      <c r="K186" s="954"/>
      <c r="L186" s="955"/>
      <c r="M186" s="956"/>
      <c r="N186" s="957"/>
      <c r="O186" s="958"/>
      <c r="P186" s="950"/>
      <c r="Q186" s="950"/>
      <c r="R186" s="959"/>
      <c r="S186" s="960">
        <f>R186*E180</f>
        <v>0</v>
      </c>
      <c r="T186" s="961"/>
      <c r="V186" s="946"/>
    </row>
    <row r="187" spans="1:24" s="945" customFormat="1" hidden="1" x14ac:dyDescent="0.25">
      <c r="A187" s="948"/>
      <c r="B187" s="949"/>
      <c r="C187" s="950"/>
      <c r="D187" s="950"/>
      <c r="E187" s="949"/>
      <c r="F187" s="951"/>
      <c r="G187" s="952"/>
      <c r="H187" s="952"/>
      <c r="I187" s="953"/>
      <c r="J187" s="954"/>
      <c r="K187" s="954"/>
      <c r="L187" s="955"/>
      <c r="M187" s="956"/>
      <c r="N187" s="957"/>
      <c r="O187" s="958"/>
      <c r="P187" s="950"/>
      <c r="Q187" s="950"/>
      <c r="R187" s="959"/>
      <c r="S187" s="960">
        <f>R187*E180</f>
        <v>0</v>
      </c>
      <c r="T187" s="961"/>
      <c r="V187" s="946"/>
    </row>
    <row r="188" spans="1:24" s="945" customFormat="1" ht="24" hidden="1" customHeight="1" x14ac:dyDescent="0.25">
      <c r="A188" s="948"/>
      <c r="B188" s="949"/>
      <c r="C188" s="950"/>
      <c r="D188" s="950"/>
      <c r="E188" s="949"/>
      <c r="F188" s="951"/>
      <c r="G188" s="962"/>
      <c r="H188" s="962"/>
      <c r="I188" s="953"/>
      <c r="J188" s="954"/>
      <c r="K188" s="954"/>
      <c r="L188" s="955"/>
      <c r="M188" s="956"/>
      <c r="N188" s="957"/>
      <c r="O188" s="958"/>
      <c r="P188" s="950"/>
      <c r="Q188" s="950"/>
      <c r="R188" s="959"/>
      <c r="S188" s="960">
        <f>R188*E180</f>
        <v>0</v>
      </c>
      <c r="T188" s="961"/>
      <c r="V188" s="946"/>
    </row>
    <row r="189" spans="1:24" s="945" customFormat="1" ht="40.5" x14ac:dyDescent="0.25">
      <c r="A189" s="931">
        <v>14</v>
      </c>
      <c r="B189" s="963" t="s">
        <v>1</v>
      </c>
      <c r="C189" s="933" t="s">
        <v>361</v>
      </c>
      <c r="D189" s="934" t="s">
        <v>184</v>
      </c>
      <c r="E189" s="935">
        <v>240</v>
      </c>
      <c r="F189" s="964"/>
      <c r="G189" s="938">
        <f>F189*E189</f>
        <v>0</v>
      </c>
      <c r="H189" s="938">
        <f>F189*$H$9</f>
        <v>0</v>
      </c>
      <c r="I189" s="965"/>
      <c r="J189" s="938">
        <f>I189*E189</f>
        <v>0</v>
      </c>
      <c r="K189" s="938">
        <f>$K$9*I189</f>
        <v>0</v>
      </c>
      <c r="L189" s="939">
        <f>(R189*T189+R190*T190+R191*T191+R192*T192+R193*T193+R194*T194+R195*T195+R196*T196+R197*T197)*L$9</f>
        <v>1.0190350800000001</v>
      </c>
      <c r="M189" s="940">
        <f>H189+K189+L189</f>
        <v>1.0190350800000001</v>
      </c>
      <c r="N189" s="941">
        <f>M189*E189</f>
        <v>244.56841920000002</v>
      </c>
      <c r="O189" s="938">
        <f>E189*L189</f>
        <v>244.56841920000002</v>
      </c>
      <c r="P189" s="933" t="s">
        <v>362</v>
      </c>
      <c r="Q189" s="934" t="s">
        <v>2</v>
      </c>
      <c r="R189" s="942">
        <v>1</v>
      </c>
      <c r="S189" s="943">
        <f>R189*E189</f>
        <v>240</v>
      </c>
      <c r="T189" s="944">
        <v>0.9</v>
      </c>
      <c r="V189" s="946"/>
    </row>
    <row r="190" spans="1:24" s="945" customFormat="1" hidden="1" x14ac:dyDescent="0.25">
      <c r="A190" s="948"/>
      <c r="B190" s="949"/>
      <c r="C190" s="950"/>
      <c r="D190" s="950"/>
      <c r="E190" s="949"/>
      <c r="F190" s="951"/>
      <c r="G190" s="952"/>
      <c r="H190" s="952"/>
      <c r="I190" s="953"/>
      <c r="J190" s="954"/>
      <c r="K190" s="954"/>
      <c r="L190" s="955"/>
      <c r="M190" s="956"/>
      <c r="N190" s="957"/>
      <c r="O190" s="958"/>
      <c r="P190" s="950"/>
      <c r="Q190" s="950"/>
      <c r="R190" s="959"/>
      <c r="S190" s="960">
        <f>R190*E189</f>
        <v>0</v>
      </c>
      <c r="T190" s="961"/>
      <c r="V190" s="946"/>
    </row>
    <row r="191" spans="1:24" s="945" customFormat="1" hidden="1" x14ac:dyDescent="0.25">
      <c r="A191" s="948"/>
      <c r="B191" s="949"/>
      <c r="C191" s="950"/>
      <c r="D191" s="950"/>
      <c r="E191" s="949"/>
      <c r="F191" s="951"/>
      <c r="G191" s="952"/>
      <c r="H191" s="952"/>
      <c r="I191" s="953"/>
      <c r="J191" s="954"/>
      <c r="K191" s="954"/>
      <c r="L191" s="955"/>
      <c r="M191" s="956"/>
      <c r="N191" s="957"/>
      <c r="O191" s="958"/>
      <c r="P191" s="950"/>
      <c r="Q191" s="950"/>
      <c r="R191" s="959"/>
      <c r="S191" s="960">
        <f>R191*E189</f>
        <v>0</v>
      </c>
      <c r="T191" s="961"/>
      <c r="V191" s="946"/>
    </row>
    <row r="192" spans="1:24" s="945" customFormat="1" hidden="1" x14ac:dyDescent="0.25">
      <c r="A192" s="948"/>
      <c r="B192" s="949"/>
      <c r="C192" s="950"/>
      <c r="D192" s="950"/>
      <c r="E192" s="949"/>
      <c r="F192" s="951"/>
      <c r="G192" s="952"/>
      <c r="H192" s="952"/>
      <c r="I192" s="953"/>
      <c r="J192" s="954"/>
      <c r="K192" s="954"/>
      <c r="L192" s="955"/>
      <c r="M192" s="956"/>
      <c r="N192" s="957"/>
      <c r="O192" s="958"/>
      <c r="P192" s="950"/>
      <c r="Q192" s="950"/>
      <c r="R192" s="959"/>
      <c r="S192" s="960">
        <f>R192*E189</f>
        <v>0</v>
      </c>
      <c r="T192" s="961"/>
      <c r="V192" s="946"/>
    </row>
    <row r="193" spans="1:22" s="945" customFormat="1" hidden="1" x14ac:dyDescent="0.25">
      <c r="A193" s="948"/>
      <c r="B193" s="949"/>
      <c r="C193" s="950"/>
      <c r="D193" s="950"/>
      <c r="E193" s="949"/>
      <c r="F193" s="951"/>
      <c r="G193" s="952"/>
      <c r="H193" s="952"/>
      <c r="I193" s="953"/>
      <c r="J193" s="954"/>
      <c r="K193" s="954"/>
      <c r="L193" s="955"/>
      <c r="M193" s="956"/>
      <c r="N193" s="957"/>
      <c r="O193" s="958"/>
      <c r="P193" s="950"/>
      <c r="Q193" s="950"/>
      <c r="R193" s="959"/>
      <c r="S193" s="960">
        <f>R193*E189</f>
        <v>0</v>
      </c>
      <c r="T193" s="961"/>
      <c r="V193" s="946"/>
    </row>
    <row r="194" spans="1:22" s="945" customFormat="1" hidden="1" x14ac:dyDescent="0.25">
      <c r="A194" s="948"/>
      <c r="B194" s="949"/>
      <c r="C194" s="950"/>
      <c r="D194" s="950"/>
      <c r="E194" s="949"/>
      <c r="F194" s="951"/>
      <c r="G194" s="952"/>
      <c r="H194" s="952"/>
      <c r="I194" s="953"/>
      <c r="J194" s="954"/>
      <c r="K194" s="954"/>
      <c r="L194" s="955"/>
      <c r="M194" s="956"/>
      <c r="N194" s="957"/>
      <c r="O194" s="958"/>
      <c r="P194" s="950"/>
      <c r="Q194" s="950"/>
      <c r="R194" s="959"/>
      <c r="S194" s="960">
        <f>R194*E189</f>
        <v>0</v>
      </c>
      <c r="T194" s="961"/>
      <c r="V194" s="946"/>
    </row>
    <row r="195" spans="1:22" s="945" customFormat="1" hidden="1" x14ac:dyDescent="0.25">
      <c r="A195" s="948"/>
      <c r="B195" s="949"/>
      <c r="C195" s="950"/>
      <c r="D195" s="950"/>
      <c r="E195" s="949"/>
      <c r="F195" s="951"/>
      <c r="G195" s="952"/>
      <c r="H195" s="952"/>
      <c r="I195" s="953"/>
      <c r="J195" s="954"/>
      <c r="K195" s="954"/>
      <c r="L195" s="955"/>
      <c r="M195" s="956"/>
      <c r="N195" s="957"/>
      <c r="O195" s="958"/>
      <c r="P195" s="950"/>
      <c r="Q195" s="950"/>
      <c r="R195" s="959"/>
      <c r="S195" s="960">
        <f>R195*E189</f>
        <v>0</v>
      </c>
      <c r="T195" s="961"/>
      <c r="V195" s="946"/>
    </row>
    <row r="196" spans="1:22" s="945" customFormat="1" hidden="1" x14ac:dyDescent="0.25">
      <c r="A196" s="948"/>
      <c r="B196" s="949"/>
      <c r="C196" s="950"/>
      <c r="D196" s="950"/>
      <c r="E196" s="949"/>
      <c r="F196" s="951"/>
      <c r="G196" s="952"/>
      <c r="H196" s="952"/>
      <c r="I196" s="953"/>
      <c r="J196" s="954"/>
      <c r="K196" s="954"/>
      <c r="L196" s="955"/>
      <c r="M196" s="956"/>
      <c r="N196" s="957"/>
      <c r="O196" s="958"/>
      <c r="P196" s="950"/>
      <c r="Q196" s="950"/>
      <c r="R196" s="959"/>
      <c r="S196" s="960">
        <f>R196*E189</f>
        <v>0</v>
      </c>
      <c r="T196" s="961"/>
      <c r="V196" s="946"/>
    </row>
    <row r="197" spans="1:22" s="945" customFormat="1" ht="24" hidden="1" customHeight="1" x14ac:dyDescent="0.25">
      <c r="A197" s="948"/>
      <c r="B197" s="949"/>
      <c r="C197" s="950"/>
      <c r="D197" s="950"/>
      <c r="E197" s="949"/>
      <c r="F197" s="951"/>
      <c r="G197" s="962"/>
      <c r="H197" s="962"/>
      <c r="I197" s="953"/>
      <c r="J197" s="954"/>
      <c r="K197" s="954"/>
      <c r="L197" s="955"/>
      <c r="M197" s="956"/>
      <c r="N197" s="957"/>
      <c r="O197" s="958"/>
      <c r="P197" s="950"/>
      <c r="Q197" s="950"/>
      <c r="R197" s="959"/>
      <c r="S197" s="960">
        <f>R197*E189</f>
        <v>0</v>
      </c>
      <c r="T197" s="961"/>
      <c r="V197" s="946"/>
    </row>
    <row r="198" spans="1:22" s="945" customFormat="1" ht="40.5" x14ac:dyDescent="0.25">
      <c r="A198" s="931">
        <v>15</v>
      </c>
      <c r="B198" s="963" t="s">
        <v>1</v>
      </c>
      <c r="C198" s="933" t="s">
        <v>363</v>
      </c>
      <c r="D198" s="934" t="s">
        <v>184</v>
      </c>
      <c r="E198" s="935">
        <v>720</v>
      </c>
      <c r="F198" s="964"/>
      <c r="G198" s="938">
        <f>F198*E198</f>
        <v>0</v>
      </c>
      <c r="H198" s="938">
        <f>F198*$H$9</f>
        <v>0</v>
      </c>
      <c r="I198" s="965"/>
      <c r="J198" s="938">
        <f>I198*E198</f>
        <v>0</v>
      </c>
      <c r="K198" s="938">
        <f>$K$9*I198</f>
        <v>0</v>
      </c>
      <c r="L198" s="939">
        <f>(R198*T198+R199*T199+R200*T200+R201*T201+R202*T202+R203*T203+R204*T204+R205*T205+R206*T206)*L$9</f>
        <v>1.0190350800000001</v>
      </c>
      <c r="M198" s="940">
        <f>H198+K198+L198</f>
        <v>1.0190350800000001</v>
      </c>
      <c r="N198" s="941">
        <f>M198*E198</f>
        <v>733.7052576000001</v>
      </c>
      <c r="O198" s="938">
        <f>E198*L198</f>
        <v>733.7052576000001</v>
      </c>
      <c r="P198" s="933" t="s">
        <v>364</v>
      </c>
      <c r="Q198" s="934" t="s">
        <v>2</v>
      </c>
      <c r="R198" s="942">
        <v>1</v>
      </c>
      <c r="S198" s="943">
        <f>R198*E198</f>
        <v>720</v>
      </c>
      <c r="T198" s="944">
        <v>0.9</v>
      </c>
      <c r="V198" s="946"/>
    </row>
    <row r="199" spans="1:22" s="945" customFormat="1" hidden="1" x14ac:dyDescent="0.25">
      <c r="A199" s="948"/>
      <c r="B199" s="949"/>
      <c r="C199" s="950"/>
      <c r="D199" s="950"/>
      <c r="E199" s="949"/>
      <c r="F199" s="951"/>
      <c r="G199" s="952"/>
      <c r="H199" s="952"/>
      <c r="I199" s="953"/>
      <c r="J199" s="954"/>
      <c r="K199" s="954"/>
      <c r="L199" s="955"/>
      <c r="M199" s="956"/>
      <c r="N199" s="957"/>
      <c r="O199" s="958"/>
      <c r="P199" s="950"/>
      <c r="Q199" s="950"/>
      <c r="R199" s="959"/>
      <c r="S199" s="960">
        <f>R199*E198</f>
        <v>0</v>
      </c>
      <c r="T199" s="961"/>
      <c r="V199" s="946"/>
    </row>
    <row r="200" spans="1:22" s="945" customFormat="1" hidden="1" x14ac:dyDescent="0.25">
      <c r="A200" s="948"/>
      <c r="B200" s="949"/>
      <c r="C200" s="950"/>
      <c r="D200" s="950"/>
      <c r="E200" s="949"/>
      <c r="F200" s="951"/>
      <c r="G200" s="952"/>
      <c r="H200" s="952"/>
      <c r="I200" s="953"/>
      <c r="J200" s="954"/>
      <c r="K200" s="954"/>
      <c r="L200" s="955"/>
      <c r="M200" s="956"/>
      <c r="N200" s="957"/>
      <c r="O200" s="958"/>
      <c r="P200" s="950"/>
      <c r="Q200" s="950"/>
      <c r="R200" s="959"/>
      <c r="S200" s="960">
        <f>R200*E198</f>
        <v>0</v>
      </c>
      <c r="T200" s="961"/>
      <c r="V200" s="946"/>
    </row>
    <row r="201" spans="1:22" s="945" customFormat="1" hidden="1" x14ac:dyDescent="0.25">
      <c r="A201" s="948"/>
      <c r="B201" s="949"/>
      <c r="C201" s="950"/>
      <c r="D201" s="950"/>
      <c r="E201" s="949"/>
      <c r="F201" s="951"/>
      <c r="G201" s="952"/>
      <c r="H201" s="952"/>
      <c r="I201" s="953"/>
      <c r="J201" s="954"/>
      <c r="K201" s="954"/>
      <c r="L201" s="955"/>
      <c r="M201" s="956"/>
      <c r="N201" s="957"/>
      <c r="O201" s="958"/>
      <c r="P201" s="950"/>
      <c r="Q201" s="950"/>
      <c r="R201" s="959"/>
      <c r="S201" s="960">
        <f>R201*E198</f>
        <v>0</v>
      </c>
      <c r="T201" s="961"/>
      <c r="V201" s="946"/>
    </row>
    <row r="202" spans="1:22" s="945" customFormat="1" hidden="1" x14ac:dyDescent="0.25">
      <c r="A202" s="948"/>
      <c r="B202" s="949"/>
      <c r="C202" s="950"/>
      <c r="D202" s="950"/>
      <c r="E202" s="949"/>
      <c r="F202" s="951"/>
      <c r="G202" s="952"/>
      <c r="H202" s="952"/>
      <c r="I202" s="953"/>
      <c r="J202" s="954"/>
      <c r="K202" s="954"/>
      <c r="L202" s="955"/>
      <c r="M202" s="956"/>
      <c r="N202" s="957"/>
      <c r="O202" s="958"/>
      <c r="P202" s="950"/>
      <c r="Q202" s="950"/>
      <c r="R202" s="959"/>
      <c r="S202" s="960">
        <f>R202*E198</f>
        <v>0</v>
      </c>
      <c r="T202" s="961"/>
      <c r="V202" s="946"/>
    </row>
    <row r="203" spans="1:22" s="945" customFormat="1" hidden="1" x14ac:dyDescent="0.25">
      <c r="A203" s="948"/>
      <c r="B203" s="949"/>
      <c r="C203" s="950"/>
      <c r="D203" s="950"/>
      <c r="E203" s="949"/>
      <c r="F203" s="951"/>
      <c r="G203" s="952"/>
      <c r="H203" s="952"/>
      <c r="I203" s="953"/>
      <c r="J203" s="954"/>
      <c r="K203" s="954"/>
      <c r="L203" s="955"/>
      <c r="M203" s="956"/>
      <c r="N203" s="957"/>
      <c r="O203" s="958"/>
      <c r="P203" s="950"/>
      <c r="Q203" s="950"/>
      <c r="R203" s="959"/>
      <c r="S203" s="960">
        <f>R203*E198</f>
        <v>0</v>
      </c>
      <c r="T203" s="961"/>
      <c r="V203" s="946"/>
    </row>
    <row r="204" spans="1:22" s="945" customFormat="1" hidden="1" x14ac:dyDescent="0.25">
      <c r="A204" s="948"/>
      <c r="B204" s="949"/>
      <c r="C204" s="950"/>
      <c r="D204" s="950"/>
      <c r="E204" s="949"/>
      <c r="F204" s="951"/>
      <c r="G204" s="952"/>
      <c r="H204" s="952"/>
      <c r="I204" s="953"/>
      <c r="J204" s="954"/>
      <c r="K204" s="954"/>
      <c r="L204" s="955"/>
      <c r="M204" s="956"/>
      <c r="N204" s="957"/>
      <c r="O204" s="958"/>
      <c r="P204" s="950"/>
      <c r="Q204" s="950"/>
      <c r="R204" s="959"/>
      <c r="S204" s="960">
        <f>R204*E198</f>
        <v>0</v>
      </c>
      <c r="T204" s="961"/>
      <c r="V204" s="946"/>
    </row>
    <row r="205" spans="1:22" s="945" customFormat="1" hidden="1" x14ac:dyDescent="0.25">
      <c r="A205" s="948"/>
      <c r="B205" s="949"/>
      <c r="C205" s="950"/>
      <c r="D205" s="950"/>
      <c r="E205" s="949"/>
      <c r="F205" s="951"/>
      <c r="G205" s="952"/>
      <c r="H205" s="952"/>
      <c r="I205" s="953"/>
      <c r="J205" s="954"/>
      <c r="K205" s="954"/>
      <c r="L205" s="955"/>
      <c r="M205" s="956"/>
      <c r="N205" s="957"/>
      <c r="O205" s="958"/>
      <c r="P205" s="950"/>
      <c r="Q205" s="950"/>
      <c r="R205" s="959"/>
      <c r="S205" s="960">
        <f>R205*E198</f>
        <v>0</v>
      </c>
      <c r="T205" s="961"/>
      <c r="V205" s="946"/>
    </row>
    <row r="206" spans="1:22" s="945" customFormat="1" ht="24" hidden="1" customHeight="1" x14ac:dyDescent="0.25">
      <c r="A206" s="948"/>
      <c r="B206" s="949"/>
      <c r="C206" s="950"/>
      <c r="D206" s="950"/>
      <c r="E206" s="949"/>
      <c r="F206" s="951"/>
      <c r="G206" s="962"/>
      <c r="H206" s="962"/>
      <c r="I206" s="953"/>
      <c r="J206" s="954"/>
      <c r="K206" s="954"/>
      <c r="L206" s="955"/>
      <c r="M206" s="956"/>
      <c r="N206" s="957"/>
      <c r="O206" s="958"/>
      <c r="P206" s="950"/>
      <c r="Q206" s="950"/>
      <c r="R206" s="959"/>
      <c r="S206" s="960">
        <f>R206*E198</f>
        <v>0</v>
      </c>
      <c r="T206" s="961"/>
      <c r="V206" s="946"/>
    </row>
    <row r="207" spans="1:22" s="945" customFormat="1" ht="40.5" x14ac:dyDescent="0.25">
      <c r="A207" s="931">
        <v>16</v>
      </c>
      <c r="B207" s="963" t="s">
        <v>1</v>
      </c>
      <c r="C207" s="933" t="s">
        <v>365</v>
      </c>
      <c r="D207" s="934" t="s">
        <v>184</v>
      </c>
      <c r="E207" s="935">
        <v>480</v>
      </c>
      <c r="F207" s="964"/>
      <c r="G207" s="938">
        <f>F207*E207</f>
        <v>0</v>
      </c>
      <c r="H207" s="938">
        <f>F207*$H$9</f>
        <v>0</v>
      </c>
      <c r="I207" s="965"/>
      <c r="J207" s="938">
        <f>I207*E207</f>
        <v>0</v>
      </c>
      <c r="K207" s="938">
        <f>$K$9*I207</f>
        <v>0</v>
      </c>
      <c r="L207" s="939">
        <f>(R207*T207+R208*T208+R209*T209+R210*T210+R211*T211+R212*T212+R213*T213+R214*T214+R215*T215)*L$9</f>
        <v>1.0190350800000001</v>
      </c>
      <c r="M207" s="940">
        <f>H207+K207+L207</f>
        <v>1.0190350800000001</v>
      </c>
      <c r="N207" s="941">
        <f>M207*E207</f>
        <v>489.13683840000004</v>
      </c>
      <c r="O207" s="938">
        <f>E207*L207</f>
        <v>489.13683840000004</v>
      </c>
      <c r="P207" s="933" t="s">
        <v>366</v>
      </c>
      <c r="Q207" s="934" t="s">
        <v>2</v>
      </c>
      <c r="R207" s="942">
        <v>1</v>
      </c>
      <c r="S207" s="943">
        <f>R207*E207</f>
        <v>480</v>
      </c>
      <c r="T207" s="944">
        <v>0.9</v>
      </c>
      <c r="V207" s="946"/>
    </row>
    <row r="208" spans="1:22" s="945" customFormat="1" hidden="1" x14ac:dyDescent="0.25">
      <c r="A208" s="948"/>
      <c r="B208" s="949"/>
      <c r="C208" s="950"/>
      <c r="D208" s="950"/>
      <c r="E208" s="949"/>
      <c r="F208" s="951"/>
      <c r="G208" s="952"/>
      <c r="H208" s="952"/>
      <c r="I208" s="953"/>
      <c r="J208" s="954"/>
      <c r="K208" s="954"/>
      <c r="L208" s="955"/>
      <c r="M208" s="956"/>
      <c r="N208" s="957"/>
      <c r="O208" s="958"/>
      <c r="P208" s="950"/>
      <c r="Q208" s="950"/>
      <c r="R208" s="959"/>
      <c r="S208" s="960">
        <f>R208*E207</f>
        <v>0</v>
      </c>
      <c r="T208" s="961"/>
      <c r="V208" s="946"/>
    </row>
    <row r="209" spans="1:22" s="945" customFormat="1" hidden="1" x14ac:dyDescent="0.25">
      <c r="A209" s="948"/>
      <c r="B209" s="949"/>
      <c r="C209" s="950"/>
      <c r="D209" s="950"/>
      <c r="E209" s="949"/>
      <c r="F209" s="951"/>
      <c r="G209" s="952"/>
      <c r="H209" s="952"/>
      <c r="I209" s="953"/>
      <c r="J209" s="954"/>
      <c r="K209" s="954"/>
      <c r="L209" s="955"/>
      <c r="M209" s="956"/>
      <c r="N209" s="957"/>
      <c r="O209" s="958"/>
      <c r="P209" s="950"/>
      <c r="Q209" s="950"/>
      <c r="R209" s="959"/>
      <c r="S209" s="960">
        <f>R209*E207</f>
        <v>0</v>
      </c>
      <c r="T209" s="961"/>
      <c r="V209" s="946"/>
    </row>
    <row r="210" spans="1:22" s="945" customFormat="1" hidden="1" x14ac:dyDescent="0.25">
      <c r="A210" s="948"/>
      <c r="B210" s="949"/>
      <c r="C210" s="950"/>
      <c r="D210" s="950"/>
      <c r="E210" s="949"/>
      <c r="F210" s="951"/>
      <c r="G210" s="952"/>
      <c r="H210" s="952"/>
      <c r="I210" s="953"/>
      <c r="J210" s="954"/>
      <c r="K210" s="954"/>
      <c r="L210" s="955"/>
      <c r="M210" s="956"/>
      <c r="N210" s="957"/>
      <c r="O210" s="958"/>
      <c r="P210" s="950"/>
      <c r="Q210" s="950"/>
      <c r="R210" s="959"/>
      <c r="S210" s="960">
        <f>R210*E207</f>
        <v>0</v>
      </c>
      <c r="T210" s="961"/>
      <c r="V210" s="946"/>
    </row>
    <row r="211" spans="1:22" s="945" customFormat="1" hidden="1" x14ac:dyDescent="0.25">
      <c r="A211" s="948"/>
      <c r="B211" s="949"/>
      <c r="C211" s="950"/>
      <c r="D211" s="950"/>
      <c r="E211" s="949"/>
      <c r="F211" s="951"/>
      <c r="G211" s="952"/>
      <c r="H211" s="952"/>
      <c r="I211" s="953"/>
      <c r="J211" s="954"/>
      <c r="K211" s="954"/>
      <c r="L211" s="955"/>
      <c r="M211" s="956"/>
      <c r="N211" s="957"/>
      <c r="O211" s="958"/>
      <c r="P211" s="950"/>
      <c r="Q211" s="950"/>
      <c r="R211" s="959"/>
      <c r="S211" s="960">
        <f>R211*E207</f>
        <v>0</v>
      </c>
      <c r="T211" s="961"/>
      <c r="V211" s="946"/>
    </row>
    <row r="212" spans="1:22" s="945" customFormat="1" hidden="1" x14ac:dyDescent="0.25">
      <c r="A212" s="948"/>
      <c r="B212" s="949"/>
      <c r="C212" s="950"/>
      <c r="D212" s="950"/>
      <c r="E212" s="949"/>
      <c r="F212" s="951"/>
      <c r="G212" s="952"/>
      <c r="H212" s="952"/>
      <c r="I212" s="953"/>
      <c r="J212" s="954"/>
      <c r="K212" s="954"/>
      <c r="L212" s="955"/>
      <c r="M212" s="956"/>
      <c r="N212" s="957"/>
      <c r="O212" s="958"/>
      <c r="P212" s="950"/>
      <c r="Q212" s="950"/>
      <c r="R212" s="959"/>
      <c r="S212" s="960">
        <f>R212*E207</f>
        <v>0</v>
      </c>
      <c r="T212" s="961"/>
      <c r="V212" s="946"/>
    </row>
    <row r="213" spans="1:22" s="945" customFormat="1" hidden="1" x14ac:dyDescent="0.25">
      <c r="A213" s="948"/>
      <c r="B213" s="949"/>
      <c r="C213" s="950"/>
      <c r="D213" s="950"/>
      <c r="E213" s="949"/>
      <c r="F213" s="951"/>
      <c r="G213" s="952"/>
      <c r="H213" s="952"/>
      <c r="I213" s="953"/>
      <c r="J213" s="954"/>
      <c r="K213" s="954"/>
      <c r="L213" s="955"/>
      <c r="M213" s="956"/>
      <c r="N213" s="957"/>
      <c r="O213" s="958"/>
      <c r="P213" s="950"/>
      <c r="Q213" s="950"/>
      <c r="R213" s="959"/>
      <c r="S213" s="960">
        <f>R213*E207</f>
        <v>0</v>
      </c>
      <c r="T213" s="961"/>
      <c r="V213" s="946"/>
    </row>
    <row r="214" spans="1:22" s="945" customFormat="1" hidden="1" x14ac:dyDescent="0.25">
      <c r="A214" s="948"/>
      <c r="B214" s="949"/>
      <c r="C214" s="950"/>
      <c r="D214" s="950"/>
      <c r="E214" s="949"/>
      <c r="F214" s="951"/>
      <c r="G214" s="952"/>
      <c r="H214" s="952"/>
      <c r="I214" s="953"/>
      <c r="J214" s="954"/>
      <c r="K214" s="954"/>
      <c r="L214" s="955"/>
      <c r="M214" s="956"/>
      <c r="N214" s="957"/>
      <c r="O214" s="958"/>
      <c r="P214" s="950"/>
      <c r="Q214" s="950"/>
      <c r="R214" s="959"/>
      <c r="S214" s="960">
        <f>R214*E207</f>
        <v>0</v>
      </c>
      <c r="T214" s="961"/>
      <c r="V214" s="946"/>
    </row>
    <row r="215" spans="1:22" s="945" customFormat="1" hidden="1" x14ac:dyDescent="0.25">
      <c r="A215" s="948"/>
      <c r="B215" s="949"/>
      <c r="C215" s="950"/>
      <c r="D215" s="950"/>
      <c r="E215" s="949"/>
      <c r="F215" s="951"/>
      <c r="G215" s="962"/>
      <c r="H215" s="962"/>
      <c r="I215" s="953"/>
      <c r="J215" s="954"/>
      <c r="K215" s="954"/>
      <c r="L215" s="955"/>
      <c r="M215" s="956"/>
      <c r="N215" s="957"/>
      <c r="O215" s="958"/>
      <c r="P215" s="950"/>
      <c r="Q215" s="950"/>
      <c r="R215" s="959"/>
      <c r="S215" s="960">
        <f>R215*E207</f>
        <v>0</v>
      </c>
      <c r="T215" s="961"/>
      <c r="V215" s="946"/>
    </row>
    <row r="216" spans="1:22" s="945" customFormat="1" ht="40.5" x14ac:dyDescent="0.25">
      <c r="A216" s="931">
        <v>17</v>
      </c>
      <c r="B216" s="963" t="s">
        <v>1</v>
      </c>
      <c r="C216" s="933" t="s">
        <v>367</v>
      </c>
      <c r="D216" s="934" t="s">
        <v>184</v>
      </c>
      <c r="E216" s="935">
        <v>480</v>
      </c>
      <c r="F216" s="964"/>
      <c r="G216" s="938">
        <f>F216*E216</f>
        <v>0</v>
      </c>
      <c r="H216" s="938">
        <f>F216*$H$9</f>
        <v>0</v>
      </c>
      <c r="I216" s="965"/>
      <c r="J216" s="938">
        <f>I216*E216</f>
        <v>0</v>
      </c>
      <c r="K216" s="938">
        <f>$K$9*I216</f>
        <v>0</v>
      </c>
      <c r="L216" s="939">
        <f>(R216*T216+R217*T217+R218*T218+R219*T219+R220*T220+R221*T221+R222*T222+R223*T223+R224*T224)*L$9</f>
        <v>1.0190350800000001</v>
      </c>
      <c r="M216" s="940">
        <f>H216+K216+L216</f>
        <v>1.0190350800000001</v>
      </c>
      <c r="N216" s="941">
        <f>M216*E216</f>
        <v>489.13683840000004</v>
      </c>
      <c r="O216" s="938">
        <f>E216*L216</f>
        <v>489.13683840000004</v>
      </c>
      <c r="P216" s="933" t="s">
        <v>368</v>
      </c>
      <c r="Q216" s="934" t="s">
        <v>2</v>
      </c>
      <c r="R216" s="942">
        <v>1</v>
      </c>
      <c r="S216" s="943">
        <f>R216*E216</f>
        <v>480</v>
      </c>
      <c r="T216" s="944">
        <v>0.9</v>
      </c>
      <c r="V216" s="946"/>
    </row>
    <row r="217" spans="1:22" s="945" customFormat="1" hidden="1" x14ac:dyDescent="0.25">
      <c r="A217" s="948"/>
      <c r="B217" s="949"/>
      <c r="C217" s="950"/>
      <c r="D217" s="950"/>
      <c r="E217" s="949"/>
      <c r="F217" s="951"/>
      <c r="G217" s="952"/>
      <c r="H217" s="952"/>
      <c r="I217" s="953"/>
      <c r="J217" s="954"/>
      <c r="K217" s="954"/>
      <c r="L217" s="955"/>
      <c r="M217" s="956"/>
      <c r="N217" s="957"/>
      <c r="O217" s="958"/>
      <c r="P217" s="950"/>
      <c r="Q217" s="950"/>
      <c r="R217" s="959"/>
      <c r="S217" s="960">
        <f>R217*E216</f>
        <v>0</v>
      </c>
      <c r="T217" s="961"/>
      <c r="V217" s="946"/>
    </row>
    <row r="218" spans="1:22" s="945" customFormat="1" hidden="1" x14ac:dyDescent="0.25">
      <c r="A218" s="948"/>
      <c r="B218" s="949"/>
      <c r="C218" s="950"/>
      <c r="D218" s="950"/>
      <c r="E218" s="949"/>
      <c r="F218" s="951"/>
      <c r="G218" s="952"/>
      <c r="H218" s="952"/>
      <c r="I218" s="953"/>
      <c r="J218" s="954"/>
      <c r="K218" s="954"/>
      <c r="L218" s="955"/>
      <c r="M218" s="956"/>
      <c r="N218" s="957"/>
      <c r="O218" s="958"/>
      <c r="P218" s="950"/>
      <c r="Q218" s="950"/>
      <c r="R218" s="959"/>
      <c r="S218" s="960">
        <f>R218*E216</f>
        <v>0</v>
      </c>
      <c r="T218" s="961"/>
      <c r="V218" s="946"/>
    </row>
    <row r="219" spans="1:22" s="945" customFormat="1" hidden="1" x14ac:dyDescent="0.25">
      <c r="A219" s="948"/>
      <c r="B219" s="949"/>
      <c r="C219" s="950"/>
      <c r="D219" s="950"/>
      <c r="E219" s="949"/>
      <c r="F219" s="951"/>
      <c r="G219" s="952"/>
      <c r="H219" s="952"/>
      <c r="I219" s="953"/>
      <c r="J219" s="954"/>
      <c r="K219" s="954"/>
      <c r="L219" s="955"/>
      <c r="M219" s="956"/>
      <c r="N219" s="957"/>
      <c r="O219" s="958"/>
      <c r="P219" s="950"/>
      <c r="Q219" s="950"/>
      <c r="R219" s="959"/>
      <c r="S219" s="960">
        <f>R219*E216</f>
        <v>0</v>
      </c>
      <c r="T219" s="961"/>
      <c r="V219" s="946"/>
    </row>
    <row r="220" spans="1:22" s="945" customFormat="1" hidden="1" x14ac:dyDescent="0.25">
      <c r="A220" s="948"/>
      <c r="B220" s="949"/>
      <c r="C220" s="950"/>
      <c r="D220" s="950"/>
      <c r="E220" s="949"/>
      <c r="F220" s="951"/>
      <c r="G220" s="952"/>
      <c r="H220" s="952"/>
      <c r="I220" s="953"/>
      <c r="J220" s="954"/>
      <c r="K220" s="954"/>
      <c r="L220" s="955"/>
      <c r="M220" s="956"/>
      <c r="N220" s="957"/>
      <c r="O220" s="958"/>
      <c r="P220" s="950"/>
      <c r="Q220" s="950"/>
      <c r="R220" s="959"/>
      <c r="S220" s="960">
        <f>R220*E216</f>
        <v>0</v>
      </c>
      <c r="T220" s="961"/>
      <c r="V220" s="946"/>
    </row>
    <row r="221" spans="1:22" s="945" customFormat="1" hidden="1" x14ac:dyDescent="0.25">
      <c r="A221" s="948"/>
      <c r="B221" s="949"/>
      <c r="C221" s="950"/>
      <c r="D221" s="950"/>
      <c r="E221" s="949"/>
      <c r="F221" s="951"/>
      <c r="G221" s="952"/>
      <c r="H221" s="952"/>
      <c r="I221" s="953"/>
      <c r="J221" s="954"/>
      <c r="K221" s="954"/>
      <c r="L221" s="955"/>
      <c r="M221" s="956"/>
      <c r="N221" s="957"/>
      <c r="O221" s="958"/>
      <c r="P221" s="950"/>
      <c r="Q221" s="950"/>
      <c r="R221" s="959"/>
      <c r="S221" s="960">
        <f>R221*E216</f>
        <v>0</v>
      </c>
      <c r="T221" s="961"/>
      <c r="V221" s="946"/>
    </row>
    <row r="222" spans="1:22" s="945" customFormat="1" hidden="1" x14ac:dyDescent="0.25">
      <c r="A222" s="948"/>
      <c r="B222" s="949"/>
      <c r="C222" s="950"/>
      <c r="D222" s="950"/>
      <c r="E222" s="949"/>
      <c r="F222" s="951"/>
      <c r="G222" s="952"/>
      <c r="H222" s="952"/>
      <c r="I222" s="953"/>
      <c r="J222" s="954"/>
      <c r="K222" s="954"/>
      <c r="L222" s="955"/>
      <c r="M222" s="956"/>
      <c r="N222" s="957"/>
      <c r="O222" s="958"/>
      <c r="P222" s="950"/>
      <c r="Q222" s="950"/>
      <c r="R222" s="959"/>
      <c r="S222" s="960">
        <f>R222*E216</f>
        <v>0</v>
      </c>
      <c r="T222" s="961"/>
      <c r="V222" s="946"/>
    </row>
    <row r="223" spans="1:22" s="945" customFormat="1" hidden="1" x14ac:dyDescent="0.25">
      <c r="A223" s="948"/>
      <c r="B223" s="949"/>
      <c r="C223" s="950"/>
      <c r="D223" s="950"/>
      <c r="E223" s="949"/>
      <c r="F223" s="951"/>
      <c r="G223" s="952"/>
      <c r="H223" s="952"/>
      <c r="I223" s="953"/>
      <c r="J223" s="954"/>
      <c r="K223" s="954"/>
      <c r="L223" s="955"/>
      <c r="M223" s="956"/>
      <c r="N223" s="957"/>
      <c r="O223" s="958"/>
      <c r="P223" s="950"/>
      <c r="Q223" s="950"/>
      <c r="R223" s="959"/>
      <c r="S223" s="960">
        <f>R223*E216</f>
        <v>0</v>
      </c>
      <c r="T223" s="961"/>
      <c r="V223" s="946"/>
    </row>
    <row r="224" spans="1:22" s="945" customFormat="1" ht="24" hidden="1" customHeight="1" x14ac:dyDescent="0.25">
      <c r="A224" s="948"/>
      <c r="B224" s="949"/>
      <c r="C224" s="950"/>
      <c r="D224" s="950"/>
      <c r="E224" s="949"/>
      <c r="F224" s="951"/>
      <c r="G224" s="962"/>
      <c r="H224" s="962"/>
      <c r="I224" s="953"/>
      <c r="J224" s="954"/>
      <c r="K224" s="954"/>
      <c r="L224" s="955"/>
      <c r="M224" s="956"/>
      <c r="N224" s="957"/>
      <c r="O224" s="958"/>
      <c r="P224" s="950"/>
      <c r="Q224" s="950"/>
      <c r="R224" s="959"/>
      <c r="S224" s="960">
        <f>R224*E216</f>
        <v>0</v>
      </c>
      <c r="T224" s="961"/>
      <c r="V224" s="946"/>
    </row>
    <row r="225" spans="1:22" s="945" customFormat="1" ht="54" x14ac:dyDescent="0.25">
      <c r="A225" s="931">
        <v>18</v>
      </c>
      <c r="B225" s="966" t="s">
        <v>110</v>
      </c>
      <c r="C225" s="967" t="s">
        <v>379</v>
      </c>
      <c r="D225" s="968" t="s">
        <v>184</v>
      </c>
      <c r="E225" s="969">
        <v>240</v>
      </c>
      <c r="F225" s="970">
        <v>0.2</v>
      </c>
      <c r="G225" s="971">
        <f>F225*E225</f>
        <v>48</v>
      </c>
      <c r="H225" s="971">
        <f>F225*$H$9</f>
        <v>0.31369612940496827</v>
      </c>
      <c r="I225" s="970">
        <v>5.0000000000000001E-4</v>
      </c>
      <c r="J225" s="972">
        <f>I225*E225</f>
        <v>0.12</v>
      </c>
      <c r="K225" s="972">
        <f>$K$9*I225</f>
        <v>1.5348150000000001E-3</v>
      </c>
      <c r="L225" s="973">
        <f>(R225*T225+R226*T226+R227*T227+R228*T228+R229*T229+R230*T230+R231*T231+R232*T232+R233*T233)*L$9</f>
        <v>1.3202165591999999</v>
      </c>
      <c r="M225" s="974">
        <f>H225+K225+L225</f>
        <v>1.6354475036049683</v>
      </c>
      <c r="N225" s="975">
        <f>M225*E225</f>
        <v>392.50740086519238</v>
      </c>
      <c r="O225" s="972">
        <f>E225*L225</f>
        <v>316.851974208</v>
      </c>
      <c r="P225" s="967" t="s">
        <v>369</v>
      </c>
      <c r="Q225" s="968" t="s">
        <v>2</v>
      </c>
      <c r="R225" s="976">
        <v>1</v>
      </c>
      <c r="S225" s="595">
        <f>R225*E225</f>
        <v>240</v>
      </c>
      <c r="T225" s="977">
        <v>1.1659999999999999</v>
      </c>
      <c r="V225" s="946"/>
    </row>
    <row r="226" spans="1:22" s="945" customFormat="1" hidden="1" x14ac:dyDescent="0.25">
      <c r="A226" s="948"/>
      <c r="B226" s="949"/>
      <c r="C226" s="950"/>
      <c r="D226" s="950"/>
      <c r="E226" s="949"/>
      <c r="F226" s="951"/>
      <c r="G226" s="952"/>
      <c r="H226" s="952"/>
      <c r="I226" s="953"/>
      <c r="J226" s="954"/>
      <c r="K226" s="954"/>
      <c r="L226" s="955"/>
      <c r="M226" s="956"/>
      <c r="N226" s="957"/>
      <c r="O226" s="958"/>
      <c r="P226" s="950"/>
      <c r="Q226" s="950"/>
      <c r="R226" s="959"/>
      <c r="S226" s="960">
        <f>R226*E225</f>
        <v>0</v>
      </c>
      <c r="T226" s="961"/>
      <c r="V226" s="946"/>
    </row>
    <row r="227" spans="1:22" s="945" customFormat="1" hidden="1" x14ac:dyDescent="0.25">
      <c r="A227" s="948"/>
      <c r="B227" s="949"/>
      <c r="C227" s="950"/>
      <c r="D227" s="950"/>
      <c r="E227" s="949"/>
      <c r="F227" s="951"/>
      <c r="G227" s="952"/>
      <c r="H227" s="952"/>
      <c r="I227" s="953"/>
      <c r="J227" s="954"/>
      <c r="K227" s="954"/>
      <c r="L227" s="955"/>
      <c r="M227" s="956"/>
      <c r="N227" s="957"/>
      <c r="O227" s="958"/>
      <c r="P227" s="950"/>
      <c r="Q227" s="950"/>
      <c r="R227" s="959"/>
      <c r="S227" s="960">
        <f>R227*E225</f>
        <v>0</v>
      </c>
      <c r="T227" s="961"/>
      <c r="V227" s="946"/>
    </row>
    <row r="228" spans="1:22" s="945" customFormat="1" hidden="1" x14ac:dyDescent="0.25">
      <c r="A228" s="948"/>
      <c r="B228" s="949"/>
      <c r="C228" s="950"/>
      <c r="D228" s="950"/>
      <c r="E228" s="949"/>
      <c r="F228" s="951"/>
      <c r="G228" s="952"/>
      <c r="H228" s="952"/>
      <c r="I228" s="953"/>
      <c r="J228" s="954"/>
      <c r="K228" s="954"/>
      <c r="L228" s="955"/>
      <c r="M228" s="956"/>
      <c r="N228" s="957"/>
      <c r="O228" s="958"/>
      <c r="P228" s="950"/>
      <c r="Q228" s="950"/>
      <c r="R228" s="959"/>
      <c r="S228" s="960">
        <f>R228*E225</f>
        <v>0</v>
      </c>
      <c r="T228" s="961"/>
      <c r="V228" s="946"/>
    </row>
    <row r="229" spans="1:22" s="945" customFormat="1" hidden="1" x14ac:dyDescent="0.25">
      <c r="A229" s="948"/>
      <c r="B229" s="949"/>
      <c r="C229" s="950"/>
      <c r="D229" s="950"/>
      <c r="E229" s="949"/>
      <c r="F229" s="951"/>
      <c r="G229" s="952"/>
      <c r="H229" s="952"/>
      <c r="I229" s="953"/>
      <c r="J229" s="954"/>
      <c r="K229" s="954"/>
      <c r="L229" s="955"/>
      <c r="M229" s="956"/>
      <c r="N229" s="957"/>
      <c r="O229" s="958"/>
      <c r="P229" s="950"/>
      <c r="Q229" s="950"/>
      <c r="R229" s="959"/>
      <c r="S229" s="960">
        <f>R229*E225</f>
        <v>0</v>
      </c>
      <c r="T229" s="961"/>
      <c r="V229" s="946"/>
    </row>
    <row r="230" spans="1:22" s="945" customFormat="1" hidden="1" x14ac:dyDescent="0.25">
      <c r="A230" s="948"/>
      <c r="B230" s="949"/>
      <c r="C230" s="950"/>
      <c r="D230" s="950"/>
      <c r="E230" s="949"/>
      <c r="F230" s="951"/>
      <c r="G230" s="952"/>
      <c r="H230" s="952"/>
      <c r="I230" s="953"/>
      <c r="J230" s="954"/>
      <c r="K230" s="954"/>
      <c r="L230" s="955"/>
      <c r="M230" s="956"/>
      <c r="N230" s="957"/>
      <c r="O230" s="958"/>
      <c r="P230" s="950"/>
      <c r="Q230" s="950"/>
      <c r="R230" s="959"/>
      <c r="S230" s="960">
        <f>R230*E225</f>
        <v>0</v>
      </c>
      <c r="T230" s="961"/>
      <c r="V230" s="946"/>
    </row>
    <row r="231" spans="1:22" s="945" customFormat="1" hidden="1" x14ac:dyDescent="0.25">
      <c r="A231" s="948"/>
      <c r="B231" s="949"/>
      <c r="C231" s="950"/>
      <c r="D231" s="950"/>
      <c r="E231" s="949"/>
      <c r="F231" s="951"/>
      <c r="G231" s="952"/>
      <c r="H231" s="952"/>
      <c r="I231" s="953"/>
      <c r="J231" s="954"/>
      <c r="K231" s="954"/>
      <c r="L231" s="955"/>
      <c r="M231" s="956"/>
      <c r="N231" s="957"/>
      <c r="O231" s="958"/>
      <c r="P231" s="950"/>
      <c r="Q231" s="950"/>
      <c r="R231" s="959"/>
      <c r="S231" s="960">
        <f>R231*E225</f>
        <v>0</v>
      </c>
      <c r="T231" s="961"/>
      <c r="V231" s="946"/>
    </row>
    <row r="232" spans="1:22" s="945" customFormat="1" hidden="1" x14ac:dyDescent="0.25">
      <c r="A232" s="948"/>
      <c r="B232" s="949"/>
      <c r="C232" s="950"/>
      <c r="D232" s="950"/>
      <c r="E232" s="949"/>
      <c r="F232" s="951"/>
      <c r="G232" s="952"/>
      <c r="H232" s="952"/>
      <c r="I232" s="953"/>
      <c r="J232" s="954"/>
      <c r="K232" s="954"/>
      <c r="L232" s="955"/>
      <c r="M232" s="956"/>
      <c r="N232" s="957"/>
      <c r="O232" s="958"/>
      <c r="P232" s="950"/>
      <c r="Q232" s="950"/>
      <c r="R232" s="959"/>
      <c r="S232" s="960">
        <f>R232*E225</f>
        <v>0</v>
      </c>
      <c r="T232" s="961"/>
      <c r="V232" s="946"/>
    </row>
    <row r="233" spans="1:22" s="945" customFormat="1" hidden="1" x14ac:dyDescent="0.25">
      <c r="A233" s="948"/>
      <c r="B233" s="978"/>
      <c r="C233" s="979"/>
      <c r="D233" s="979"/>
      <c r="E233" s="978"/>
      <c r="F233" s="980"/>
      <c r="G233" s="981"/>
      <c r="H233" s="981"/>
      <c r="I233" s="982"/>
      <c r="J233" s="983"/>
      <c r="K233" s="983"/>
      <c r="L233" s="984"/>
      <c r="M233" s="985"/>
      <c r="N233" s="986"/>
      <c r="O233" s="987"/>
      <c r="P233" s="979"/>
      <c r="Q233" s="979"/>
      <c r="R233" s="988"/>
      <c r="S233" s="989">
        <f>R233*E225</f>
        <v>0</v>
      </c>
      <c r="T233" s="990"/>
      <c r="V233" s="946"/>
    </row>
    <row r="234" spans="1:22" s="945" customFormat="1" ht="40.5" x14ac:dyDescent="0.25">
      <c r="A234" s="931">
        <v>19</v>
      </c>
      <c r="B234" s="932" t="s">
        <v>111</v>
      </c>
      <c r="C234" s="933" t="s">
        <v>370</v>
      </c>
      <c r="D234" s="934" t="s">
        <v>184</v>
      </c>
      <c r="E234" s="935">
        <v>844</v>
      </c>
      <c r="F234" s="936">
        <v>0.22</v>
      </c>
      <c r="G234" s="937">
        <f>F234*E234</f>
        <v>185.68</v>
      </c>
      <c r="H234" s="937">
        <f>F234*$H$9</f>
        <v>0.34506574234546505</v>
      </c>
      <c r="I234" s="936">
        <v>2.0000000000000001E-4</v>
      </c>
      <c r="J234" s="938">
        <f>I234*E234</f>
        <v>0.16880000000000001</v>
      </c>
      <c r="K234" s="938">
        <f>$K$9*I234</f>
        <v>6.139260000000001E-4</v>
      </c>
      <c r="L234" s="939">
        <f>(R234*T234+R235*T235+R236*T236+R237*T237+R238*T238+R239*T239+R240*T240+R241*T241+R242*T242)*L$9</f>
        <v>1.4153265000000002</v>
      </c>
      <c r="M234" s="940">
        <f>H234+K234+L234</f>
        <v>1.7610061683454652</v>
      </c>
      <c r="N234" s="941">
        <f>M234*E234</f>
        <v>1486.2892060835727</v>
      </c>
      <c r="O234" s="938">
        <f>E234*L234</f>
        <v>1194.535566</v>
      </c>
      <c r="P234" s="933" t="s">
        <v>371</v>
      </c>
      <c r="Q234" s="934" t="s">
        <v>2</v>
      </c>
      <c r="R234" s="942">
        <v>1</v>
      </c>
      <c r="S234" s="943">
        <f>R234*E234</f>
        <v>844</v>
      </c>
      <c r="T234" s="965">
        <v>1.25</v>
      </c>
      <c r="V234" s="946"/>
    </row>
    <row r="235" spans="1:22" s="945" customFormat="1" hidden="1" x14ac:dyDescent="0.25">
      <c r="A235" s="948"/>
      <c r="B235" s="949"/>
      <c r="C235" s="950"/>
      <c r="D235" s="950"/>
      <c r="E235" s="949"/>
      <c r="F235" s="951"/>
      <c r="G235" s="952"/>
      <c r="H235" s="952"/>
      <c r="I235" s="953"/>
      <c r="J235" s="954"/>
      <c r="K235" s="954"/>
      <c r="L235" s="955"/>
      <c r="M235" s="956"/>
      <c r="N235" s="957"/>
      <c r="O235" s="958"/>
      <c r="P235" s="950"/>
      <c r="Q235" s="950"/>
      <c r="R235" s="959"/>
      <c r="S235" s="960">
        <f>R235*E234</f>
        <v>0</v>
      </c>
      <c r="T235" s="961"/>
      <c r="V235" s="946"/>
    </row>
    <row r="236" spans="1:22" s="945" customFormat="1" hidden="1" x14ac:dyDescent="0.25">
      <c r="A236" s="948"/>
      <c r="B236" s="949"/>
      <c r="C236" s="950"/>
      <c r="D236" s="950"/>
      <c r="E236" s="949"/>
      <c r="F236" s="951"/>
      <c r="G236" s="952"/>
      <c r="H236" s="952"/>
      <c r="I236" s="953"/>
      <c r="J236" s="954"/>
      <c r="K236" s="954"/>
      <c r="L236" s="955"/>
      <c r="M236" s="956"/>
      <c r="N236" s="957"/>
      <c r="O236" s="958"/>
      <c r="P236" s="950"/>
      <c r="Q236" s="950"/>
      <c r="R236" s="959"/>
      <c r="S236" s="960">
        <f>R236*E234</f>
        <v>0</v>
      </c>
      <c r="T236" s="961"/>
      <c r="V236" s="946"/>
    </row>
    <row r="237" spans="1:22" s="945" customFormat="1" hidden="1" x14ac:dyDescent="0.25">
      <c r="A237" s="948"/>
      <c r="B237" s="949"/>
      <c r="C237" s="950"/>
      <c r="D237" s="950"/>
      <c r="E237" s="949"/>
      <c r="F237" s="951"/>
      <c r="G237" s="952"/>
      <c r="H237" s="952"/>
      <c r="I237" s="953"/>
      <c r="J237" s="954"/>
      <c r="K237" s="954"/>
      <c r="L237" s="955"/>
      <c r="M237" s="956"/>
      <c r="N237" s="957"/>
      <c r="O237" s="958"/>
      <c r="P237" s="950"/>
      <c r="Q237" s="950"/>
      <c r="R237" s="959"/>
      <c r="S237" s="960">
        <f>R237*E234</f>
        <v>0</v>
      </c>
      <c r="T237" s="961"/>
      <c r="V237" s="946"/>
    </row>
    <row r="238" spans="1:22" s="945" customFormat="1" hidden="1" x14ac:dyDescent="0.25">
      <c r="A238" s="948"/>
      <c r="B238" s="949"/>
      <c r="C238" s="950"/>
      <c r="D238" s="950"/>
      <c r="E238" s="949"/>
      <c r="F238" s="951"/>
      <c r="G238" s="952"/>
      <c r="H238" s="952"/>
      <c r="I238" s="953"/>
      <c r="J238" s="954"/>
      <c r="K238" s="954"/>
      <c r="L238" s="955"/>
      <c r="M238" s="956"/>
      <c r="N238" s="957"/>
      <c r="O238" s="958"/>
      <c r="P238" s="950"/>
      <c r="Q238" s="950"/>
      <c r="R238" s="959"/>
      <c r="S238" s="960">
        <f>R238*E234</f>
        <v>0</v>
      </c>
      <c r="T238" s="961"/>
      <c r="V238" s="946"/>
    </row>
    <row r="239" spans="1:22" s="945" customFormat="1" hidden="1" x14ac:dyDescent="0.25">
      <c r="A239" s="948"/>
      <c r="B239" s="949"/>
      <c r="C239" s="950"/>
      <c r="D239" s="950"/>
      <c r="E239" s="949"/>
      <c r="F239" s="951"/>
      <c r="G239" s="952"/>
      <c r="H239" s="952"/>
      <c r="I239" s="953"/>
      <c r="J239" s="954"/>
      <c r="K239" s="954"/>
      <c r="L239" s="955"/>
      <c r="M239" s="956"/>
      <c r="N239" s="957"/>
      <c r="O239" s="958"/>
      <c r="P239" s="950"/>
      <c r="Q239" s="950"/>
      <c r="R239" s="959"/>
      <c r="S239" s="960">
        <f>R239*E234</f>
        <v>0</v>
      </c>
      <c r="T239" s="961"/>
      <c r="V239" s="946"/>
    </row>
    <row r="240" spans="1:22" s="945" customFormat="1" hidden="1" x14ac:dyDescent="0.25">
      <c r="A240" s="948"/>
      <c r="B240" s="949"/>
      <c r="C240" s="950"/>
      <c r="D240" s="950"/>
      <c r="E240" s="949"/>
      <c r="F240" s="951"/>
      <c r="G240" s="952"/>
      <c r="H240" s="952"/>
      <c r="I240" s="953"/>
      <c r="J240" s="954"/>
      <c r="K240" s="954"/>
      <c r="L240" s="955"/>
      <c r="M240" s="956"/>
      <c r="N240" s="957"/>
      <c r="O240" s="958"/>
      <c r="P240" s="950"/>
      <c r="Q240" s="950"/>
      <c r="R240" s="959"/>
      <c r="S240" s="960">
        <f>R240*E234</f>
        <v>0</v>
      </c>
      <c r="T240" s="961"/>
      <c r="V240" s="946"/>
    </row>
    <row r="241" spans="1:22" s="945" customFormat="1" hidden="1" x14ac:dyDescent="0.25">
      <c r="A241" s="948"/>
      <c r="B241" s="949"/>
      <c r="C241" s="950"/>
      <c r="D241" s="950"/>
      <c r="E241" s="949"/>
      <c r="F241" s="951"/>
      <c r="G241" s="952"/>
      <c r="H241" s="952"/>
      <c r="I241" s="953"/>
      <c r="J241" s="954"/>
      <c r="K241" s="954"/>
      <c r="L241" s="955"/>
      <c r="M241" s="956"/>
      <c r="N241" s="957"/>
      <c r="O241" s="958"/>
      <c r="P241" s="950"/>
      <c r="Q241" s="950"/>
      <c r="R241" s="959"/>
      <c r="S241" s="960">
        <f>R241*E234</f>
        <v>0</v>
      </c>
      <c r="T241" s="961"/>
      <c r="V241" s="946"/>
    </row>
    <row r="242" spans="1:22" s="945" customFormat="1" ht="24" hidden="1" customHeight="1" x14ac:dyDescent="0.25">
      <c r="A242" s="948"/>
      <c r="B242" s="949"/>
      <c r="C242" s="950"/>
      <c r="D242" s="950"/>
      <c r="E242" s="949"/>
      <c r="F242" s="951"/>
      <c r="G242" s="962"/>
      <c r="H242" s="962"/>
      <c r="I242" s="953"/>
      <c r="J242" s="954"/>
      <c r="K242" s="954"/>
      <c r="L242" s="955"/>
      <c r="M242" s="956"/>
      <c r="N242" s="957"/>
      <c r="O242" s="958"/>
      <c r="P242" s="950"/>
      <c r="Q242" s="950"/>
      <c r="R242" s="959"/>
      <c r="S242" s="960">
        <f>R242*E234</f>
        <v>0</v>
      </c>
      <c r="T242" s="961"/>
      <c r="V242" s="946"/>
    </row>
    <row r="243" spans="1:22" s="945" customFormat="1" ht="54" x14ac:dyDescent="0.25">
      <c r="A243" s="931">
        <v>20</v>
      </c>
      <c r="B243" s="932" t="s">
        <v>111</v>
      </c>
      <c r="C243" s="933" t="s">
        <v>372</v>
      </c>
      <c r="D243" s="934" t="s">
        <v>184</v>
      </c>
      <c r="E243" s="935">
        <v>802</v>
      </c>
      <c r="F243" s="936">
        <v>0.22</v>
      </c>
      <c r="G243" s="937">
        <f>F243*E243</f>
        <v>176.44</v>
      </c>
      <c r="H243" s="937">
        <f>F243*$H$9</f>
        <v>0.34506574234546505</v>
      </c>
      <c r="I243" s="936">
        <v>2.0000000000000001E-4</v>
      </c>
      <c r="J243" s="938">
        <f>I243*E243</f>
        <v>0.16040000000000001</v>
      </c>
      <c r="K243" s="938">
        <f>$K$9*I243</f>
        <v>6.139260000000001E-4</v>
      </c>
      <c r="L243" s="939">
        <f>(R243*T243+R244*T244+R245*T245+R246*T246+R247*T247+R248*T248+R249*T249+R250*T250+R251*T251)*L$9</f>
        <v>1.4153265000000002</v>
      </c>
      <c r="M243" s="940">
        <f>H243+K243+L243</f>
        <v>1.7610061683454652</v>
      </c>
      <c r="N243" s="941">
        <f>M243*E243</f>
        <v>1412.3269470130631</v>
      </c>
      <c r="O243" s="938">
        <f>E243*L243</f>
        <v>1135.0918530000001</v>
      </c>
      <c r="P243" s="933" t="s">
        <v>373</v>
      </c>
      <c r="Q243" s="934" t="s">
        <v>2</v>
      </c>
      <c r="R243" s="942">
        <v>1</v>
      </c>
      <c r="S243" s="943">
        <f>R243*E243</f>
        <v>802</v>
      </c>
      <c r="T243" s="965">
        <v>1.25</v>
      </c>
      <c r="V243" s="946"/>
    </row>
    <row r="244" spans="1:22" s="945" customFormat="1" hidden="1" x14ac:dyDescent="0.25">
      <c r="A244" s="948"/>
      <c r="B244" s="949"/>
      <c r="C244" s="950"/>
      <c r="D244" s="950"/>
      <c r="E244" s="949"/>
      <c r="F244" s="951"/>
      <c r="G244" s="952"/>
      <c r="H244" s="952"/>
      <c r="I244" s="953"/>
      <c r="J244" s="954"/>
      <c r="K244" s="954"/>
      <c r="L244" s="955"/>
      <c r="M244" s="956"/>
      <c r="N244" s="957"/>
      <c r="O244" s="958"/>
      <c r="P244" s="950"/>
      <c r="Q244" s="950"/>
      <c r="R244" s="959"/>
      <c r="S244" s="960">
        <f>R244*E243</f>
        <v>0</v>
      </c>
      <c r="T244" s="961"/>
      <c r="V244" s="946"/>
    </row>
    <row r="245" spans="1:22" s="945" customFormat="1" hidden="1" x14ac:dyDescent="0.25">
      <c r="A245" s="948"/>
      <c r="B245" s="949"/>
      <c r="C245" s="950"/>
      <c r="D245" s="950"/>
      <c r="E245" s="949"/>
      <c r="F245" s="951"/>
      <c r="G245" s="952"/>
      <c r="H245" s="952"/>
      <c r="I245" s="953"/>
      <c r="J245" s="954"/>
      <c r="K245" s="954"/>
      <c r="L245" s="955"/>
      <c r="M245" s="956"/>
      <c r="N245" s="957"/>
      <c r="O245" s="958"/>
      <c r="P245" s="950"/>
      <c r="Q245" s="950"/>
      <c r="R245" s="959"/>
      <c r="S245" s="960">
        <f>R245*E243</f>
        <v>0</v>
      </c>
      <c r="T245" s="961"/>
      <c r="V245" s="946"/>
    </row>
    <row r="246" spans="1:22" s="945" customFormat="1" hidden="1" x14ac:dyDescent="0.25">
      <c r="A246" s="948"/>
      <c r="B246" s="949"/>
      <c r="C246" s="950"/>
      <c r="D246" s="950"/>
      <c r="E246" s="949"/>
      <c r="F246" s="951"/>
      <c r="G246" s="952"/>
      <c r="H246" s="952"/>
      <c r="I246" s="953"/>
      <c r="J246" s="954"/>
      <c r="K246" s="954"/>
      <c r="L246" s="955"/>
      <c r="M246" s="956"/>
      <c r="N246" s="957"/>
      <c r="O246" s="958"/>
      <c r="P246" s="950"/>
      <c r="Q246" s="950"/>
      <c r="R246" s="959"/>
      <c r="S246" s="960">
        <f>R246*E243</f>
        <v>0</v>
      </c>
      <c r="T246" s="961"/>
      <c r="V246" s="946"/>
    </row>
    <row r="247" spans="1:22" s="945" customFormat="1" hidden="1" x14ac:dyDescent="0.25">
      <c r="A247" s="948"/>
      <c r="B247" s="949"/>
      <c r="C247" s="950"/>
      <c r="D247" s="950"/>
      <c r="E247" s="949"/>
      <c r="F247" s="951"/>
      <c r="G247" s="952"/>
      <c r="H247" s="952"/>
      <c r="I247" s="953"/>
      <c r="J247" s="954"/>
      <c r="K247" s="954"/>
      <c r="L247" s="955"/>
      <c r="M247" s="956"/>
      <c r="N247" s="957"/>
      <c r="O247" s="958"/>
      <c r="P247" s="950"/>
      <c r="Q247" s="950"/>
      <c r="R247" s="959"/>
      <c r="S247" s="960">
        <f>R247*E243</f>
        <v>0</v>
      </c>
      <c r="T247" s="961"/>
      <c r="V247" s="946"/>
    </row>
    <row r="248" spans="1:22" s="945" customFormat="1" hidden="1" x14ac:dyDescent="0.25">
      <c r="A248" s="948"/>
      <c r="B248" s="949"/>
      <c r="C248" s="950"/>
      <c r="D248" s="950"/>
      <c r="E248" s="949"/>
      <c r="F248" s="951"/>
      <c r="G248" s="952"/>
      <c r="H248" s="952"/>
      <c r="I248" s="953"/>
      <c r="J248" s="954"/>
      <c r="K248" s="954"/>
      <c r="L248" s="955"/>
      <c r="M248" s="956"/>
      <c r="N248" s="957"/>
      <c r="O248" s="958"/>
      <c r="P248" s="950"/>
      <c r="Q248" s="950"/>
      <c r="R248" s="959"/>
      <c r="S248" s="960">
        <f>R248*E243</f>
        <v>0</v>
      </c>
      <c r="T248" s="961"/>
      <c r="V248" s="946"/>
    </row>
    <row r="249" spans="1:22" s="945" customFormat="1" hidden="1" x14ac:dyDescent="0.25">
      <c r="A249" s="948"/>
      <c r="B249" s="949"/>
      <c r="C249" s="950"/>
      <c r="D249" s="950"/>
      <c r="E249" s="949"/>
      <c r="F249" s="951"/>
      <c r="G249" s="952"/>
      <c r="H249" s="952"/>
      <c r="I249" s="953"/>
      <c r="J249" s="954"/>
      <c r="K249" s="954"/>
      <c r="L249" s="955"/>
      <c r="M249" s="956"/>
      <c r="N249" s="957"/>
      <c r="O249" s="958"/>
      <c r="P249" s="950"/>
      <c r="Q249" s="950"/>
      <c r="R249" s="959"/>
      <c r="S249" s="960">
        <f>R249*E243</f>
        <v>0</v>
      </c>
      <c r="T249" s="961"/>
      <c r="V249" s="946"/>
    </row>
    <row r="250" spans="1:22" s="945" customFormat="1" hidden="1" x14ac:dyDescent="0.25">
      <c r="A250" s="948"/>
      <c r="B250" s="949"/>
      <c r="C250" s="950"/>
      <c r="D250" s="950"/>
      <c r="E250" s="949"/>
      <c r="F250" s="951"/>
      <c r="G250" s="952"/>
      <c r="H250" s="952"/>
      <c r="I250" s="953"/>
      <c r="J250" s="954"/>
      <c r="K250" s="954"/>
      <c r="L250" s="955"/>
      <c r="M250" s="956"/>
      <c r="N250" s="957"/>
      <c r="O250" s="958"/>
      <c r="P250" s="950"/>
      <c r="Q250" s="950"/>
      <c r="R250" s="959"/>
      <c r="S250" s="960">
        <f>R250*E243</f>
        <v>0</v>
      </c>
      <c r="T250" s="961"/>
      <c r="V250" s="946"/>
    </row>
    <row r="251" spans="1:22" s="945" customFormat="1" ht="24" hidden="1" customHeight="1" x14ac:dyDescent="0.25">
      <c r="A251" s="948"/>
      <c r="B251" s="949"/>
      <c r="C251" s="950"/>
      <c r="D251" s="950"/>
      <c r="E251" s="949"/>
      <c r="F251" s="951"/>
      <c r="G251" s="962"/>
      <c r="H251" s="962"/>
      <c r="I251" s="953"/>
      <c r="J251" s="954"/>
      <c r="K251" s="954"/>
      <c r="L251" s="955"/>
      <c r="M251" s="956"/>
      <c r="N251" s="957"/>
      <c r="O251" s="958"/>
      <c r="P251" s="950"/>
      <c r="Q251" s="950"/>
      <c r="R251" s="959"/>
      <c r="S251" s="960">
        <f>R251*E243</f>
        <v>0</v>
      </c>
      <c r="T251" s="961"/>
      <c r="V251" s="946"/>
    </row>
    <row r="252" spans="1:22" s="945" customFormat="1" ht="40.5" x14ac:dyDescent="0.25">
      <c r="A252" s="931">
        <v>21</v>
      </c>
      <c r="B252" s="963" t="s">
        <v>1</v>
      </c>
      <c r="C252" s="933" t="s">
        <v>374</v>
      </c>
      <c r="D252" s="934" t="s">
        <v>184</v>
      </c>
      <c r="E252" s="935">
        <v>1886</v>
      </c>
      <c r="F252" s="964"/>
      <c r="G252" s="938">
        <f>F252*E252</f>
        <v>0</v>
      </c>
      <c r="H252" s="938">
        <f>F252*$H$9</f>
        <v>0</v>
      </c>
      <c r="I252" s="965"/>
      <c r="J252" s="938">
        <f>I252*E252</f>
        <v>0</v>
      </c>
      <c r="K252" s="938">
        <f>$K$9*I252</f>
        <v>0</v>
      </c>
      <c r="L252" s="939">
        <f>(R252*T252+R253*T253+R254*T254+R255*T255+R256*T256+R257*T257+R258*T258+R259*T259+R260*T260)*L$9</f>
        <v>0.70766325000000008</v>
      </c>
      <c r="M252" s="940">
        <f>H252+K252+L252</f>
        <v>0.70766325000000008</v>
      </c>
      <c r="N252" s="941">
        <f>M252*E252</f>
        <v>1334.6528895000001</v>
      </c>
      <c r="O252" s="938">
        <f>E252*L252</f>
        <v>1334.6528895000001</v>
      </c>
      <c r="P252" s="933" t="s">
        <v>375</v>
      </c>
      <c r="Q252" s="934" t="s">
        <v>2</v>
      </c>
      <c r="R252" s="942">
        <v>1</v>
      </c>
      <c r="S252" s="943">
        <f>R252*E252</f>
        <v>1886</v>
      </c>
      <c r="T252" s="944">
        <v>0.625</v>
      </c>
      <c r="V252" s="946"/>
    </row>
    <row r="253" spans="1:22" s="945" customFormat="1" hidden="1" x14ac:dyDescent="0.25">
      <c r="A253" s="948"/>
      <c r="B253" s="949"/>
      <c r="C253" s="950"/>
      <c r="D253" s="950"/>
      <c r="E253" s="949"/>
      <c r="F253" s="951"/>
      <c r="G253" s="952"/>
      <c r="H253" s="952"/>
      <c r="I253" s="953"/>
      <c r="J253" s="954"/>
      <c r="K253" s="954"/>
      <c r="L253" s="955"/>
      <c r="M253" s="956"/>
      <c r="N253" s="957"/>
      <c r="O253" s="958"/>
      <c r="P253" s="950"/>
      <c r="Q253" s="950"/>
      <c r="R253" s="959"/>
      <c r="S253" s="960">
        <f>R253*E252</f>
        <v>0</v>
      </c>
      <c r="T253" s="961"/>
      <c r="V253" s="946"/>
    </row>
    <row r="254" spans="1:22" s="945" customFormat="1" hidden="1" x14ac:dyDescent="0.25">
      <c r="A254" s="948"/>
      <c r="B254" s="949"/>
      <c r="C254" s="950"/>
      <c r="D254" s="950"/>
      <c r="E254" s="949"/>
      <c r="F254" s="951"/>
      <c r="G254" s="952"/>
      <c r="H254" s="952"/>
      <c r="I254" s="953"/>
      <c r="J254" s="954"/>
      <c r="K254" s="954"/>
      <c r="L254" s="955"/>
      <c r="M254" s="956"/>
      <c r="N254" s="957"/>
      <c r="O254" s="958"/>
      <c r="P254" s="950"/>
      <c r="Q254" s="950"/>
      <c r="R254" s="959"/>
      <c r="S254" s="960">
        <f>R254*E252</f>
        <v>0</v>
      </c>
      <c r="T254" s="961"/>
      <c r="V254" s="946"/>
    </row>
    <row r="255" spans="1:22" s="945" customFormat="1" hidden="1" x14ac:dyDescent="0.25">
      <c r="A255" s="948"/>
      <c r="B255" s="949"/>
      <c r="C255" s="950"/>
      <c r="D255" s="950"/>
      <c r="E255" s="949"/>
      <c r="F255" s="951"/>
      <c r="G255" s="952"/>
      <c r="H255" s="952"/>
      <c r="I255" s="953"/>
      <c r="J255" s="954"/>
      <c r="K255" s="954"/>
      <c r="L255" s="955"/>
      <c r="M255" s="956"/>
      <c r="N255" s="957"/>
      <c r="O255" s="958"/>
      <c r="P255" s="950"/>
      <c r="Q255" s="950"/>
      <c r="R255" s="959"/>
      <c r="S255" s="960">
        <f>R255*E252</f>
        <v>0</v>
      </c>
      <c r="T255" s="961"/>
      <c r="V255" s="946"/>
    </row>
    <row r="256" spans="1:22" s="945" customFormat="1" hidden="1" x14ac:dyDescent="0.25">
      <c r="A256" s="948"/>
      <c r="B256" s="949"/>
      <c r="C256" s="950"/>
      <c r="D256" s="950"/>
      <c r="E256" s="949"/>
      <c r="F256" s="951"/>
      <c r="G256" s="952"/>
      <c r="H256" s="952"/>
      <c r="I256" s="953"/>
      <c r="J256" s="954"/>
      <c r="K256" s="954"/>
      <c r="L256" s="955"/>
      <c r="M256" s="956"/>
      <c r="N256" s="957"/>
      <c r="O256" s="958"/>
      <c r="P256" s="950"/>
      <c r="Q256" s="950"/>
      <c r="R256" s="959"/>
      <c r="S256" s="960">
        <f>R256*E252</f>
        <v>0</v>
      </c>
      <c r="T256" s="961"/>
      <c r="V256" s="946"/>
    </row>
    <row r="257" spans="1:22" s="945" customFormat="1" hidden="1" x14ac:dyDescent="0.25">
      <c r="A257" s="948"/>
      <c r="B257" s="949"/>
      <c r="C257" s="950"/>
      <c r="D257" s="950"/>
      <c r="E257" s="949"/>
      <c r="F257" s="951"/>
      <c r="G257" s="952"/>
      <c r="H257" s="952"/>
      <c r="I257" s="953"/>
      <c r="J257" s="954"/>
      <c r="K257" s="954"/>
      <c r="L257" s="955"/>
      <c r="M257" s="956"/>
      <c r="N257" s="957"/>
      <c r="O257" s="958"/>
      <c r="P257" s="950"/>
      <c r="Q257" s="950"/>
      <c r="R257" s="959"/>
      <c r="S257" s="960">
        <f>R257*E252</f>
        <v>0</v>
      </c>
      <c r="T257" s="961"/>
      <c r="V257" s="946"/>
    </row>
    <row r="258" spans="1:22" s="945" customFormat="1" hidden="1" x14ac:dyDescent="0.25">
      <c r="A258" s="948"/>
      <c r="B258" s="949"/>
      <c r="C258" s="950"/>
      <c r="D258" s="950"/>
      <c r="E258" s="949"/>
      <c r="F258" s="951"/>
      <c r="G258" s="952"/>
      <c r="H258" s="952"/>
      <c r="I258" s="953"/>
      <c r="J258" s="954"/>
      <c r="K258" s="954"/>
      <c r="L258" s="955"/>
      <c r="M258" s="956"/>
      <c r="N258" s="957"/>
      <c r="O258" s="958"/>
      <c r="P258" s="950"/>
      <c r="Q258" s="950"/>
      <c r="R258" s="959"/>
      <c r="S258" s="960">
        <f>R258*E252</f>
        <v>0</v>
      </c>
      <c r="T258" s="961"/>
      <c r="V258" s="946"/>
    </row>
    <row r="259" spans="1:22" s="945" customFormat="1" hidden="1" x14ac:dyDescent="0.25">
      <c r="A259" s="948"/>
      <c r="B259" s="949"/>
      <c r="C259" s="950"/>
      <c r="D259" s="950"/>
      <c r="E259" s="949"/>
      <c r="F259" s="951"/>
      <c r="G259" s="952"/>
      <c r="H259" s="952"/>
      <c r="I259" s="953"/>
      <c r="J259" s="954"/>
      <c r="K259" s="954"/>
      <c r="L259" s="955"/>
      <c r="M259" s="956"/>
      <c r="N259" s="957"/>
      <c r="O259" s="958"/>
      <c r="P259" s="950"/>
      <c r="Q259" s="950"/>
      <c r="R259" s="959"/>
      <c r="S259" s="960">
        <f>R259*E252</f>
        <v>0</v>
      </c>
      <c r="T259" s="961"/>
      <c r="V259" s="946"/>
    </row>
    <row r="260" spans="1:22" s="945" customFormat="1" ht="24" hidden="1" customHeight="1" x14ac:dyDescent="0.25">
      <c r="A260" s="948"/>
      <c r="B260" s="949"/>
      <c r="C260" s="950"/>
      <c r="D260" s="950"/>
      <c r="E260" s="949"/>
      <c r="F260" s="951"/>
      <c r="G260" s="962"/>
      <c r="H260" s="962"/>
      <c r="I260" s="953"/>
      <c r="J260" s="954"/>
      <c r="K260" s="954"/>
      <c r="L260" s="955"/>
      <c r="M260" s="956"/>
      <c r="N260" s="957"/>
      <c r="O260" s="958"/>
      <c r="P260" s="950"/>
      <c r="Q260" s="950"/>
      <c r="R260" s="959"/>
      <c r="S260" s="960">
        <f>R260*E252</f>
        <v>0</v>
      </c>
      <c r="T260" s="961"/>
      <c r="V260" s="946"/>
    </row>
    <row r="261" spans="1:22" s="132" customFormat="1" x14ac:dyDescent="0.25">
      <c r="A261" s="927" t="s">
        <v>260</v>
      </c>
      <c r="B261" s="176"/>
      <c r="C261" s="177"/>
      <c r="D261" s="177"/>
      <c r="E261" s="176"/>
      <c r="F261" s="178"/>
      <c r="G261" s="258"/>
      <c r="H261" s="258"/>
      <c r="I261" s="180"/>
      <c r="J261" s="181"/>
      <c r="K261" s="181"/>
      <c r="L261" s="182"/>
      <c r="M261" s="183"/>
      <c r="N261" s="184"/>
      <c r="O261" s="185"/>
      <c r="P261" s="177"/>
      <c r="Q261" s="177"/>
      <c r="R261" s="186"/>
      <c r="S261" s="187">
        <f>R261*E172</f>
        <v>0</v>
      </c>
      <c r="T261" s="188"/>
      <c r="U261" s="133"/>
    </row>
    <row r="262" spans="1:22" s="132" customFormat="1" ht="52.5" customHeight="1" x14ac:dyDescent="0.25">
      <c r="A262" s="927">
        <v>19</v>
      </c>
      <c r="B262" s="205" t="s">
        <v>111</v>
      </c>
      <c r="C262" s="262" t="s">
        <v>358</v>
      </c>
      <c r="D262" s="461" t="s">
        <v>184</v>
      </c>
      <c r="E262" s="462">
        <v>230</v>
      </c>
      <c r="F262" s="206">
        <v>0.22</v>
      </c>
      <c r="G262" s="207">
        <f>F262*E262</f>
        <v>50.6</v>
      </c>
      <c r="H262" s="207">
        <f>F262*$H$9</f>
        <v>0.34506574234546505</v>
      </c>
      <c r="I262" s="206">
        <v>2.0000000000000001E-4</v>
      </c>
      <c r="J262" s="212">
        <f>I262*E262</f>
        <v>4.5999999999999999E-2</v>
      </c>
      <c r="K262" s="212">
        <f>$K$9*I262</f>
        <v>6.139260000000001E-4</v>
      </c>
      <c r="L262" s="463">
        <f>(R262*T262+R263*T263+R264*T264+R265*T265+R266*T266+R267*T267+R268*T268+R269*T269+R270*T270)*L$9</f>
        <v>2.977846956</v>
      </c>
      <c r="M262" s="464">
        <f>H262+K262+L262</f>
        <v>3.3235266243454653</v>
      </c>
      <c r="N262" s="465">
        <f>M262*E262</f>
        <v>764.41112359945703</v>
      </c>
      <c r="O262" s="212">
        <f>E262*L262</f>
        <v>684.90479988000004</v>
      </c>
      <c r="P262" s="460" t="s">
        <v>359</v>
      </c>
      <c r="Q262" s="461" t="s">
        <v>2</v>
      </c>
      <c r="R262" s="466">
        <v>1</v>
      </c>
      <c r="S262" s="467">
        <f>R262*E262</f>
        <v>230</v>
      </c>
      <c r="T262" s="213">
        <v>2.63</v>
      </c>
      <c r="U262" s="133"/>
    </row>
    <row r="263" spans="1:22" s="132" customFormat="1" hidden="1" x14ac:dyDescent="0.25">
      <c r="A263" s="927" t="s">
        <v>260</v>
      </c>
      <c r="B263" s="176"/>
      <c r="C263" s="177"/>
      <c r="D263" s="177"/>
      <c r="E263" s="176"/>
      <c r="F263" s="178"/>
      <c r="G263" s="179"/>
      <c r="H263" s="179"/>
      <c r="I263" s="180"/>
      <c r="J263" s="181"/>
      <c r="K263" s="181"/>
      <c r="L263" s="182"/>
      <c r="M263" s="183"/>
      <c r="N263" s="184"/>
      <c r="O263" s="185"/>
      <c r="P263" s="177"/>
      <c r="Q263" s="177"/>
      <c r="R263" s="186"/>
      <c r="S263" s="187">
        <f>R263*E262</f>
        <v>0</v>
      </c>
      <c r="T263" s="188"/>
      <c r="U263" s="133"/>
    </row>
    <row r="264" spans="1:22" s="132" customFormat="1" hidden="1" x14ac:dyDescent="0.25">
      <c r="A264" s="927" t="s">
        <v>260</v>
      </c>
      <c r="B264" s="176"/>
      <c r="C264" s="177"/>
      <c r="D264" s="177"/>
      <c r="E264" s="176"/>
      <c r="F264" s="178"/>
      <c r="G264" s="179"/>
      <c r="H264" s="179"/>
      <c r="I264" s="180"/>
      <c r="J264" s="181"/>
      <c r="K264" s="181"/>
      <c r="L264" s="182"/>
      <c r="M264" s="183"/>
      <c r="N264" s="184"/>
      <c r="O264" s="185"/>
      <c r="P264" s="177"/>
      <c r="Q264" s="177"/>
      <c r="R264" s="186"/>
      <c r="S264" s="187">
        <f>R264*E262</f>
        <v>0</v>
      </c>
      <c r="T264" s="188"/>
      <c r="U264" s="133"/>
    </row>
    <row r="265" spans="1:22" s="132" customFormat="1" hidden="1" x14ac:dyDescent="0.25">
      <c r="A265" s="927" t="s">
        <v>260</v>
      </c>
      <c r="B265" s="176"/>
      <c r="C265" s="177"/>
      <c r="D265" s="177"/>
      <c r="E265" s="176"/>
      <c r="F265" s="178"/>
      <c r="G265" s="179"/>
      <c r="H265" s="179"/>
      <c r="I265" s="180"/>
      <c r="J265" s="181"/>
      <c r="K265" s="181"/>
      <c r="L265" s="182"/>
      <c r="M265" s="183"/>
      <c r="N265" s="184"/>
      <c r="O265" s="185"/>
      <c r="P265" s="177"/>
      <c r="Q265" s="177"/>
      <c r="R265" s="186"/>
      <c r="S265" s="187">
        <f>R265*E262</f>
        <v>0</v>
      </c>
      <c r="T265" s="188"/>
      <c r="U265" s="133"/>
    </row>
    <row r="266" spans="1:22" s="132" customFormat="1" hidden="1" x14ac:dyDescent="0.25">
      <c r="A266" s="927" t="s">
        <v>260</v>
      </c>
      <c r="B266" s="176"/>
      <c r="C266" s="177"/>
      <c r="D266" s="177"/>
      <c r="E266" s="176"/>
      <c r="F266" s="178"/>
      <c r="G266" s="179"/>
      <c r="H266" s="179"/>
      <c r="I266" s="180"/>
      <c r="J266" s="181"/>
      <c r="K266" s="181"/>
      <c r="L266" s="182"/>
      <c r="M266" s="183"/>
      <c r="N266" s="184"/>
      <c r="O266" s="185"/>
      <c r="P266" s="177"/>
      <c r="Q266" s="177"/>
      <c r="R266" s="186"/>
      <c r="S266" s="187">
        <f>R266*E262</f>
        <v>0</v>
      </c>
      <c r="T266" s="188"/>
      <c r="U266" s="133"/>
    </row>
    <row r="267" spans="1:22" s="132" customFormat="1" hidden="1" x14ac:dyDescent="0.25">
      <c r="A267" s="927" t="s">
        <v>260</v>
      </c>
      <c r="B267" s="176"/>
      <c r="C267" s="177"/>
      <c r="D267" s="177"/>
      <c r="E267" s="176"/>
      <c r="F267" s="178"/>
      <c r="G267" s="179"/>
      <c r="H267" s="179"/>
      <c r="I267" s="180"/>
      <c r="J267" s="181"/>
      <c r="K267" s="181"/>
      <c r="L267" s="182"/>
      <c r="M267" s="183"/>
      <c r="N267" s="184"/>
      <c r="O267" s="185"/>
      <c r="P267" s="177"/>
      <c r="Q267" s="177"/>
      <c r="R267" s="186"/>
      <c r="S267" s="187">
        <f>R267*E262</f>
        <v>0</v>
      </c>
      <c r="T267" s="188"/>
      <c r="U267" s="133"/>
    </row>
    <row r="268" spans="1:22" s="132" customFormat="1" hidden="1" x14ac:dyDescent="0.25">
      <c r="A268" s="927" t="s">
        <v>260</v>
      </c>
      <c r="B268" s="176"/>
      <c r="C268" s="177"/>
      <c r="D268" s="177"/>
      <c r="E268" s="176"/>
      <c r="F268" s="178"/>
      <c r="G268" s="179"/>
      <c r="H268" s="179"/>
      <c r="I268" s="180"/>
      <c r="J268" s="181"/>
      <c r="K268" s="181"/>
      <c r="L268" s="182"/>
      <c r="M268" s="183"/>
      <c r="N268" s="184"/>
      <c r="O268" s="185"/>
      <c r="P268" s="177"/>
      <c r="Q268" s="177"/>
      <c r="R268" s="186"/>
      <c r="S268" s="187">
        <f>R268*E262</f>
        <v>0</v>
      </c>
      <c r="T268" s="188"/>
      <c r="U268" s="133"/>
    </row>
    <row r="269" spans="1:22" s="132" customFormat="1" hidden="1" x14ac:dyDescent="0.25">
      <c r="A269" s="927" t="s">
        <v>260</v>
      </c>
      <c r="B269" s="176"/>
      <c r="C269" s="177"/>
      <c r="D269" s="177"/>
      <c r="E269" s="176"/>
      <c r="F269" s="178"/>
      <c r="G269" s="179"/>
      <c r="H269" s="179"/>
      <c r="I269" s="180"/>
      <c r="J269" s="181"/>
      <c r="K269" s="181"/>
      <c r="L269" s="182"/>
      <c r="M269" s="183"/>
      <c r="N269" s="184"/>
      <c r="O269" s="185"/>
      <c r="P269" s="177"/>
      <c r="Q269" s="177"/>
      <c r="R269" s="186"/>
      <c r="S269" s="187">
        <f>R269*E262</f>
        <v>0</v>
      </c>
      <c r="T269" s="188"/>
      <c r="U269" s="133"/>
    </row>
    <row r="270" spans="1:22" s="132" customFormat="1" hidden="1" x14ac:dyDescent="0.25">
      <c r="A270" s="927" t="s">
        <v>260</v>
      </c>
      <c r="B270" s="176"/>
      <c r="C270" s="177"/>
      <c r="D270" s="177"/>
      <c r="E270" s="176"/>
      <c r="F270" s="178"/>
      <c r="G270" s="258"/>
      <c r="H270" s="258"/>
      <c r="I270" s="180"/>
      <c r="J270" s="181"/>
      <c r="K270" s="181"/>
      <c r="L270" s="182"/>
      <c r="M270" s="183"/>
      <c r="N270" s="184"/>
      <c r="O270" s="185"/>
      <c r="P270" s="177"/>
      <c r="Q270" s="177"/>
      <c r="R270" s="186"/>
      <c r="S270" s="187">
        <f>R270*E262</f>
        <v>0</v>
      </c>
      <c r="T270" s="188"/>
      <c r="U270" s="133"/>
    </row>
    <row r="271" spans="1:22" s="132" customFormat="1" ht="54" x14ac:dyDescent="0.25">
      <c r="A271" s="927">
        <v>20</v>
      </c>
      <c r="B271" s="205" t="s">
        <v>115</v>
      </c>
      <c r="C271" s="460" t="s">
        <v>339</v>
      </c>
      <c r="D271" s="461" t="s">
        <v>186</v>
      </c>
      <c r="E271" s="462">
        <v>1000</v>
      </c>
      <c r="F271" s="206">
        <f>57/100</f>
        <v>0.56999999999999995</v>
      </c>
      <c r="G271" s="207">
        <f>F271*E271</f>
        <v>570</v>
      </c>
      <c r="H271" s="207">
        <f>F271*$H$9</f>
        <v>0.89403396880415942</v>
      </c>
      <c r="I271" s="206">
        <v>5.0000000000000001E-3</v>
      </c>
      <c r="J271" s="212">
        <f>I271*E271</f>
        <v>5</v>
      </c>
      <c r="K271" s="212">
        <f>$K$9*I271</f>
        <v>1.5348150000000001E-2</v>
      </c>
      <c r="L271" s="463">
        <f>(R271*T271+R272*T272+R273*T273+R274*T274+R275*T275+R276*T276+R277*T277+R278*T278+R279*T279)*L$9</f>
        <v>0.89675087040000012</v>
      </c>
      <c r="M271" s="464">
        <f>H271+K271+L271</f>
        <v>1.8061329892041595</v>
      </c>
      <c r="N271" s="465">
        <f>M271*E271</f>
        <v>1806.1329892041595</v>
      </c>
      <c r="O271" s="212">
        <f>E271*L271</f>
        <v>896.75087040000017</v>
      </c>
      <c r="P271" s="460" t="s">
        <v>267</v>
      </c>
      <c r="Q271" s="461" t="s">
        <v>105</v>
      </c>
      <c r="R271" s="466">
        <v>1</v>
      </c>
      <c r="S271" s="467">
        <f>R271*E271</f>
        <v>1000</v>
      </c>
      <c r="T271" s="213">
        <v>0.79200000000000004</v>
      </c>
      <c r="U271" s="133" t="s">
        <v>0</v>
      </c>
    </row>
    <row r="272" spans="1:22" s="132" customFormat="1" hidden="1" x14ac:dyDescent="0.25">
      <c r="A272" s="927" t="s">
        <v>260</v>
      </c>
      <c r="B272" s="176"/>
      <c r="C272" s="177"/>
      <c r="D272" s="177"/>
      <c r="E272" s="176"/>
      <c r="F272" s="178"/>
      <c r="G272" s="179"/>
      <c r="H272" s="179"/>
      <c r="I272" s="180"/>
      <c r="J272" s="181"/>
      <c r="K272" s="181"/>
      <c r="L272" s="182"/>
      <c r="M272" s="183"/>
      <c r="N272" s="184"/>
      <c r="O272" s="185"/>
      <c r="P272" s="177"/>
      <c r="Q272" s="177"/>
      <c r="R272" s="186"/>
      <c r="S272" s="187">
        <f>R272*E271</f>
        <v>0</v>
      </c>
      <c r="T272" s="188"/>
      <c r="U272" s="133"/>
    </row>
    <row r="273" spans="1:21" s="132" customFormat="1" hidden="1" x14ac:dyDescent="0.25">
      <c r="A273" s="927" t="s">
        <v>260</v>
      </c>
      <c r="B273" s="176"/>
      <c r="C273" s="177"/>
      <c r="D273" s="177"/>
      <c r="E273" s="176"/>
      <c r="F273" s="178"/>
      <c r="G273" s="179"/>
      <c r="H273" s="179"/>
      <c r="I273" s="180"/>
      <c r="J273" s="181"/>
      <c r="K273" s="181"/>
      <c r="L273" s="182"/>
      <c r="M273" s="183"/>
      <c r="N273" s="184"/>
      <c r="O273" s="185"/>
      <c r="P273" s="177"/>
      <c r="Q273" s="177"/>
      <c r="R273" s="186"/>
      <c r="S273" s="187">
        <f>R273*E271</f>
        <v>0</v>
      </c>
      <c r="T273" s="188"/>
      <c r="U273" s="133"/>
    </row>
    <row r="274" spans="1:21" s="132" customFormat="1" hidden="1" x14ac:dyDescent="0.25">
      <c r="A274" s="927" t="s">
        <v>260</v>
      </c>
      <c r="B274" s="176"/>
      <c r="C274" s="177"/>
      <c r="D274" s="177"/>
      <c r="E274" s="176"/>
      <c r="F274" s="178"/>
      <c r="G274" s="179"/>
      <c r="H274" s="179"/>
      <c r="I274" s="180"/>
      <c r="J274" s="181"/>
      <c r="K274" s="181"/>
      <c r="L274" s="182"/>
      <c r="M274" s="183"/>
      <c r="N274" s="184"/>
      <c r="O274" s="185"/>
      <c r="P274" s="177"/>
      <c r="Q274" s="177"/>
      <c r="R274" s="186"/>
      <c r="S274" s="187">
        <f>R274*E271</f>
        <v>0</v>
      </c>
      <c r="T274" s="188"/>
      <c r="U274" s="133"/>
    </row>
    <row r="275" spans="1:21" s="132" customFormat="1" hidden="1" x14ac:dyDescent="0.25">
      <c r="A275" s="927" t="s">
        <v>260</v>
      </c>
      <c r="B275" s="176"/>
      <c r="C275" s="177"/>
      <c r="D275" s="177"/>
      <c r="E275" s="176"/>
      <c r="F275" s="178"/>
      <c r="G275" s="179"/>
      <c r="H275" s="179"/>
      <c r="I275" s="180"/>
      <c r="J275" s="181"/>
      <c r="K275" s="181"/>
      <c r="L275" s="182"/>
      <c r="M275" s="183"/>
      <c r="N275" s="184"/>
      <c r="O275" s="185"/>
      <c r="P275" s="177"/>
      <c r="Q275" s="177"/>
      <c r="R275" s="186"/>
      <c r="S275" s="187">
        <f>R275*E271</f>
        <v>0</v>
      </c>
      <c r="T275" s="188"/>
      <c r="U275" s="133"/>
    </row>
    <row r="276" spans="1:21" s="132" customFormat="1" hidden="1" x14ac:dyDescent="0.25">
      <c r="A276" s="927" t="s">
        <v>260</v>
      </c>
      <c r="B276" s="176"/>
      <c r="C276" s="177"/>
      <c r="D276" s="177"/>
      <c r="E276" s="176"/>
      <c r="F276" s="178"/>
      <c r="G276" s="179"/>
      <c r="H276" s="179"/>
      <c r="I276" s="180"/>
      <c r="J276" s="181"/>
      <c r="K276" s="181"/>
      <c r="L276" s="182"/>
      <c r="M276" s="183"/>
      <c r="N276" s="184"/>
      <c r="O276" s="185"/>
      <c r="P276" s="177"/>
      <c r="Q276" s="177"/>
      <c r="R276" s="186"/>
      <c r="S276" s="187">
        <f>R276*E271</f>
        <v>0</v>
      </c>
      <c r="T276" s="188"/>
      <c r="U276" s="133"/>
    </row>
    <row r="277" spans="1:21" s="132" customFormat="1" hidden="1" x14ac:dyDescent="0.25">
      <c r="A277" s="927" t="s">
        <v>260</v>
      </c>
      <c r="B277" s="176"/>
      <c r="C277" s="177"/>
      <c r="D277" s="177"/>
      <c r="E277" s="176"/>
      <c r="F277" s="178"/>
      <c r="G277" s="179"/>
      <c r="H277" s="179"/>
      <c r="I277" s="180"/>
      <c r="J277" s="181"/>
      <c r="K277" s="181"/>
      <c r="L277" s="182"/>
      <c r="M277" s="183"/>
      <c r="N277" s="184"/>
      <c r="O277" s="185"/>
      <c r="P277" s="177"/>
      <c r="Q277" s="177"/>
      <c r="R277" s="186"/>
      <c r="S277" s="187">
        <f>R277*E271</f>
        <v>0</v>
      </c>
      <c r="T277" s="188"/>
      <c r="U277" s="133"/>
    </row>
    <row r="278" spans="1:21" s="132" customFormat="1" hidden="1" x14ac:dyDescent="0.25">
      <c r="A278" s="927" t="s">
        <v>260</v>
      </c>
      <c r="B278" s="176"/>
      <c r="C278" s="177"/>
      <c r="D278" s="177"/>
      <c r="E278" s="176"/>
      <c r="F278" s="178"/>
      <c r="G278" s="179"/>
      <c r="H278" s="179"/>
      <c r="I278" s="180"/>
      <c r="J278" s="181"/>
      <c r="K278" s="181"/>
      <c r="L278" s="182"/>
      <c r="M278" s="183"/>
      <c r="N278" s="184"/>
      <c r="O278" s="185"/>
      <c r="P278" s="177"/>
      <c r="Q278" s="177"/>
      <c r="R278" s="186"/>
      <c r="S278" s="187">
        <f>R278*E271</f>
        <v>0</v>
      </c>
      <c r="T278" s="188"/>
      <c r="U278" s="133"/>
    </row>
    <row r="279" spans="1:21" s="132" customFormat="1" ht="24" hidden="1" customHeight="1" x14ac:dyDescent="0.25">
      <c r="A279" s="927" t="s">
        <v>260</v>
      </c>
      <c r="B279" s="176"/>
      <c r="C279" s="177"/>
      <c r="D279" s="177"/>
      <c r="E279" s="176"/>
      <c r="F279" s="178"/>
      <c r="G279" s="258"/>
      <c r="H279" s="258"/>
      <c r="I279" s="180"/>
      <c r="J279" s="181"/>
      <c r="K279" s="181"/>
      <c r="L279" s="182"/>
      <c r="M279" s="183"/>
      <c r="N279" s="184"/>
      <c r="O279" s="185"/>
      <c r="P279" s="177"/>
      <c r="Q279" s="177"/>
      <c r="R279" s="186"/>
      <c r="S279" s="187">
        <f>R279*E271</f>
        <v>0</v>
      </c>
      <c r="T279" s="188"/>
      <c r="U279" s="133"/>
    </row>
    <row r="280" spans="1:21" s="132" customFormat="1" ht="49.5" customHeight="1" x14ac:dyDescent="0.25">
      <c r="A280" s="927">
        <v>21</v>
      </c>
      <c r="B280" s="459" t="s">
        <v>1</v>
      </c>
      <c r="C280" s="460" t="s">
        <v>340</v>
      </c>
      <c r="D280" s="461" t="s">
        <v>186</v>
      </c>
      <c r="E280" s="462">
        <v>1000</v>
      </c>
      <c r="F280" s="211"/>
      <c r="G280" s="212">
        <f>F280*E280</f>
        <v>0</v>
      </c>
      <c r="H280" s="212">
        <f>F280*$H$9</f>
        <v>0</v>
      </c>
      <c r="I280" s="469"/>
      <c r="J280" s="212">
        <f>I280*E280</f>
        <v>0</v>
      </c>
      <c r="K280" s="212">
        <f>$K$9*I280</f>
        <v>0</v>
      </c>
      <c r="L280" s="463">
        <f>(R280*T280+R281*T281+R282*T282+R283*T283+R284*T284+R285*T285+R286*T286+R287*T287+R288*T288)*L$9</f>
        <v>0.62274366000000014</v>
      </c>
      <c r="M280" s="464">
        <f>H280+K280+L280</f>
        <v>0.62274366000000014</v>
      </c>
      <c r="N280" s="465">
        <f>M280*E280</f>
        <v>622.74366000000009</v>
      </c>
      <c r="O280" s="212">
        <f>E280*L280</f>
        <v>622.74366000000009</v>
      </c>
      <c r="P280" s="460" t="s">
        <v>189</v>
      </c>
      <c r="Q280" s="461" t="s">
        <v>2</v>
      </c>
      <c r="R280" s="466">
        <v>1</v>
      </c>
      <c r="S280" s="467">
        <f>R280*E280</f>
        <v>1000</v>
      </c>
      <c r="T280" s="213">
        <v>0.55000000000000004</v>
      </c>
      <c r="U280" s="133" t="s">
        <v>0</v>
      </c>
    </row>
    <row r="281" spans="1:21" s="132" customFormat="1" hidden="1" x14ac:dyDescent="0.25">
      <c r="A281" s="927" t="s">
        <v>260</v>
      </c>
      <c r="B281" s="176"/>
      <c r="C281" s="177"/>
      <c r="D281" s="177"/>
      <c r="E281" s="176"/>
      <c r="F281" s="178"/>
      <c r="G281" s="179"/>
      <c r="H281" s="179"/>
      <c r="I281" s="180"/>
      <c r="J281" s="181"/>
      <c r="K281" s="181"/>
      <c r="L281" s="182"/>
      <c r="M281" s="183"/>
      <c r="N281" s="184"/>
      <c r="O281" s="185"/>
      <c r="P281" s="177"/>
      <c r="Q281" s="177"/>
      <c r="R281" s="186"/>
      <c r="S281" s="187">
        <f>R281*E280</f>
        <v>0</v>
      </c>
      <c r="T281" s="188"/>
      <c r="U281" s="133"/>
    </row>
    <row r="282" spans="1:21" s="132" customFormat="1" hidden="1" x14ac:dyDescent="0.25">
      <c r="A282" s="927" t="s">
        <v>260</v>
      </c>
      <c r="B282" s="176"/>
      <c r="C282" s="177"/>
      <c r="D282" s="177"/>
      <c r="E282" s="176"/>
      <c r="F282" s="178"/>
      <c r="G282" s="179"/>
      <c r="H282" s="179"/>
      <c r="I282" s="180"/>
      <c r="J282" s="181"/>
      <c r="K282" s="181"/>
      <c r="L282" s="182"/>
      <c r="M282" s="183"/>
      <c r="N282" s="184"/>
      <c r="O282" s="185"/>
      <c r="P282" s="177"/>
      <c r="Q282" s="177"/>
      <c r="R282" s="186"/>
      <c r="S282" s="187">
        <f>R282*E280</f>
        <v>0</v>
      </c>
      <c r="T282" s="188"/>
      <c r="U282" s="133"/>
    </row>
    <row r="283" spans="1:21" s="132" customFormat="1" hidden="1" x14ac:dyDescent="0.25">
      <c r="A283" s="927" t="s">
        <v>260</v>
      </c>
      <c r="B283" s="176"/>
      <c r="C283" s="177"/>
      <c r="D283" s="177"/>
      <c r="E283" s="176"/>
      <c r="F283" s="178"/>
      <c r="G283" s="179"/>
      <c r="H283" s="179"/>
      <c r="I283" s="180"/>
      <c r="J283" s="181"/>
      <c r="K283" s="181"/>
      <c r="L283" s="182"/>
      <c r="M283" s="183"/>
      <c r="N283" s="184"/>
      <c r="O283" s="185"/>
      <c r="P283" s="177"/>
      <c r="Q283" s="177"/>
      <c r="R283" s="186"/>
      <c r="S283" s="187">
        <f>R283*E280</f>
        <v>0</v>
      </c>
      <c r="T283" s="188"/>
      <c r="U283" s="133"/>
    </row>
    <row r="284" spans="1:21" s="132" customFormat="1" hidden="1" x14ac:dyDescent="0.25">
      <c r="A284" s="927" t="s">
        <v>260</v>
      </c>
      <c r="B284" s="176"/>
      <c r="C284" s="177"/>
      <c r="D284" s="177"/>
      <c r="E284" s="176"/>
      <c r="F284" s="178"/>
      <c r="G284" s="179"/>
      <c r="H284" s="179"/>
      <c r="I284" s="180"/>
      <c r="J284" s="181"/>
      <c r="K284" s="181"/>
      <c r="L284" s="182"/>
      <c r="M284" s="183"/>
      <c r="N284" s="184"/>
      <c r="O284" s="185"/>
      <c r="P284" s="177"/>
      <c r="Q284" s="177"/>
      <c r="R284" s="186"/>
      <c r="S284" s="187">
        <f>R284*E280</f>
        <v>0</v>
      </c>
      <c r="T284" s="188"/>
      <c r="U284" s="133"/>
    </row>
    <row r="285" spans="1:21" s="132" customFormat="1" hidden="1" x14ac:dyDescent="0.25">
      <c r="A285" s="927" t="s">
        <v>260</v>
      </c>
      <c r="B285" s="176"/>
      <c r="C285" s="177"/>
      <c r="D285" s="177"/>
      <c r="E285" s="176"/>
      <c r="F285" s="178"/>
      <c r="G285" s="179"/>
      <c r="H285" s="179"/>
      <c r="I285" s="180"/>
      <c r="J285" s="181"/>
      <c r="K285" s="181"/>
      <c r="L285" s="182"/>
      <c r="M285" s="183"/>
      <c r="N285" s="184"/>
      <c r="O285" s="185"/>
      <c r="P285" s="177"/>
      <c r="Q285" s="177"/>
      <c r="R285" s="186"/>
      <c r="S285" s="187">
        <f>R285*E280</f>
        <v>0</v>
      </c>
      <c r="T285" s="188"/>
      <c r="U285" s="133"/>
    </row>
    <row r="286" spans="1:21" s="132" customFormat="1" hidden="1" x14ac:dyDescent="0.25">
      <c r="A286" s="927" t="s">
        <v>260</v>
      </c>
      <c r="B286" s="176"/>
      <c r="C286" s="177"/>
      <c r="D286" s="177"/>
      <c r="E286" s="176"/>
      <c r="F286" s="178"/>
      <c r="G286" s="179">
        <f>F286*E286</f>
        <v>0</v>
      </c>
      <c r="H286" s="179">
        <f>F286*$H$9</f>
        <v>0</v>
      </c>
      <c r="I286" s="180"/>
      <c r="J286" s="181">
        <f>I286*E286</f>
        <v>0</v>
      </c>
      <c r="K286" s="181">
        <f>$K$9*I286</f>
        <v>0</v>
      </c>
      <c r="L286" s="182"/>
      <c r="M286" s="183">
        <f>H286+K286+L286</f>
        <v>0</v>
      </c>
      <c r="N286" s="184">
        <f>M286*E286</f>
        <v>0</v>
      </c>
      <c r="O286" s="185">
        <f>E286*L286</f>
        <v>0</v>
      </c>
      <c r="P286" s="177"/>
      <c r="Q286" s="177"/>
      <c r="R286" s="186"/>
      <c r="S286" s="187">
        <f>R286*E280</f>
        <v>0</v>
      </c>
      <c r="T286" s="188"/>
      <c r="U286" s="133"/>
    </row>
    <row r="287" spans="1:21" s="132" customFormat="1" hidden="1" x14ac:dyDescent="0.25">
      <c r="A287" s="927" t="s">
        <v>260</v>
      </c>
      <c r="B287" s="176"/>
      <c r="C287" s="177"/>
      <c r="D287" s="177"/>
      <c r="E287" s="176"/>
      <c r="F287" s="178"/>
      <c r="G287" s="179"/>
      <c r="H287" s="179"/>
      <c r="I287" s="180"/>
      <c r="J287" s="181"/>
      <c r="K287" s="181"/>
      <c r="L287" s="182"/>
      <c r="M287" s="183"/>
      <c r="N287" s="184"/>
      <c r="O287" s="185"/>
      <c r="P287" s="177"/>
      <c r="Q287" s="177"/>
      <c r="R287" s="186"/>
      <c r="S287" s="187">
        <f>R287*E280</f>
        <v>0</v>
      </c>
      <c r="T287" s="188"/>
      <c r="U287" s="133"/>
    </row>
    <row r="288" spans="1:21" s="132" customFormat="1" hidden="1" x14ac:dyDescent="0.25">
      <c r="A288" s="927" t="s">
        <v>260</v>
      </c>
      <c r="B288" s="176"/>
      <c r="C288" s="177"/>
      <c r="D288" s="177"/>
      <c r="E288" s="176"/>
      <c r="F288" s="178"/>
      <c r="G288" s="258"/>
      <c r="H288" s="258"/>
      <c r="I288" s="180"/>
      <c r="J288" s="181"/>
      <c r="K288" s="181"/>
      <c r="L288" s="182"/>
      <c r="M288" s="183"/>
      <c r="N288" s="184"/>
      <c r="O288" s="185"/>
      <c r="P288" s="177"/>
      <c r="Q288" s="177"/>
      <c r="R288" s="186"/>
      <c r="S288" s="187">
        <f>R288*E280</f>
        <v>0</v>
      </c>
      <c r="T288" s="188"/>
      <c r="U288" s="133"/>
    </row>
    <row r="289" spans="1:21" s="132" customFormat="1" ht="67.5" x14ac:dyDescent="0.25">
      <c r="A289" s="927">
        <v>22</v>
      </c>
      <c r="B289" s="840" t="s">
        <v>348</v>
      </c>
      <c r="C289" s="262" t="s">
        <v>380</v>
      </c>
      <c r="D289" s="461" t="s">
        <v>186</v>
      </c>
      <c r="E289" s="462">
        <v>2080</v>
      </c>
      <c r="F289" s="841">
        <v>0.11</v>
      </c>
      <c r="G289" s="842">
        <f>F289*E289</f>
        <v>228.8</v>
      </c>
      <c r="H289" s="843">
        <f>F289*$H$9</f>
        <v>0.17253287117273253</v>
      </c>
      <c r="I289" s="841">
        <v>0.05</v>
      </c>
      <c r="J289" s="212">
        <f>I289*E289</f>
        <v>104</v>
      </c>
      <c r="K289" s="212">
        <f>$K$9*I289</f>
        <v>0.15348150000000002</v>
      </c>
      <c r="L289" s="463">
        <f>(R289*T289+R290*T290+R291*T291+R292*T292+R293*T293+R294*T294+R295*T295+R296*T296+R297*T297)*L$9</f>
        <v>0.27174268800000001</v>
      </c>
      <c r="M289" s="464">
        <f>H289+K289+L289</f>
        <v>0.59775705917273259</v>
      </c>
      <c r="N289" s="465">
        <f>M289*E289</f>
        <v>1243.3346830792839</v>
      </c>
      <c r="O289" s="212">
        <f>E289*L289</f>
        <v>565.22479104000001</v>
      </c>
      <c r="P289" s="460" t="s">
        <v>280</v>
      </c>
      <c r="Q289" s="461" t="s">
        <v>105</v>
      </c>
      <c r="R289" s="466">
        <v>1</v>
      </c>
      <c r="S289" s="467">
        <f>R289*E289</f>
        <v>2080</v>
      </c>
      <c r="T289" s="213">
        <v>0.24</v>
      </c>
      <c r="U289" s="133" t="s">
        <v>0</v>
      </c>
    </row>
    <row r="290" spans="1:21" s="132" customFormat="1" hidden="1" x14ac:dyDescent="0.25">
      <c r="A290" s="927" t="s">
        <v>260</v>
      </c>
      <c r="B290" s="176"/>
      <c r="C290" s="177"/>
      <c r="D290" s="177"/>
      <c r="E290" s="176"/>
      <c r="F290" s="178"/>
      <c r="G290" s="179"/>
      <c r="H290" s="179"/>
      <c r="I290" s="180"/>
      <c r="J290" s="181"/>
      <c r="K290" s="181"/>
      <c r="L290" s="182"/>
      <c r="M290" s="183"/>
      <c r="N290" s="184"/>
      <c r="O290" s="185"/>
      <c r="P290" s="177"/>
      <c r="Q290" s="177"/>
      <c r="R290" s="186"/>
      <c r="S290" s="187">
        <f>R290*E289</f>
        <v>0</v>
      </c>
      <c r="T290" s="188"/>
      <c r="U290" s="133"/>
    </row>
    <row r="291" spans="1:21" s="132" customFormat="1" hidden="1" x14ac:dyDescent="0.25">
      <c r="A291" s="927" t="s">
        <v>260</v>
      </c>
      <c r="B291" s="176"/>
      <c r="C291" s="177"/>
      <c r="D291" s="177"/>
      <c r="E291" s="176"/>
      <c r="F291" s="178"/>
      <c r="G291" s="179"/>
      <c r="H291" s="179"/>
      <c r="I291" s="180"/>
      <c r="J291" s="181"/>
      <c r="K291" s="181"/>
      <c r="L291" s="182"/>
      <c r="M291" s="183"/>
      <c r="N291" s="184"/>
      <c r="O291" s="185"/>
      <c r="P291" s="177"/>
      <c r="Q291" s="177"/>
      <c r="R291" s="186"/>
      <c r="S291" s="187">
        <f>R291*E289</f>
        <v>0</v>
      </c>
      <c r="T291" s="188"/>
      <c r="U291" s="133"/>
    </row>
    <row r="292" spans="1:21" s="132" customFormat="1" hidden="1" x14ac:dyDescent="0.25">
      <c r="A292" s="927" t="s">
        <v>260</v>
      </c>
      <c r="B292" s="176"/>
      <c r="C292" s="177"/>
      <c r="D292" s="177"/>
      <c r="E292" s="176"/>
      <c r="F292" s="178"/>
      <c r="G292" s="179"/>
      <c r="H292" s="179"/>
      <c r="I292" s="180"/>
      <c r="J292" s="181"/>
      <c r="K292" s="181"/>
      <c r="L292" s="182"/>
      <c r="M292" s="183"/>
      <c r="N292" s="184"/>
      <c r="O292" s="185"/>
      <c r="P292" s="177"/>
      <c r="Q292" s="177"/>
      <c r="R292" s="186"/>
      <c r="S292" s="187">
        <f>R292*E289</f>
        <v>0</v>
      </c>
      <c r="T292" s="188"/>
      <c r="U292" s="133"/>
    </row>
    <row r="293" spans="1:21" s="132" customFormat="1" hidden="1" x14ac:dyDescent="0.25">
      <c r="A293" s="927" t="s">
        <v>260</v>
      </c>
      <c r="B293" s="176"/>
      <c r="C293" s="177"/>
      <c r="D293" s="177"/>
      <c r="E293" s="176"/>
      <c r="F293" s="178"/>
      <c r="G293" s="179"/>
      <c r="H293" s="179"/>
      <c r="I293" s="180"/>
      <c r="J293" s="181"/>
      <c r="K293" s="181"/>
      <c r="L293" s="182"/>
      <c r="M293" s="183"/>
      <c r="N293" s="184"/>
      <c r="O293" s="185"/>
      <c r="P293" s="177"/>
      <c r="Q293" s="177"/>
      <c r="R293" s="186"/>
      <c r="S293" s="187">
        <f>R293*E289</f>
        <v>0</v>
      </c>
      <c r="T293" s="188"/>
      <c r="U293" s="133"/>
    </row>
    <row r="294" spans="1:21" s="132" customFormat="1" hidden="1" x14ac:dyDescent="0.25">
      <c r="A294" s="927" t="s">
        <v>260</v>
      </c>
      <c r="B294" s="176"/>
      <c r="C294" s="177"/>
      <c r="D294" s="177"/>
      <c r="E294" s="176"/>
      <c r="F294" s="178"/>
      <c r="G294" s="179"/>
      <c r="H294" s="179"/>
      <c r="I294" s="180"/>
      <c r="J294" s="181"/>
      <c r="K294" s="181"/>
      <c r="L294" s="182"/>
      <c r="M294" s="183"/>
      <c r="N294" s="184"/>
      <c r="O294" s="185"/>
      <c r="P294" s="177"/>
      <c r="Q294" s="177"/>
      <c r="R294" s="186"/>
      <c r="S294" s="187">
        <f>R294*E289</f>
        <v>0</v>
      </c>
      <c r="T294" s="188"/>
      <c r="U294" s="133"/>
    </row>
    <row r="295" spans="1:21" s="132" customFormat="1" hidden="1" x14ac:dyDescent="0.25">
      <c r="A295" s="927" t="s">
        <v>260</v>
      </c>
      <c r="B295" s="176"/>
      <c r="C295" s="177"/>
      <c r="D295" s="177"/>
      <c r="E295" s="176"/>
      <c r="F295" s="178"/>
      <c r="G295" s="179"/>
      <c r="H295" s="179"/>
      <c r="I295" s="180"/>
      <c r="J295" s="181"/>
      <c r="K295" s="181"/>
      <c r="L295" s="182"/>
      <c r="M295" s="183"/>
      <c r="N295" s="184"/>
      <c r="O295" s="185"/>
      <c r="P295" s="177"/>
      <c r="Q295" s="177"/>
      <c r="R295" s="186"/>
      <c r="S295" s="187">
        <f>R295*E289</f>
        <v>0</v>
      </c>
      <c r="T295" s="188"/>
      <c r="U295" s="133"/>
    </row>
    <row r="296" spans="1:21" s="132" customFormat="1" hidden="1" x14ac:dyDescent="0.25">
      <c r="A296" s="927" t="s">
        <v>260</v>
      </c>
      <c r="B296" s="176"/>
      <c r="C296" s="177"/>
      <c r="D296" s="177"/>
      <c r="E296" s="176"/>
      <c r="F296" s="178"/>
      <c r="G296" s="179"/>
      <c r="H296" s="179"/>
      <c r="I296" s="180"/>
      <c r="J296" s="181"/>
      <c r="K296" s="181"/>
      <c r="L296" s="182"/>
      <c r="M296" s="183"/>
      <c r="N296" s="184"/>
      <c r="O296" s="185"/>
      <c r="P296" s="177"/>
      <c r="Q296" s="177"/>
      <c r="R296" s="186"/>
      <c r="S296" s="187">
        <f>R296*E289</f>
        <v>0</v>
      </c>
      <c r="T296" s="188"/>
      <c r="U296" s="133"/>
    </row>
    <row r="297" spans="1:21" s="132" customFormat="1" ht="0.75" hidden="1" customHeight="1" x14ac:dyDescent="0.25">
      <c r="A297" s="927" t="s">
        <v>260</v>
      </c>
      <c r="B297" s="176"/>
      <c r="C297" s="177"/>
      <c r="D297" s="177"/>
      <c r="E297" s="176"/>
      <c r="F297" s="178"/>
      <c r="G297" s="258"/>
      <c r="H297" s="258"/>
      <c r="I297" s="180"/>
      <c r="J297" s="181"/>
      <c r="K297" s="181"/>
      <c r="L297" s="182"/>
      <c r="M297" s="183"/>
      <c r="N297" s="184"/>
      <c r="O297" s="185"/>
      <c r="P297" s="177"/>
      <c r="Q297" s="177"/>
      <c r="R297" s="186"/>
      <c r="S297" s="187">
        <f>R297*E289</f>
        <v>0</v>
      </c>
      <c r="T297" s="188"/>
      <c r="U297" s="133"/>
    </row>
    <row r="298" spans="1:21" s="132" customFormat="1" ht="40.5" x14ac:dyDescent="0.25">
      <c r="A298" s="927">
        <v>23</v>
      </c>
      <c r="B298" s="205" t="s">
        <v>1</v>
      </c>
      <c r="C298" s="460" t="s">
        <v>268</v>
      </c>
      <c r="D298" s="461" t="s">
        <v>184</v>
      </c>
      <c r="E298" s="462">
        <v>4160</v>
      </c>
      <c r="F298" s="211"/>
      <c r="G298" s="212">
        <f>F298*E298</f>
        <v>0</v>
      </c>
      <c r="H298" s="212">
        <f>F298*$H$9</f>
        <v>0</v>
      </c>
      <c r="I298" s="469"/>
      <c r="J298" s="212">
        <f>I298*E298</f>
        <v>0</v>
      </c>
      <c r="K298" s="212">
        <f>$K$9*I298</f>
        <v>0</v>
      </c>
      <c r="L298" s="463">
        <f>(R298*T298+R299*T299+R300*T300+R301*T301+R302*T302+R303*T303+R304*T304+R305*T305+R306*T306)*L$9</f>
        <v>2.3588775000000003E-2</v>
      </c>
      <c r="M298" s="464">
        <f>H298+K298+L298</f>
        <v>2.3588775000000003E-2</v>
      </c>
      <c r="N298" s="465">
        <f>M298*E298</f>
        <v>98.129304000000005</v>
      </c>
      <c r="O298" s="212">
        <f>E298*L298</f>
        <v>98.129304000000005</v>
      </c>
      <c r="P298" s="460" t="s">
        <v>269</v>
      </c>
      <c r="Q298" s="461" t="s">
        <v>184</v>
      </c>
      <c r="R298" s="466">
        <v>1</v>
      </c>
      <c r="S298" s="467">
        <f>R298*E298</f>
        <v>4160</v>
      </c>
      <c r="T298" s="213">
        <v>2.0833333333333336E-2</v>
      </c>
      <c r="U298" s="133" t="s">
        <v>0</v>
      </c>
    </row>
    <row r="299" spans="1:21" s="132" customFormat="1" hidden="1" x14ac:dyDescent="0.25">
      <c r="A299" s="927" t="s">
        <v>260</v>
      </c>
      <c r="B299" s="176"/>
      <c r="C299" s="177"/>
      <c r="D299" s="177"/>
      <c r="E299" s="176"/>
      <c r="F299" s="178"/>
      <c r="G299" s="179"/>
      <c r="H299" s="179"/>
      <c r="I299" s="180"/>
      <c r="J299" s="181"/>
      <c r="K299" s="181"/>
      <c r="L299" s="182"/>
      <c r="M299" s="183"/>
      <c r="N299" s="184"/>
      <c r="O299" s="185"/>
      <c r="P299" s="177"/>
      <c r="Q299" s="177"/>
      <c r="R299" s="186"/>
      <c r="S299" s="187">
        <f>R299*E298</f>
        <v>0</v>
      </c>
      <c r="T299" s="188"/>
      <c r="U299" s="133"/>
    </row>
    <row r="300" spans="1:21" s="132" customFormat="1" hidden="1" x14ac:dyDescent="0.25">
      <c r="A300" s="927" t="s">
        <v>260</v>
      </c>
      <c r="B300" s="176"/>
      <c r="C300" s="177"/>
      <c r="D300" s="177"/>
      <c r="E300" s="176"/>
      <c r="F300" s="178"/>
      <c r="G300" s="179"/>
      <c r="H300" s="179"/>
      <c r="I300" s="180"/>
      <c r="J300" s="181"/>
      <c r="K300" s="181"/>
      <c r="L300" s="182"/>
      <c r="M300" s="183"/>
      <c r="N300" s="184"/>
      <c r="O300" s="185"/>
      <c r="P300" s="177"/>
      <c r="Q300" s="177"/>
      <c r="R300" s="186"/>
      <c r="S300" s="187">
        <f>R300*E298</f>
        <v>0</v>
      </c>
      <c r="T300" s="188"/>
      <c r="U300" s="133"/>
    </row>
    <row r="301" spans="1:21" s="132" customFormat="1" hidden="1" x14ac:dyDescent="0.25">
      <c r="A301" s="927" t="s">
        <v>260</v>
      </c>
      <c r="B301" s="176"/>
      <c r="C301" s="177"/>
      <c r="D301" s="177"/>
      <c r="E301" s="176"/>
      <c r="F301" s="178"/>
      <c r="G301" s="179"/>
      <c r="H301" s="179"/>
      <c r="I301" s="180"/>
      <c r="J301" s="181"/>
      <c r="K301" s="181"/>
      <c r="L301" s="182"/>
      <c r="M301" s="183"/>
      <c r="N301" s="184"/>
      <c r="O301" s="185"/>
      <c r="P301" s="177"/>
      <c r="Q301" s="177"/>
      <c r="R301" s="186"/>
      <c r="S301" s="187">
        <f>R301*E298</f>
        <v>0</v>
      </c>
      <c r="T301" s="188"/>
      <c r="U301" s="133"/>
    </row>
    <row r="302" spans="1:21" s="132" customFormat="1" hidden="1" x14ac:dyDescent="0.25">
      <c r="A302" s="927" t="s">
        <v>260</v>
      </c>
      <c r="B302" s="176"/>
      <c r="C302" s="177"/>
      <c r="D302" s="177"/>
      <c r="E302" s="176"/>
      <c r="F302" s="178"/>
      <c r="G302" s="179"/>
      <c r="H302" s="179"/>
      <c r="I302" s="180"/>
      <c r="J302" s="181"/>
      <c r="K302" s="181"/>
      <c r="L302" s="182"/>
      <c r="M302" s="183"/>
      <c r="N302" s="184"/>
      <c r="O302" s="185"/>
      <c r="P302" s="177"/>
      <c r="Q302" s="177"/>
      <c r="R302" s="186"/>
      <c r="S302" s="187">
        <f>R302*E298</f>
        <v>0</v>
      </c>
      <c r="T302" s="188"/>
      <c r="U302" s="133"/>
    </row>
    <row r="303" spans="1:21" s="132" customFormat="1" hidden="1" x14ac:dyDescent="0.25">
      <c r="A303" s="927" t="s">
        <v>260</v>
      </c>
      <c r="B303" s="176"/>
      <c r="C303" s="177"/>
      <c r="D303" s="177"/>
      <c r="E303" s="176"/>
      <c r="F303" s="178"/>
      <c r="G303" s="179"/>
      <c r="H303" s="179"/>
      <c r="I303" s="180"/>
      <c r="J303" s="181"/>
      <c r="K303" s="181"/>
      <c r="L303" s="182"/>
      <c r="M303" s="183"/>
      <c r="N303" s="184"/>
      <c r="O303" s="185"/>
      <c r="P303" s="177"/>
      <c r="Q303" s="177"/>
      <c r="R303" s="186"/>
      <c r="S303" s="187">
        <f>R303*E298</f>
        <v>0</v>
      </c>
      <c r="T303" s="188"/>
      <c r="U303" s="133"/>
    </row>
    <row r="304" spans="1:21" s="132" customFormat="1" hidden="1" x14ac:dyDescent="0.25">
      <c r="A304" s="927" t="s">
        <v>260</v>
      </c>
      <c r="B304" s="176"/>
      <c r="C304" s="177"/>
      <c r="D304" s="177"/>
      <c r="E304" s="176"/>
      <c r="F304" s="178"/>
      <c r="G304" s="179"/>
      <c r="H304" s="179"/>
      <c r="I304" s="180"/>
      <c r="J304" s="181"/>
      <c r="K304" s="181"/>
      <c r="L304" s="182"/>
      <c r="M304" s="183"/>
      <c r="N304" s="184"/>
      <c r="O304" s="185"/>
      <c r="P304" s="177"/>
      <c r="Q304" s="177"/>
      <c r="R304" s="186"/>
      <c r="S304" s="187">
        <f>R304*E298</f>
        <v>0</v>
      </c>
      <c r="T304" s="188"/>
      <c r="U304" s="133"/>
    </row>
    <row r="305" spans="1:21" s="132" customFormat="1" hidden="1" x14ac:dyDescent="0.25">
      <c r="A305" s="927" t="s">
        <v>260</v>
      </c>
      <c r="B305" s="176"/>
      <c r="C305" s="177"/>
      <c r="D305" s="177"/>
      <c r="E305" s="176"/>
      <c r="F305" s="178"/>
      <c r="G305" s="179"/>
      <c r="H305" s="179"/>
      <c r="I305" s="180"/>
      <c r="J305" s="181"/>
      <c r="K305" s="181"/>
      <c r="L305" s="182"/>
      <c r="M305" s="183"/>
      <c r="N305" s="184"/>
      <c r="O305" s="185"/>
      <c r="P305" s="177"/>
      <c r="Q305" s="177"/>
      <c r="R305" s="186"/>
      <c r="S305" s="187">
        <f>R305*E298</f>
        <v>0</v>
      </c>
      <c r="T305" s="188"/>
      <c r="U305" s="133"/>
    </row>
    <row r="306" spans="1:21" s="132" customFormat="1" hidden="1" x14ac:dyDescent="0.25">
      <c r="A306" s="927" t="s">
        <v>260</v>
      </c>
      <c r="B306" s="176"/>
      <c r="C306" s="177"/>
      <c r="D306" s="177"/>
      <c r="E306" s="176"/>
      <c r="F306" s="178"/>
      <c r="G306" s="258"/>
      <c r="H306" s="258"/>
      <c r="I306" s="180"/>
      <c r="J306" s="181"/>
      <c r="K306" s="181"/>
      <c r="L306" s="182"/>
      <c r="M306" s="183"/>
      <c r="N306" s="184"/>
      <c r="O306" s="185"/>
      <c r="P306" s="177"/>
      <c r="Q306" s="177"/>
      <c r="R306" s="186"/>
      <c r="S306" s="187">
        <f>R306*E298</f>
        <v>0</v>
      </c>
      <c r="T306" s="188"/>
      <c r="U306" s="133"/>
    </row>
    <row r="307" spans="1:21" s="132" customFormat="1" ht="35.25" customHeight="1" x14ac:dyDescent="0.25">
      <c r="A307" s="927">
        <v>24</v>
      </c>
      <c r="B307" s="205" t="s">
        <v>113</v>
      </c>
      <c r="C307" s="460" t="s">
        <v>270</v>
      </c>
      <c r="D307" s="461" t="s">
        <v>186</v>
      </c>
      <c r="E307" s="462">
        <v>854</v>
      </c>
      <c r="F307" s="206">
        <v>0.23</v>
      </c>
      <c r="G307" s="207">
        <f>F307*E307</f>
        <v>196.42000000000002</v>
      </c>
      <c r="H307" s="207">
        <f>F307*$H$9</f>
        <v>0.3607505488157135</v>
      </c>
      <c r="I307" s="206">
        <v>3.2000000000000002E-3</v>
      </c>
      <c r="J307" s="212">
        <f>I307*E307</f>
        <v>2.7328000000000001</v>
      </c>
      <c r="K307" s="212">
        <f>$K$9*I307</f>
        <v>9.8228160000000016E-3</v>
      </c>
      <c r="L307" s="463">
        <f>(R307*T307+R308*T308+R309*T309+R310*T310+R311*T311+R312*T312+R313*T313+R314*T314+R315*T315)*L$9</f>
        <v>0.91147026600000014</v>
      </c>
      <c r="M307" s="464">
        <f>H307+K307+L307</f>
        <v>1.2820436308157137</v>
      </c>
      <c r="N307" s="465">
        <f>M307*E307</f>
        <v>1094.8652607166196</v>
      </c>
      <c r="O307" s="212">
        <f>E307*L307</f>
        <v>778.39560716400013</v>
      </c>
      <c r="P307" s="460" t="s">
        <v>270</v>
      </c>
      <c r="Q307" s="461" t="s">
        <v>105</v>
      </c>
      <c r="R307" s="466">
        <v>1</v>
      </c>
      <c r="S307" s="467">
        <f>R307*E307</f>
        <v>854</v>
      </c>
      <c r="T307" s="213">
        <v>0.80500000000000005</v>
      </c>
      <c r="U307" s="133"/>
    </row>
    <row r="308" spans="1:21" s="132" customFormat="1" hidden="1" x14ac:dyDescent="0.25">
      <c r="A308" s="927" t="s">
        <v>260</v>
      </c>
      <c r="B308" s="176"/>
      <c r="C308" s="177"/>
      <c r="D308" s="177"/>
      <c r="E308" s="176"/>
      <c r="F308" s="178"/>
      <c r="G308" s="179"/>
      <c r="H308" s="179"/>
      <c r="I308" s="180"/>
      <c r="J308" s="181"/>
      <c r="K308" s="181"/>
      <c r="L308" s="182"/>
      <c r="M308" s="183"/>
      <c r="N308" s="184"/>
      <c r="O308" s="185"/>
      <c r="P308" s="177"/>
      <c r="Q308" s="177"/>
      <c r="R308" s="186"/>
      <c r="S308" s="187">
        <f>R308*E307</f>
        <v>0</v>
      </c>
      <c r="T308" s="188"/>
      <c r="U308" s="133"/>
    </row>
    <row r="309" spans="1:21" s="132" customFormat="1" hidden="1" x14ac:dyDescent="0.25">
      <c r="A309" s="927" t="s">
        <v>260</v>
      </c>
      <c r="B309" s="176"/>
      <c r="C309" s="177"/>
      <c r="D309" s="177"/>
      <c r="E309" s="176"/>
      <c r="F309" s="178"/>
      <c r="G309" s="179"/>
      <c r="H309" s="179"/>
      <c r="I309" s="180"/>
      <c r="J309" s="181"/>
      <c r="K309" s="181"/>
      <c r="L309" s="182"/>
      <c r="M309" s="183"/>
      <c r="N309" s="184"/>
      <c r="O309" s="185"/>
      <c r="P309" s="177"/>
      <c r="Q309" s="177"/>
      <c r="R309" s="186"/>
      <c r="S309" s="187">
        <f>R309*E307</f>
        <v>0</v>
      </c>
      <c r="T309" s="188"/>
      <c r="U309" s="133"/>
    </row>
    <row r="310" spans="1:21" s="132" customFormat="1" hidden="1" x14ac:dyDescent="0.25">
      <c r="A310" s="927" t="s">
        <v>260</v>
      </c>
      <c r="B310" s="176"/>
      <c r="C310" s="177"/>
      <c r="D310" s="177"/>
      <c r="E310" s="176"/>
      <c r="F310" s="178"/>
      <c r="G310" s="179"/>
      <c r="H310" s="179"/>
      <c r="I310" s="180"/>
      <c r="J310" s="181"/>
      <c r="K310" s="181"/>
      <c r="L310" s="182"/>
      <c r="M310" s="183"/>
      <c r="N310" s="184"/>
      <c r="O310" s="185"/>
      <c r="P310" s="177"/>
      <c r="Q310" s="177"/>
      <c r="R310" s="186"/>
      <c r="S310" s="187">
        <f>R310*E307</f>
        <v>0</v>
      </c>
      <c r="T310" s="188"/>
      <c r="U310" s="133"/>
    </row>
    <row r="311" spans="1:21" s="132" customFormat="1" hidden="1" x14ac:dyDescent="0.25">
      <c r="A311" s="927" t="s">
        <v>260</v>
      </c>
      <c r="B311" s="176"/>
      <c r="C311" s="177"/>
      <c r="D311" s="177"/>
      <c r="E311" s="176"/>
      <c r="F311" s="178"/>
      <c r="G311" s="179"/>
      <c r="H311" s="179"/>
      <c r="I311" s="180"/>
      <c r="J311" s="181"/>
      <c r="K311" s="181"/>
      <c r="L311" s="182"/>
      <c r="M311" s="183"/>
      <c r="N311" s="184"/>
      <c r="O311" s="185"/>
      <c r="P311" s="177"/>
      <c r="Q311" s="177"/>
      <c r="R311" s="186"/>
      <c r="S311" s="187">
        <f>R311*E307</f>
        <v>0</v>
      </c>
      <c r="T311" s="188"/>
      <c r="U311" s="133"/>
    </row>
    <row r="312" spans="1:21" s="132" customFormat="1" hidden="1" x14ac:dyDescent="0.25">
      <c r="A312" s="927" t="s">
        <v>260</v>
      </c>
      <c r="B312" s="176"/>
      <c r="C312" s="177"/>
      <c r="D312" s="177"/>
      <c r="E312" s="176"/>
      <c r="F312" s="178"/>
      <c r="G312" s="179"/>
      <c r="H312" s="179"/>
      <c r="I312" s="180"/>
      <c r="J312" s="181"/>
      <c r="K312" s="181"/>
      <c r="L312" s="182"/>
      <c r="M312" s="183"/>
      <c r="N312" s="184"/>
      <c r="O312" s="185"/>
      <c r="P312" s="177"/>
      <c r="Q312" s="177"/>
      <c r="R312" s="186"/>
      <c r="S312" s="187">
        <f>R312*E307</f>
        <v>0</v>
      </c>
      <c r="T312" s="188"/>
      <c r="U312" s="133"/>
    </row>
    <row r="313" spans="1:21" s="132" customFormat="1" hidden="1" x14ac:dyDescent="0.25">
      <c r="A313" s="927" t="s">
        <v>260</v>
      </c>
      <c r="B313" s="176"/>
      <c r="C313" s="177"/>
      <c r="D313" s="177"/>
      <c r="E313" s="176"/>
      <c r="F313" s="178"/>
      <c r="G313" s="179"/>
      <c r="H313" s="179"/>
      <c r="I313" s="180"/>
      <c r="J313" s="181"/>
      <c r="K313" s="181"/>
      <c r="L313" s="182"/>
      <c r="M313" s="183"/>
      <c r="N313" s="184"/>
      <c r="O313" s="185"/>
      <c r="P313" s="177"/>
      <c r="Q313" s="177"/>
      <c r="R313" s="186"/>
      <c r="S313" s="187">
        <f>R313*E307</f>
        <v>0</v>
      </c>
      <c r="T313" s="188"/>
      <c r="U313" s="133"/>
    </row>
    <row r="314" spans="1:21" s="132" customFormat="1" hidden="1" x14ac:dyDescent="0.25">
      <c r="A314" s="927" t="s">
        <v>260</v>
      </c>
      <c r="B314" s="176"/>
      <c r="C314" s="177"/>
      <c r="D314" s="177"/>
      <c r="E314" s="176"/>
      <c r="F314" s="178"/>
      <c r="G314" s="179"/>
      <c r="H314" s="179"/>
      <c r="I314" s="180"/>
      <c r="J314" s="181"/>
      <c r="K314" s="181"/>
      <c r="L314" s="182"/>
      <c r="M314" s="183"/>
      <c r="N314" s="184"/>
      <c r="O314" s="185"/>
      <c r="P314" s="177"/>
      <c r="Q314" s="177"/>
      <c r="R314" s="186"/>
      <c r="S314" s="187">
        <f>R314*E307</f>
        <v>0</v>
      </c>
      <c r="T314" s="188"/>
      <c r="U314" s="133"/>
    </row>
    <row r="315" spans="1:21" s="132" customFormat="1" ht="24" hidden="1" customHeight="1" x14ac:dyDescent="0.25">
      <c r="A315" s="927" t="s">
        <v>260</v>
      </c>
      <c r="B315" s="176"/>
      <c r="C315" s="177"/>
      <c r="D315" s="177"/>
      <c r="E315" s="176"/>
      <c r="F315" s="178"/>
      <c r="G315" s="258"/>
      <c r="H315" s="258"/>
      <c r="I315" s="180"/>
      <c r="J315" s="181"/>
      <c r="K315" s="181"/>
      <c r="L315" s="182"/>
      <c r="M315" s="183"/>
      <c r="N315" s="184"/>
      <c r="O315" s="185"/>
      <c r="P315" s="177"/>
      <c r="Q315" s="177"/>
      <c r="R315" s="186"/>
      <c r="S315" s="187">
        <f>R315*E307</f>
        <v>0</v>
      </c>
      <c r="T315" s="188"/>
      <c r="U315" s="133"/>
    </row>
    <row r="316" spans="1:21" s="132" customFormat="1" ht="35.25" customHeight="1" x14ac:dyDescent="0.25">
      <c r="A316" s="927">
        <v>25</v>
      </c>
      <c r="B316" s="205" t="s">
        <v>113</v>
      </c>
      <c r="C316" s="460" t="s">
        <v>271</v>
      </c>
      <c r="D316" s="461" t="s">
        <v>186</v>
      </c>
      <c r="E316" s="462">
        <v>13000</v>
      </c>
      <c r="F316" s="206">
        <v>0.23</v>
      </c>
      <c r="G316" s="207">
        <f>F316*E316</f>
        <v>2990</v>
      </c>
      <c r="H316" s="207">
        <f>F316*$H$9</f>
        <v>0.3607505488157135</v>
      </c>
      <c r="I316" s="206">
        <v>3.2000000000000002E-3</v>
      </c>
      <c r="J316" s="212">
        <f>I316*E316</f>
        <v>41.6</v>
      </c>
      <c r="K316" s="212">
        <f>$K$9*I316</f>
        <v>9.8228160000000016E-3</v>
      </c>
      <c r="L316" s="463">
        <f>(R316*T316+R317*T317+R318*T318+R319*T319+R320*T320+R321*T321+R322*T322+R323*T323+R324*T324)*L$9</f>
        <v>0.48687231600000003</v>
      </c>
      <c r="M316" s="464">
        <f>H316+K316+L316</f>
        <v>0.8574456808157136</v>
      </c>
      <c r="N316" s="465">
        <f>M316*E316</f>
        <v>11146.793850604277</v>
      </c>
      <c r="O316" s="212">
        <f>E316*L316</f>
        <v>6329.3401080000003</v>
      </c>
      <c r="P316" s="460" t="s">
        <v>271</v>
      </c>
      <c r="Q316" s="461" t="s">
        <v>105</v>
      </c>
      <c r="R316" s="466">
        <v>1</v>
      </c>
      <c r="S316" s="467">
        <f>R316*E316</f>
        <v>13000</v>
      </c>
      <c r="T316" s="213">
        <v>0.43</v>
      </c>
      <c r="U316" s="133"/>
    </row>
    <row r="317" spans="1:21" s="132" customFormat="1" hidden="1" x14ac:dyDescent="0.25">
      <c r="A317" s="927" t="s">
        <v>260</v>
      </c>
      <c r="B317" s="176"/>
      <c r="C317" s="177"/>
      <c r="D317" s="177"/>
      <c r="E317" s="176"/>
      <c r="F317" s="178"/>
      <c r="G317" s="179"/>
      <c r="H317" s="179"/>
      <c r="I317" s="180"/>
      <c r="J317" s="181"/>
      <c r="K317" s="181"/>
      <c r="L317" s="182"/>
      <c r="M317" s="183"/>
      <c r="N317" s="184"/>
      <c r="O317" s="185"/>
      <c r="P317" s="177"/>
      <c r="Q317" s="177"/>
      <c r="R317" s="186"/>
      <c r="S317" s="187">
        <f>R317*E316</f>
        <v>0</v>
      </c>
      <c r="T317" s="188"/>
      <c r="U317" s="133"/>
    </row>
    <row r="318" spans="1:21" s="132" customFormat="1" hidden="1" x14ac:dyDescent="0.25">
      <c r="A318" s="927" t="s">
        <v>260</v>
      </c>
      <c r="B318" s="176"/>
      <c r="C318" s="177"/>
      <c r="D318" s="177"/>
      <c r="E318" s="176"/>
      <c r="F318" s="178"/>
      <c r="G318" s="179"/>
      <c r="H318" s="179"/>
      <c r="I318" s="180"/>
      <c r="J318" s="181"/>
      <c r="K318" s="181"/>
      <c r="L318" s="182"/>
      <c r="M318" s="183"/>
      <c r="N318" s="184"/>
      <c r="O318" s="185"/>
      <c r="P318" s="177"/>
      <c r="Q318" s="177"/>
      <c r="R318" s="186"/>
      <c r="S318" s="187">
        <f>R318*E316</f>
        <v>0</v>
      </c>
      <c r="T318" s="188"/>
      <c r="U318" s="133"/>
    </row>
    <row r="319" spans="1:21" s="132" customFormat="1" hidden="1" x14ac:dyDescent="0.25">
      <c r="A319" s="927" t="s">
        <v>260</v>
      </c>
      <c r="B319" s="176"/>
      <c r="C319" s="177"/>
      <c r="D319" s="177"/>
      <c r="E319" s="176"/>
      <c r="F319" s="178"/>
      <c r="G319" s="179"/>
      <c r="H319" s="179"/>
      <c r="I319" s="180"/>
      <c r="J319" s="181"/>
      <c r="K319" s="181"/>
      <c r="L319" s="182"/>
      <c r="M319" s="183"/>
      <c r="N319" s="184"/>
      <c r="O319" s="185"/>
      <c r="P319" s="177"/>
      <c r="Q319" s="177"/>
      <c r="R319" s="186"/>
      <c r="S319" s="187">
        <f>R319*E316</f>
        <v>0</v>
      </c>
      <c r="T319" s="188"/>
      <c r="U319" s="133"/>
    </row>
    <row r="320" spans="1:21" s="132" customFormat="1" hidden="1" x14ac:dyDescent="0.25">
      <c r="A320" s="927" t="s">
        <v>260</v>
      </c>
      <c r="B320" s="176"/>
      <c r="C320" s="177"/>
      <c r="D320" s="177"/>
      <c r="E320" s="176"/>
      <c r="F320" s="178"/>
      <c r="G320" s="179"/>
      <c r="H320" s="179"/>
      <c r="I320" s="180"/>
      <c r="J320" s="181"/>
      <c r="K320" s="181"/>
      <c r="L320" s="182"/>
      <c r="M320" s="183"/>
      <c r="N320" s="184"/>
      <c r="O320" s="185"/>
      <c r="P320" s="177"/>
      <c r="Q320" s="177"/>
      <c r="R320" s="186"/>
      <c r="S320" s="187">
        <f>R320*E316</f>
        <v>0</v>
      </c>
      <c r="T320" s="188"/>
      <c r="U320" s="133"/>
    </row>
    <row r="321" spans="1:21" s="132" customFormat="1" hidden="1" x14ac:dyDescent="0.25">
      <c r="A321" s="927" t="s">
        <v>260</v>
      </c>
      <c r="B321" s="176"/>
      <c r="C321" s="177"/>
      <c r="D321" s="177"/>
      <c r="E321" s="176"/>
      <c r="F321" s="178"/>
      <c r="G321" s="179"/>
      <c r="H321" s="179"/>
      <c r="I321" s="180"/>
      <c r="J321" s="181"/>
      <c r="K321" s="181"/>
      <c r="L321" s="182"/>
      <c r="M321" s="183"/>
      <c r="N321" s="184"/>
      <c r="O321" s="185"/>
      <c r="P321" s="177"/>
      <c r="Q321" s="177"/>
      <c r="R321" s="186"/>
      <c r="S321" s="187">
        <f>R321*E316</f>
        <v>0</v>
      </c>
      <c r="T321" s="188"/>
      <c r="U321" s="133"/>
    </row>
    <row r="322" spans="1:21" s="132" customFormat="1" hidden="1" x14ac:dyDescent="0.25">
      <c r="A322" s="927" t="s">
        <v>260</v>
      </c>
      <c r="B322" s="176"/>
      <c r="C322" s="177"/>
      <c r="D322" s="177"/>
      <c r="E322" s="176"/>
      <c r="F322" s="178"/>
      <c r="G322" s="179"/>
      <c r="H322" s="179"/>
      <c r="I322" s="180"/>
      <c r="J322" s="181"/>
      <c r="K322" s="181"/>
      <c r="L322" s="182"/>
      <c r="M322" s="183"/>
      <c r="N322" s="184"/>
      <c r="O322" s="185"/>
      <c r="P322" s="177"/>
      <c r="Q322" s="177"/>
      <c r="R322" s="186"/>
      <c r="S322" s="187">
        <f>R322*E316</f>
        <v>0</v>
      </c>
      <c r="T322" s="188"/>
      <c r="U322" s="133"/>
    </row>
    <row r="323" spans="1:21" s="132" customFormat="1" hidden="1" x14ac:dyDescent="0.25">
      <c r="A323" s="927" t="s">
        <v>260</v>
      </c>
      <c r="B323" s="176"/>
      <c r="C323" s="177"/>
      <c r="D323" s="177"/>
      <c r="E323" s="176"/>
      <c r="F323" s="178"/>
      <c r="G323" s="179"/>
      <c r="H323" s="179"/>
      <c r="I323" s="180"/>
      <c r="J323" s="181"/>
      <c r="K323" s="181"/>
      <c r="L323" s="182"/>
      <c r="M323" s="183"/>
      <c r="N323" s="184"/>
      <c r="O323" s="185"/>
      <c r="P323" s="177"/>
      <c r="Q323" s="177"/>
      <c r="R323" s="186"/>
      <c r="S323" s="187">
        <f>R323*E316</f>
        <v>0</v>
      </c>
      <c r="T323" s="188"/>
      <c r="U323" s="133"/>
    </row>
    <row r="324" spans="1:21" s="132" customFormat="1" ht="24" hidden="1" customHeight="1" x14ac:dyDescent="0.25">
      <c r="A324" s="927" t="s">
        <v>260</v>
      </c>
      <c r="B324" s="176"/>
      <c r="C324" s="177"/>
      <c r="D324" s="177"/>
      <c r="E324" s="176"/>
      <c r="F324" s="178"/>
      <c r="G324" s="258"/>
      <c r="H324" s="258"/>
      <c r="I324" s="180"/>
      <c r="J324" s="181"/>
      <c r="K324" s="181"/>
      <c r="L324" s="182"/>
      <c r="M324" s="183"/>
      <c r="N324" s="184"/>
      <c r="O324" s="185"/>
      <c r="P324" s="177"/>
      <c r="Q324" s="177"/>
      <c r="R324" s="186"/>
      <c r="S324" s="187">
        <f>R324*E316</f>
        <v>0</v>
      </c>
      <c r="T324" s="188"/>
      <c r="U324" s="133"/>
    </row>
    <row r="325" spans="1:21" s="132" customFormat="1" ht="35.25" customHeight="1" x14ac:dyDescent="0.25">
      <c r="A325" s="927">
        <v>26</v>
      </c>
      <c r="B325" s="205" t="s">
        <v>113</v>
      </c>
      <c r="C325" s="460" t="s">
        <v>272</v>
      </c>
      <c r="D325" s="461" t="s">
        <v>186</v>
      </c>
      <c r="E325" s="462">
        <v>7500</v>
      </c>
      <c r="F325" s="206">
        <v>0.23</v>
      </c>
      <c r="G325" s="207">
        <f>F325*E325</f>
        <v>1725</v>
      </c>
      <c r="H325" s="207">
        <f>F325*$H$9</f>
        <v>0.3607505488157135</v>
      </c>
      <c r="I325" s="206">
        <v>3.2000000000000002E-3</v>
      </c>
      <c r="J325" s="212">
        <f>I325*E325</f>
        <v>24</v>
      </c>
      <c r="K325" s="212">
        <f>$K$9*I325</f>
        <v>9.8228160000000016E-3</v>
      </c>
      <c r="L325" s="463">
        <f>(R325*T325+R326*T326+R327*T327+R328*T328+R329*T329+R330*T330+R331*T331+R332*T332+R333*T333)*L$9</f>
        <v>0.24909746400000002</v>
      </c>
      <c r="M325" s="464">
        <f>H325+K325+L325</f>
        <v>0.61967082881571356</v>
      </c>
      <c r="N325" s="465">
        <f>M325*E325</f>
        <v>4647.5312161178517</v>
      </c>
      <c r="O325" s="212">
        <f>E325*L325</f>
        <v>1868.23098</v>
      </c>
      <c r="P325" s="460" t="s">
        <v>272</v>
      </c>
      <c r="Q325" s="461" t="s">
        <v>105</v>
      </c>
      <c r="R325" s="466">
        <v>1</v>
      </c>
      <c r="S325" s="467">
        <f>R325*E325</f>
        <v>7500</v>
      </c>
      <c r="T325" s="213">
        <v>0.22</v>
      </c>
      <c r="U325" s="133" t="s">
        <v>0</v>
      </c>
    </row>
    <row r="326" spans="1:21" s="132" customFormat="1" hidden="1" x14ac:dyDescent="0.25">
      <c r="A326" s="927" t="s">
        <v>260</v>
      </c>
      <c r="B326" s="176"/>
      <c r="C326" s="177"/>
      <c r="D326" s="177"/>
      <c r="E326" s="176"/>
      <c r="F326" s="178"/>
      <c r="G326" s="179"/>
      <c r="H326" s="179"/>
      <c r="I326" s="180"/>
      <c r="J326" s="181"/>
      <c r="K326" s="181"/>
      <c r="L326" s="182"/>
      <c r="M326" s="183"/>
      <c r="N326" s="184"/>
      <c r="O326" s="185"/>
      <c r="P326" s="177"/>
      <c r="Q326" s="177"/>
      <c r="R326" s="186"/>
      <c r="S326" s="187">
        <f>R326*E325</f>
        <v>0</v>
      </c>
      <c r="T326" s="188"/>
      <c r="U326" s="133"/>
    </row>
    <row r="327" spans="1:21" s="132" customFormat="1" hidden="1" x14ac:dyDescent="0.25">
      <c r="A327" s="927" t="s">
        <v>260</v>
      </c>
      <c r="B327" s="176"/>
      <c r="C327" s="177"/>
      <c r="D327" s="177"/>
      <c r="E327" s="176"/>
      <c r="F327" s="178"/>
      <c r="G327" s="179"/>
      <c r="H327" s="179"/>
      <c r="I327" s="180"/>
      <c r="J327" s="181"/>
      <c r="K327" s="181"/>
      <c r="L327" s="182"/>
      <c r="M327" s="183"/>
      <c r="N327" s="184"/>
      <c r="O327" s="185"/>
      <c r="P327" s="177"/>
      <c r="Q327" s="177"/>
      <c r="R327" s="186"/>
      <c r="S327" s="187">
        <f>R327*E325</f>
        <v>0</v>
      </c>
      <c r="T327" s="188"/>
      <c r="U327" s="133"/>
    </row>
    <row r="328" spans="1:21" s="132" customFormat="1" hidden="1" x14ac:dyDescent="0.25">
      <c r="A328" s="927" t="s">
        <v>260</v>
      </c>
      <c r="B328" s="176"/>
      <c r="C328" s="177"/>
      <c r="D328" s="177"/>
      <c r="E328" s="176"/>
      <c r="F328" s="178"/>
      <c r="G328" s="179"/>
      <c r="H328" s="179"/>
      <c r="I328" s="180"/>
      <c r="J328" s="181"/>
      <c r="K328" s="181"/>
      <c r="L328" s="182"/>
      <c r="M328" s="183"/>
      <c r="N328" s="184"/>
      <c r="O328" s="185"/>
      <c r="P328" s="177"/>
      <c r="Q328" s="177"/>
      <c r="R328" s="186"/>
      <c r="S328" s="187">
        <f>R328*E325</f>
        <v>0</v>
      </c>
      <c r="T328" s="188"/>
      <c r="U328" s="133"/>
    </row>
    <row r="329" spans="1:21" s="132" customFormat="1" hidden="1" x14ac:dyDescent="0.25">
      <c r="A329" s="927" t="s">
        <v>260</v>
      </c>
      <c r="B329" s="176"/>
      <c r="C329" s="177"/>
      <c r="D329" s="177"/>
      <c r="E329" s="176"/>
      <c r="F329" s="178"/>
      <c r="G329" s="179"/>
      <c r="H329" s="179"/>
      <c r="I329" s="180"/>
      <c r="J329" s="181"/>
      <c r="K329" s="181"/>
      <c r="L329" s="182"/>
      <c r="M329" s="183"/>
      <c r="N329" s="184"/>
      <c r="O329" s="185"/>
      <c r="P329" s="177"/>
      <c r="Q329" s="177"/>
      <c r="R329" s="186"/>
      <c r="S329" s="187">
        <f>R329*E325</f>
        <v>0</v>
      </c>
      <c r="T329" s="188"/>
      <c r="U329" s="133"/>
    </row>
    <row r="330" spans="1:21" s="132" customFormat="1" hidden="1" x14ac:dyDescent="0.25">
      <c r="A330" s="927" t="s">
        <v>260</v>
      </c>
      <c r="B330" s="176"/>
      <c r="C330" s="177"/>
      <c r="D330" s="177"/>
      <c r="E330" s="176"/>
      <c r="F330" s="178"/>
      <c r="G330" s="179"/>
      <c r="H330" s="179"/>
      <c r="I330" s="180"/>
      <c r="J330" s="181"/>
      <c r="K330" s="181"/>
      <c r="L330" s="182"/>
      <c r="M330" s="183"/>
      <c r="N330" s="184"/>
      <c r="O330" s="185"/>
      <c r="P330" s="177"/>
      <c r="Q330" s="177"/>
      <c r="R330" s="186"/>
      <c r="S330" s="187">
        <f>R330*E325</f>
        <v>0</v>
      </c>
      <c r="T330" s="188"/>
      <c r="U330" s="133"/>
    </row>
    <row r="331" spans="1:21" s="132" customFormat="1" hidden="1" x14ac:dyDescent="0.25">
      <c r="A331" s="927" t="s">
        <v>260</v>
      </c>
      <c r="B331" s="176"/>
      <c r="C331" s="177"/>
      <c r="D331" s="177"/>
      <c r="E331" s="176"/>
      <c r="F331" s="178"/>
      <c r="G331" s="179"/>
      <c r="H331" s="179"/>
      <c r="I331" s="180"/>
      <c r="J331" s="181"/>
      <c r="K331" s="181"/>
      <c r="L331" s="182"/>
      <c r="M331" s="183"/>
      <c r="N331" s="184"/>
      <c r="O331" s="185"/>
      <c r="P331" s="177"/>
      <c r="Q331" s="177"/>
      <c r="R331" s="186"/>
      <c r="S331" s="187">
        <f>R331*E325</f>
        <v>0</v>
      </c>
      <c r="T331" s="188"/>
      <c r="U331" s="133"/>
    </row>
    <row r="332" spans="1:21" s="132" customFormat="1" hidden="1" x14ac:dyDescent="0.25">
      <c r="A332" s="927" t="s">
        <v>260</v>
      </c>
      <c r="B332" s="176"/>
      <c r="C332" s="177"/>
      <c r="D332" s="177"/>
      <c r="E332" s="176"/>
      <c r="F332" s="178"/>
      <c r="G332" s="179"/>
      <c r="H332" s="179"/>
      <c r="I332" s="180"/>
      <c r="J332" s="181"/>
      <c r="K332" s="181"/>
      <c r="L332" s="182"/>
      <c r="M332" s="183"/>
      <c r="N332" s="184"/>
      <c r="O332" s="185"/>
      <c r="P332" s="177"/>
      <c r="Q332" s="177"/>
      <c r="R332" s="186"/>
      <c r="S332" s="187">
        <f>R332*E325</f>
        <v>0</v>
      </c>
      <c r="T332" s="188"/>
      <c r="U332" s="133"/>
    </row>
    <row r="333" spans="1:21" s="132" customFormat="1" ht="24" hidden="1" customHeight="1" x14ac:dyDescent="0.25">
      <c r="A333" s="927" t="s">
        <v>260</v>
      </c>
      <c r="B333" s="176"/>
      <c r="C333" s="177"/>
      <c r="D333" s="177"/>
      <c r="E333" s="176"/>
      <c r="F333" s="178"/>
      <c r="G333" s="258"/>
      <c r="H333" s="258"/>
      <c r="I333" s="180"/>
      <c r="J333" s="181"/>
      <c r="K333" s="181"/>
      <c r="L333" s="182"/>
      <c r="M333" s="183"/>
      <c r="N333" s="184"/>
      <c r="O333" s="185"/>
      <c r="P333" s="177"/>
      <c r="Q333" s="177"/>
      <c r="R333" s="186"/>
      <c r="S333" s="187">
        <f>R333*E325</f>
        <v>0</v>
      </c>
      <c r="T333" s="188"/>
      <c r="U333" s="133"/>
    </row>
    <row r="334" spans="1:21" s="132" customFormat="1" ht="35.25" customHeight="1" x14ac:dyDescent="0.25">
      <c r="A334" s="927">
        <v>27</v>
      </c>
      <c r="B334" s="205" t="s">
        <v>113</v>
      </c>
      <c r="C334" s="460" t="s">
        <v>273</v>
      </c>
      <c r="D334" s="461" t="s">
        <v>186</v>
      </c>
      <c r="E334" s="462">
        <v>250</v>
      </c>
      <c r="F334" s="206">
        <v>0.23</v>
      </c>
      <c r="G334" s="207">
        <f>F334*E334</f>
        <v>57.5</v>
      </c>
      <c r="H334" s="207">
        <f>F334*$H$9</f>
        <v>0.3607505488157135</v>
      </c>
      <c r="I334" s="206">
        <v>3.2000000000000002E-3</v>
      </c>
      <c r="J334" s="212">
        <f>I334*E334</f>
        <v>0.8</v>
      </c>
      <c r="K334" s="212">
        <f>$K$9*I334</f>
        <v>9.8228160000000016E-3</v>
      </c>
      <c r="L334" s="463">
        <f>(R334*T334+R335*T335+R336*T336+R337*T337+R338*T338+R339*T339+R340*T340+R341*T341+R342*T342)*L$9</f>
        <v>1.92484404</v>
      </c>
      <c r="M334" s="464">
        <f>H334+K334+L334</f>
        <v>2.2954174048157134</v>
      </c>
      <c r="N334" s="465">
        <f>M334*E334</f>
        <v>573.85435120392833</v>
      </c>
      <c r="O334" s="212">
        <f>E334*L334</f>
        <v>481.21100999999999</v>
      </c>
      <c r="P334" s="460" t="s">
        <v>273</v>
      </c>
      <c r="Q334" s="461" t="s">
        <v>105</v>
      </c>
      <c r="R334" s="466">
        <v>1</v>
      </c>
      <c r="S334" s="467">
        <f>R334*E334</f>
        <v>250</v>
      </c>
      <c r="T334" s="213">
        <v>1.7</v>
      </c>
      <c r="U334" s="133"/>
    </row>
    <row r="335" spans="1:21" s="132" customFormat="1" hidden="1" x14ac:dyDescent="0.25">
      <c r="A335" s="927" t="s">
        <v>260</v>
      </c>
      <c r="B335" s="176"/>
      <c r="C335" s="177"/>
      <c r="D335" s="177"/>
      <c r="E335" s="176"/>
      <c r="F335" s="178"/>
      <c r="G335" s="179"/>
      <c r="H335" s="179"/>
      <c r="I335" s="180"/>
      <c r="J335" s="181"/>
      <c r="K335" s="181"/>
      <c r="L335" s="182"/>
      <c r="M335" s="183"/>
      <c r="N335" s="184"/>
      <c r="O335" s="185"/>
      <c r="P335" s="177"/>
      <c r="Q335" s="177"/>
      <c r="R335" s="186"/>
      <c r="S335" s="187">
        <f>R335*E334</f>
        <v>0</v>
      </c>
      <c r="T335" s="188"/>
      <c r="U335" s="133"/>
    </row>
    <row r="336" spans="1:21" s="132" customFormat="1" hidden="1" x14ac:dyDescent="0.25">
      <c r="A336" s="927" t="s">
        <v>260</v>
      </c>
      <c r="B336" s="176"/>
      <c r="C336" s="177"/>
      <c r="D336" s="177"/>
      <c r="E336" s="176"/>
      <c r="F336" s="178"/>
      <c r="G336" s="179"/>
      <c r="H336" s="179"/>
      <c r="I336" s="180"/>
      <c r="J336" s="181"/>
      <c r="K336" s="181"/>
      <c r="L336" s="182"/>
      <c r="M336" s="183"/>
      <c r="N336" s="184"/>
      <c r="O336" s="185"/>
      <c r="P336" s="177"/>
      <c r="Q336" s="177"/>
      <c r="R336" s="186"/>
      <c r="S336" s="187">
        <f>R336*E334</f>
        <v>0</v>
      </c>
      <c r="T336" s="188"/>
      <c r="U336" s="133"/>
    </row>
    <row r="337" spans="1:21" s="132" customFormat="1" hidden="1" x14ac:dyDescent="0.25">
      <c r="A337" s="927" t="s">
        <v>260</v>
      </c>
      <c r="B337" s="176"/>
      <c r="C337" s="177"/>
      <c r="D337" s="177"/>
      <c r="E337" s="176"/>
      <c r="F337" s="178"/>
      <c r="G337" s="179"/>
      <c r="H337" s="179"/>
      <c r="I337" s="180"/>
      <c r="J337" s="181"/>
      <c r="K337" s="181"/>
      <c r="L337" s="182"/>
      <c r="M337" s="183"/>
      <c r="N337" s="184"/>
      <c r="O337" s="185"/>
      <c r="P337" s="177"/>
      <c r="Q337" s="177"/>
      <c r="R337" s="186"/>
      <c r="S337" s="187">
        <f>R337*E334</f>
        <v>0</v>
      </c>
      <c r="T337" s="188"/>
      <c r="U337" s="133"/>
    </row>
    <row r="338" spans="1:21" s="132" customFormat="1" hidden="1" x14ac:dyDescent="0.25">
      <c r="A338" s="927" t="s">
        <v>260</v>
      </c>
      <c r="B338" s="176"/>
      <c r="C338" s="177"/>
      <c r="D338" s="177"/>
      <c r="E338" s="176"/>
      <c r="F338" s="178"/>
      <c r="G338" s="179"/>
      <c r="H338" s="179"/>
      <c r="I338" s="180"/>
      <c r="J338" s="181"/>
      <c r="K338" s="181"/>
      <c r="L338" s="182"/>
      <c r="M338" s="183"/>
      <c r="N338" s="184"/>
      <c r="O338" s="185"/>
      <c r="P338" s="177"/>
      <c r="Q338" s="177"/>
      <c r="R338" s="186"/>
      <c r="S338" s="187">
        <f>R338*E334</f>
        <v>0</v>
      </c>
      <c r="T338" s="188"/>
      <c r="U338" s="133"/>
    </row>
    <row r="339" spans="1:21" s="132" customFormat="1" hidden="1" x14ac:dyDescent="0.25">
      <c r="A339" s="927" t="s">
        <v>260</v>
      </c>
      <c r="B339" s="176"/>
      <c r="C339" s="177"/>
      <c r="D339" s="177"/>
      <c r="E339" s="176"/>
      <c r="F339" s="178"/>
      <c r="G339" s="179"/>
      <c r="H339" s="179"/>
      <c r="I339" s="180"/>
      <c r="J339" s="181"/>
      <c r="K339" s="181"/>
      <c r="L339" s="182"/>
      <c r="M339" s="183"/>
      <c r="N339" s="184"/>
      <c r="O339" s="185"/>
      <c r="P339" s="177"/>
      <c r="Q339" s="177"/>
      <c r="R339" s="186"/>
      <c r="S339" s="187">
        <f>R339*E334</f>
        <v>0</v>
      </c>
      <c r="T339" s="188"/>
      <c r="U339" s="133"/>
    </row>
    <row r="340" spans="1:21" s="132" customFormat="1" hidden="1" x14ac:dyDescent="0.25">
      <c r="A340" s="927" t="s">
        <v>260</v>
      </c>
      <c r="B340" s="176"/>
      <c r="C340" s="177"/>
      <c r="D340" s="177"/>
      <c r="E340" s="176"/>
      <c r="F340" s="178"/>
      <c r="G340" s="179"/>
      <c r="H340" s="179"/>
      <c r="I340" s="180"/>
      <c r="J340" s="181"/>
      <c r="K340" s="181"/>
      <c r="L340" s="182"/>
      <c r="M340" s="183"/>
      <c r="N340" s="184"/>
      <c r="O340" s="185"/>
      <c r="P340" s="177"/>
      <c r="Q340" s="177"/>
      <c r="R340" s="186"/>
      <c r="S340" s="187">
        <f>R340*E334</f>
        <v>0</v>
      </c>
      <c r="T340" s="188"/>
      <c r="U340" s="133"/>
    </row>
    <row r="341" spans="1:21" s="132" customFormat="1" hidden="1" x14ac:dyDescent="0.25">
      <c r="A341" s="927" t="s">
        <v>260</v>
      </c>
      <c r="B341" s="176"/>
      <c r="C341" s="177"/>
      <c r="D341" s="177"/>
      <c r="E341" s="176"/>
      <c r="F341" s="178"/>
      <c r="G341" s="179"/>
      <c r="H341" s="179"/>
      <c r="I341" s="180"/>
      <c r="J341" s="181"/>
      <c r="K341" s="181"/>
      <c r="L341" s="182"/>
      <c r="M341" s="183"/>
      <c r="N341" s="184"/>
      <c r="O341" s="185"/>
      <c r="P341" s="177"/>
      <c r="Q341" s="177"/>
      <c r="R341" s="186"/>
      <c r="S341" s="187">
        <f>R341*E334</f>
        <v>0</v>
      </c>
      <c r="T341" s="188"/>
      <c r="U341" s="133"/>
    </row>
    <row r="342" spans="1:21" s="132" customFormat="1" ht="24" hidden="1" customHeight="1" x14ac:dyDescent="0.25">
      <c r="A342" s="927" t="s">
        <v>260</v>
      </c>
      <c r="B342" s="176"/>
      <c r="C342" s="177"/>
      <c r="D342" s="177"/>
      <c r="E342" s="176"/>
      <c r="F342" s="178"/>
      <c r="G342" s="258"/>
      <c r="H342" s="258"/>
      <c r="I342" s="180"/>
      <c r="J342" s="181"/>
      <c r="K342" s="181"/>
      <c r="L342" s="182"/>
      <c r="M342" s="183"/>
      <c r="N342" s="184"/>
      <c r="O342" s="185"/>
      <c r="P342" s="177"/>
      <c r="Q342" s="177"/>
      <c r="R342" s="186"/>
      <c r="S342" s="187">
        <f>R342*E334</f>
        <v>0</v>
      </c>
      <c r="T342" s="188"/>
      <c r="U342" s="133"/>
    </row>
    <row r="343" spans="1:21" s="208" customFormat="1" ht="50.25" customHeight="1" x14ac:dyDescent="0.25">
      <c r="A343" s="927">
        <v>28</v>
      </c>
      <c r="B343" s="459" t="s">
        <v>1</v>
      </c>
      <c r="C343" s="460" t="s">
        <v>274</v>
      </c>
      <c r="D343" s="461" t="s">
        <v>184</v>
      </c>
      <c r="E343" s="462">
        <v>172</v>
      </c>
      <c r="F343" s="211"/>
      <c r="G343" s="212">
        <f>F343*E343</f>
        <v>0</v>
      </c>
      <c r="H343" s="212">
        <f>F343*$H$9</f>
        <v>0</v>
      </c>
      <c r="I343" s="469"/>
      <c r="J343" s="212">
        <f>I343*E343</f>
        <v>0</v>
      </c>
      <c r="K343" s="212">
        <f>$K$9*I343</f>
        <v>0</v>
      </c>
      <c r="L343" s="463">
        <f>(R343*T343+R344*T344+R345*T345+R346*T346+R347*T347+R348*T348+R349*T349+R350*T350+R351*T351)*L$9</f>
        <v>0.33967836000000001</v>
      </c>
      <c r="M343" s="464">
        <f>H343+K343+L343</f>
        <v>0.33967836000000001</v>
      </c>
      <c r="N343" s="465">
        <f>M343*E343</f>
        <v>58.424677920000001</v>
      </c>
      <c r="O343" s="212">
        <f>E343*L343</f>
        <v>58.424677920000001</v>
      </c>
      <c r="P343" s="460" t="s">
        <v>274</v>
      </c>
      <c r="Q343" s="461" t="s">
        <v>2</v>
      </c>
      <c r="R343" s="466">
        <v>1</v>
      </c>
      <c r="S343" s="467">
        <f>R343*E343</f>
        <v>172</v>
      </c>
      <c r="T343" s="213">
        <v>0.3</v>
      </c>
      <c r="U343" s="209"/>
    </row>
    <row r="344" spans="1:21" s="208" customFormat="1" hidden="1" x14ac:dyDescent="0.25">
      <c r="A344" s="927" t="s">
        <v>260</v>
      </c>
      <c r="B344" s="176"/>
      <c r="C344" s="177"/>
      <c r="D344" s="177"/>
      <c r="E344" s="176"/>
      <c r="F344" s="178"/>
      <c r="G344" s="179"/>
      <c r="H344" s="179"/>
      <c r="I344" s="180"/>
      <c r="J344" s="181"/>
      <c r="K344" s="181"/>
      <c r="L344" s="182"/>
      <c r="M344" s="183"/>
      <c r="N344" s="184"/>
      <c r="O344" s="185"/>
      <c r="P344" s="177"/>
      <c r="Q344" s="177"/>
      <c r="R344" s="186"/>
      <c r="S344" s="187">
        <f>R344*E343</f>
        <v>0</v>
      </c>
      <c r="T344" s="188"/>
      <c r="U344" s="209"/>
    </row>
    <row r="345" spans="1:21" s="208" customFormat="1" hidden="1" x14ac:dyDescent="0.25">
      <c r="A345" s="927" t="s">
        <v>260</v>
      </c>
      <c r="B345" s="176"/>
      <c r="C345" s="177"/>
      <c r="D345" s="177"/>
      <c r="E345" s="176"/>
      <c r="F345" s="178"/>
      <c r="G345" s="179"/>
      <c r="H345" s="179"/>
      <c r="I345" s="180"/>
      <c r="J345" s="181"/>
      <c r="K345" s="181"/>
      <c r="L345" s="182"/>
      <c r="M345" s="183"/>
      <c r="N345" s="184"/>
      <c r="O345" s="185"/>
      <c r="P345" s="177"/>
      <c r="Q345" s="177"/>
      <c r="R345" s="186"/>
      <c r="S345" s="187">
        <f>R345*E343</f>
        <v>0</v>
      </c>
      <c r="T345" s="188"/>
      <c r="U345" s="209"/>
    </row>
    <row r="346" spans="1:21" s="208" customFormat="1" hidden="1" x14ac:dyDescent="0.25">
      <c r="A346" s="927" t="s">
        <v>260</v>
      </c>
      <c r="B346" s="176"/>
      <c r="C346" s="177"/>
      <c r="D346" s="177"/>
      <c r="E346" s="176"/>
      <c r="F346" s="178"/>
      <c r="G346" s="179"/>
      <c r="H346" s="179"/>
      <c r="I346" s="180"/>
      <c r="J346" s="181"/>
      <c r="K346" s="181"/>
      <c r="L346" s="182"/>
      <c r="M346" s="183"/>
      <c r="N346" s="184"/>
      <c r="O346" s="185"/>
      <c r="P346" s="177"/>
      <c r="Q346" s="177"/>
      <c r="R346" s="186"/>
      <c r="S346" s="187">
        <f>R346*E343</f>
        <v>0</v>
      </c>
      <c r="T346" s="188"/>
      <c r="U346" s="209"/>
    </row>
    <row r="347" spans="1:21" s="208" customFormat="1" hidden="1" x14ac:dyDescent="0.25">
      <c r="A347" s="927" t="s">
        <v>260</v>
      </c>
      <c r="B347" s="176"/>
      <c r="C347" s="177"/>
      <c r="D347" s="177"/>
      <c r="E347" s="176"/>
      <c r="F347" s="178"/>
      <c r="G347" s="179"/>
      <c r="H347" s="179"/>
      <c r="I347" s="180"/>
      <c r="J347" s="181"/>
      <c r="K347" s="181"/>
      <c r="L347" s="182"/>
      <c r="M347" s="183"/>
      <c r="N347" s="184"/>
      <c r="O347" s="185"/>
      <c r="P347" s="177"/>
      <c r="Q347" s="177"/>
      <c r="R347" s="186"/>
      <c r="S347" s="187">
        <f>R347*E343</f>
        <v>0</v>
      </c>
      <c r="T347" s="188"/>
      <c r="U347" s="209"/>
    </row>
    <row r="348" spans="1:21" s="208" customFormat="1" hidden="1" x14ac:dyDescent="0.25">
      <c r="A348" s="927" t="s">
        <v>260</v>
      </c>
      <c r="B348" s="176"/>
      <c r="C348" s="177"/>
      <c r="D348" s="177"/>
      <c r="E348" s="176"/>
      <c r="F348" s="178"/>
      <c r="G348" s="179"/>
      <c r="H348" s="179"/>
      <c r="I348" s="180"/>
      <c r="J348" s="181"/>
      <c r="K348" s="181"/>
      <c r="L348" s="182"/>
      <c r="M348" s="183"/>
      <c r="N348" s="184"/>
      <c r="O348" s="185"/>
      <c r="P348" s="177"/>
      <c r="Q348" s="177"/>
      <c r="R348" s="186"/>
      <c r="S348" s="187">
        <f>R348*E343</f>
        <v>0</v>
      </c>
      <c r="T348" s="188"/>
      <c r="U348" s="209"/>
    </row>
    <row r="349" spans="1:21" s="208" customFormat="1" hidden="1" x14ac:dyDescent="0.25">
      <c r="A349" s="927" t="s">
        <v>260</v>
      </c>
      <c r="B349" s="176"/>
      <c r="C349" s="177"/>
      <c r="D349" s="177"/>
      <c r="E349" s="176"/>
      <c r="F349" s="178"/>
      <c r="G349" s="179"/>
      <c r="H349" s="179"/>
      <c r="I349" s="180"/>
      <c r="J349" s="181"/>
      <c r="K349" s="181"/>
      <c r="L349" s="182"/>
      <c r="M349" s="183"/>
      <c r="N349" s="184"/>
      <c r="O349" s="185"/>
      <c r="P349" s="177"/>
      <c r="Q349" s="177"/>
      <c r="R349" s="186"/>
      <c r="S349" s="187">
        <f>R349*E343</f>
        <v>0</v>
      </c>
      <c r="T349" s="188"/>
      <c r="U349" s="209"/>
    </row>
    <row r="350" spans="1:21" s="208" customFormat="1" hidden="1" x14ac:dyDescent="0.25">
      <c r="A350" s="927" t="s">
        <v>260</v>
      </c>
      <c r="B350" s="176"/>
      <c r="C350" s="177"/>
      <c r="D350" s="177"/>
      <c r="E350" s="176"/>
      <c r="F350" s="178"/>
      <c r="G350" s="179"/>
      <c r="H350" s="179"/>
      <c r="I350" s="180"/>
      <c r="J350" s="181"/>
      <c r="K350" s="181"/>
      <c r="L350" s="182"/>
      <c r="M350" s="183"/>
      <c r="N350" s="184"/>
      <c r="O350" s="185"/>
      <c r="P350" s="177"/>
      <c r="Q350" s="177"/>
      <c r="R350" s="186"/>
      <c r="S350" s="187">
        <f>R350*E343</f>
        <v>0</v>
      </c>
      <c r="T350" s="188"/>
      <c r="U350" s="209"/>
    </row>
    <row r="351" spans="1:21" s="208" customFormat="1" hidden="1" x14ac:dyDescent="0.25">
      <c r="A351" s="927" t="s">
        <v>260</v>
      </c>
      <c r="B351" s="176"/>
      <c r="C351" s="177"/>
      <c r="D351" s="177"/>
      <c r="E351" s="176"/>
      <c r="F351" s="178"/>
      <c r="G351" s="258"/>
      <c r="H351" s="258"/>
      <c r="I351" s="180"/>
      <c r="J351" s="181"/>
      <c r="K351" s="181"/>
      <c r="L351" s="182"/>
      <c r="M351" s="183"/>
      <c r="N351" s="184"/>
      <c r="O351" s="185"/>
      <c r="P351" s="177"/>
      <c r="Q351" s="177"/>
      <c r="R351" s="186"/>
      <c r="S351" s="187">
        <f>R351*E343</f>
        <v>0</v>
      </c>
      <c r="T351" s="188"/>
      <c r="U351" s="209"/>
    </row>
    <row r="352" spans="1:21" s="208" customFormat="1" ht="175.5" x14ac:dyDescent="0.25">
      <c r="A352" s="927">
        <v>29</v>
      </c>
      <c r="B352" s="814" t="s">
        <v>352</v>
      </c>
      <c r="C352" s="620" t="s">
        <v>275</v>
      </c>
      <c r="D352" s="461" t="s">
        <v>184</v>
      </c>
      <c r="E352" s="462">
        <v>28</v>
      </c>
      <c r="F352" s="802">
        <v>0.81</v>
      </c>
      <c r="G352" s="803">
        <f>F352*E352</f>
        <v>22.68</v>
      </c>
      <c r="H352" s="803">
        <f>F352*$H$9</f>
        <v>1.2704693240901215</v>
      </c>
      <c r="I352" s="802">
        <v>0.57999999999999996</v>
      </c>
      <c r="J352" s="212">
        <f>I352*E352</f>
        <v>16.239999999999998</v>
      </c>
      <c r="K352" s="212">
        <f>$K$9*I352</f>
        <v>1.7803853999999999</v>
      </c>
      <c r="L352" s="463">
        <f>(R352*T352+R353*T353+R354*T354+R355*T355+R356*T356+R357*T357+R358*T358+R359*T359+R360*T360)*L$9</f>
        <v>4.7177550000000004</v>
      </c>
      <c r="M352" s="464">
        <f>H352+K352+L352</f>
        <v>7.7686097240901217</v>
      </c>
      <c r="N352" s="465">
        <f>M352*E352</f>
        <v>217.52107227452342</v>
      </c>
      <c r="O352" s="212">
        <f>E352*L352</f>
        <v>132.09714000000002</v>
      </c>
      <c r="P352" s="620" t="s">
        <v>275</v>
      </c>
      <c r="Q352" s="461" t="s">
        <v>2</v>
      </c>
      <c r="R352" s="466">
        <v>1</v>
      </c>
      <c r="S352" s="467">
        <f>R352*E352</f>
        <v>28</v>
      </c>
      <c r="T352" s="213">
        <v>4.166666666666667</v>
      </c>
      <c r="U352" s="209"/>
    </row>
    <row r="353" spans="1:21" s="208" customFormat="1" hidden="1" x14ac:dyDescent="0.25">
      <c r="A353" s="927" t="s">
        <v>260</v>
      </c>
      <c r="B353" s="176"/>
      <c r="C353" s="177"/>
      <c r="D353" s="177"/>
      <c r="E353" s="176"/>
      <c r="F353" s="178"/>
      <c r="G353" s="179"/>
      <c r="H353" s="179"/>
      <c r="I353" s="180"/>
      <c r="J353" s="181"/>
      <c r="K353" s="181"/>
      <c r="L353" s="182"/>
      <c r="M353" s="183"/>
      <c r="N353" s="184"/>
      <c r="O353" s="185"/>
      <c r="P353" s="177"/>
      <c r="Q353" s="177"/>
      <c r="R353" s="186"/>
      <c r="S353" s="187">
        <f>R353*E352</f>
        <v>0</v>
      </c>
      <c r="T353" s="188"/>
      <c r="U353" s="209"/>
    </row>
    <row r="354" spans="1:21" s="208" customFormat="1" hidden="1" x14ac:dyDescent="0.25">
      <c r="A354" s="927" t="s">
        <v>260</v>
      </c>
      <c r="B354" s="176"/>
      <c r="C354" s="177"/>
      <c r="D354" s="177"/>
      <c r="E354" s="176"/>
      <c r="F354" s="178"/>
      <c r="G354" s="179"/>
      <c r="H354" s="179"/>
      <c r="I354" s="180"/>
      <c r="J354" s="181"/>
      <c r="K354" s="181"/>
      <c r="L354" s="182"/>
      <c r="M354" s="183"/>
      <c r="N354" s="184"/>
      <c r="O354" s="185"/>
      <c r="P354" s="177"/>
      <c r="Q354" s="177"/>
      <c r="R354" s="186"/>
      <c r="S354" s="187">
        <f>R354*E352</f>
        <v>0</v>
      </c>
      <c r="T354" s="188"/>
      <c r="U354" s="209"/>
    </row>
    <row r="355" spans="1:21" s="208" customFormat="1" hidden="1" x14ac:dyDescent="0.25">
      <c r="A355" s="927" t="s">
        <v>260</v>
      </c>
      <c r="B355" s="176"/>
      <c r="C355" s="177"/>
      <c r="D355" s="177"/>
      <c r="E355" s="176"/>
      <c r="F355" s="178"/>
      <c r="G355" s="179"/>
      <c r="H355" s="179"/>
      <c r="I355" s="180"/>
      <c r="J355" s="181"/>
      <c r="K355" s="181"/>
      <c r="L355" s="182"/>
      <c r="M355" s="183"/>
      <c r="N355" s="184"/>
      <c r="O355" s="185"/>
      <c r="P355" s="177"/>
      <c r="Q355" s="177"/>
      <c r="R355" s="186"/>
      <c r="S355" s="187">
        <f>R355*E352</f>
        <v>0</v>
      </c>
      <c r="T355" s="188"/>
      <c r="U355" s="209"/>
    </row>
    <row r="356" spans="1:21" s="208" customFormat="1" hidden="1" x14ac:dyDescent="0.25">
      <c r="A356" s="927" t="s">
        <v>260</v>
      </c>
      <c r="B356" s="176"/>
      <c r="C356" s="177"/>
      <c r="D356" s="177"/>
      <c r="E356" s="176"/>
      <c r="F356" s="178"/>
      <c r="G356" s="179"/>
      <c r="H356" s="179"/>
      <c r="I356" s="180"/>
      <c r="J356" s="181"/>
      <c r="K356" s="181"/>
      <c r="L356" s="182"/>
      <c r="M356" s="183"/>
      <c r="N356" s="184"/>
      <c r="O356" s="185"/>
      <c r="P356" s="177"/>
      <c r="Q356" s="177"/>
      <c r="R356" s="186"/>
      <c r="S356" s="187">
        <f>R356*E352</f>
        <v>0</v>
      </c>
      <c r="T356" s="188"/>
      <c r="U356" s="209"/>
    </row>
    <row r="357" spans="1:21" s="208" customFormat="1" hidden="1" x14ac:dyDescent="0.25">
      <c r="A357" s="927" t="s">
        <v>260</v>
      </c>
      <c r="B357" s="176"/>
      <c r="C357" s="177"/>
      <c r="D357" s="177"/>
      <c r="E357" s="176"/>
      <c r="F357" s="178"/>
      <c r="G357" s="179"/>
      <c r="H357" s="179"/>
      <c r="I357" s="180"/>
      <c r="J357" s="181"/>
      <c r="K357" s="181"/>
      <c r="L357" s="182"/>
      <c r="M357" s="183"/>
      <c r="N357" s="184"/>
      <c r="O357" s="185"/>
      <c r="P357" s="177"/>
      <c r="Q357" s="177"/>
      <c r="R357" s="186"/>
      <c r="S357" s="187">
        <f>R357*E352</f>
        <v>0</v>
      </c>
      <c r="T357" s="188"/>
      <c r="U357" s="209"/>
    </row>
    <row r="358" spans="1:21" s="208" customFormat="1" hidden="1" x14ac:dyDescent="0.25">
      <c r="A358" s="927" t="s">
        <v>260</v>
      </c>
      <c r="B358" s="176"/>
      <c r="C358" s="177"/>
      <c r="D358" s="177"/>
      <c r="E358" s="176"/>
      <c r="F358" s="178"/>
      <c r="G358" s="179"/>
      <c r="H358" s="179"/>
      <c r="I358" s="180"/>
      <c r="J358" s="181"/>
      <c r="K358" s="181"/>
      <c r="L358" s="182"/>
      <c r="M358" s="183"/>
      <c r="N358" s="184"/>
      <c r="O358" s="185"/>
      <c r="P358" s="177"/>
      <c r="Q358" s="177"/>
      <c r="R358" s="186"/>
      <c r="S358" s="187">
        <f>R358*E352</f>
        <v>0</v>
      </c>
      <c r="T358" s="188"/>
      <c r="U358" s="209"/>
    </row>
    <row r="359" spans="1:21" s="208" customFormat="1" hidden="1" x14ac:dyDescent="0.25">
      <c r="A359" s="927" t="s">
        <v>260</v>
      </c>
      <c r="B359" s="176"/>
      <c r="C359" s="177"/>
      <c r="D359" s="177"/>
      <c r="E359" s="176"/>
      <c r="F359" s="178"/>
      <c r="G359" s="179"/>
      <c r="H359" s="179"/>
      <c r="I359" s="180"/>
      <c r="J359" s="181"/>
      <c r="K359" s="181"/>
      <c r="L359" s="182"/>
      <c r="M359" s="183"/>
      <c r="N359" s="184"/>
      <c r="O359" s="185"/>
      <c r="P359" s="177"/>
      <c r="Q359" s="177"/>
      <c r="R359" s="186"/>
      <c r="S359" s="187">
        <f>R359*E352</f>
        <v>0</v>
      </c>
      <c r="T359" s="188"/>
      <c r="U359" s="209"/>
    </row>
    <row r="360" spans="1:21" s="208" customFormat="1" hidden="1" x14ac:dyDescent="0.25">
      <c r="A360" s="927" t="s">
        <v>260</v>
      </c>
      <c r="B360" s="176"/>
      <c r="C360" s="177"/>
      <c r="D360" s="177"/>
      <c r="E360" s="176"/>
      <c r="F360" s="178"/>
      <c r="G360" s="258"/>
      <c r="H360" s="258"/>
      <c r="I360" s="180"/>
      <c r="J360" s="181"/>
      <c r="K360" s="181"/>
      <c r="L360" s="182"/>
      <c r="M360" s="183"/>
      <c r="N360" s="184"/>
      <c r="O360" s="185"/>
      <c r="P360" s="177"/>
      <c r="Q360" s="177"/>
      <c r="R360" s="186"/>
      <c r="S360" s="187">
        <f>R360*E352</f>
        <v>0</v>
      </c>
      <c r="T360" s="188"/>
      <c r="U360" s="209"/>
    </row>
    <row r="361" spans="1:21" s="208" customFormat="1" ht="108" x14ac:dyDescent="0.25">
      <c r="A361" s="927">
        <v>30</v>
      </c>
      <c r="B361" s="814" t="s">
        <v>352</v>
      </c>
      <c r="C361" s="460" t="s">
        <v>276</v>
      </c>
      <c r="D361" s="461" t="s">
        <v>184</v>
      </c>
      <c r="E361" s="462">
        <v>8</v>
      </c>
      <c r="F361" s="802">
        <v>0.81</v>
      </c>
      <c r="G361" s="803">
        <f>F361*E361</f>
        <v>6.48</v>
      </c>
      <c r="H361" s="803">
        <f>F361*$H$9</f>
        <v>1.2704693240901215</v>
      </c>
      <c r="I361" s="802">
        <v>0.57999999999999996</v>
      </c>
      <c r="J361" s="212">
        <f>I361*E361</f>
        <v>4.6399999999999997</v>
      </c>
      <c r="K361" s="212">
        <f>$K$9*I361</f>
        <v>1.7803853999999999</v>
      </c>
      <c r="L361" s="463">
        <f>(R361*T361+R362*T362+R363*T363+R364*T364+R365*T365+R366*T366+R367*T367+R368*T368+R369*T369)*L$9</f>
        <v>6.1330815000000012</v>
      </c>
      <c r="M361" s="464">
        <f>H361+K361+L361</f>
        <v>9.1839362240901217</v>
      </c>
      <c r="N361" s="465">
        <f>M361*E361</f>
        <v>73.471489792720973</v>
      </c>
      <c r="O361" s="212">
        <f>E361*L361</f>
        <v>49.064652000000009</v>
      </c>
      <c r="P361" s="460" t="s">
        <v>276</v>
      </c>
      <c r="Q361" s="461" t="s">
        <v>2</v>
      </c>
      <c r="R361" s="466">
        <v>1</v>
      </c>
      <c r="S361" s="467">
        <f>R361*E361</f>
        <v>8</v>
      </c>
      <c r="T361" s="213">
        <v>5.416666666666667</v>
      </c>
      <c r="U361" s="209"/>
    </row>
    <row r="362" spans="1:21" s="208" customFormat="1" hidden="1" x14ac:dyDescent="0.25">
      <c r="A362" s="927" t="s">
        <v>260</v>
      </c>
      <c r="B362" s="176"/>
      <c r="C362" s="177"/>
      <c r="D362" s="177"/>
      <c r="E362" s="176"/>
      <c r="F362" s="178"/>
      <c r="G362" s="179"/>
      <c r="H362" s="179"/>
      <c r="I362" s="180"/>
      <c r="J362" s="181"/>
      <c r="K362" s="181"/>
      <c r="L362" s="182"/>
      <c r="M362" s="183"/>
      <c r="N362" s="184"/>
      <c r="O362" s="185"/>
      <c r="P362" s="177"/>
      <c r="Q362" s="177"/>
      <c r="R362" s="186"/>
      <c r="S362" s="187">
        <f>R362*E361</f>
        <v>0</v>
      </c>
      <c r="T362" s="188"/>
      <c r="U362" s="209"/>
    </row>
    <row r="363" spans="1:21" s="208" customFormat="1" hidden="1" x14ac:dyDescent="0.25">
      <c r="A363" s="927" t="s">
        <v>260</v>
      </c>
      <c r="B363" s="176"/>
      <c r="C363" s="177"/>
      <c r="D363" s="177"/>
      <c r="E363" s="176"/>
      <c r="F363" s="178"/>
      <c r="G363" s="179"/>
      <c r="H363" s="179"/>
      <c r="I363" s="180"/>
      <c r="J363" s="181"/>
      <c r="K363" s="181"/>
      <c r="L363" s="182"/>
      <c r="M363" s="183"/>
      <c r="N363" s="184"/>
      <c r="O363" s="185"/>
      <c r="P363" s="177"/>
      <c r="Q363" s="177"/>
      <c r="R363" s="186"/>
      <c r="S363" s="187">
        <f>R363*E361</f>
        <v>0</v>
      </c>
      <c r="T363" s="188"/>
      <c r="U363" s="209"/>
    </row>
    <row r="364" spans="1:21" s="208" customFormat="1" hidden="1" x14ac:dyDescent="0.25">
      <c r="A364" s="927" t="s">
        <v>260</v>
      </c>
      <c r="B364" s="176"/>
      <c r="C364" s="177"/>
      <c r="D364" s="177"/>
      <c r="E364" s="176"/>
      <c r="F364" s="178"/>
      <c r="G364" s="179"/>
      <c r="H364" s="179"/>
      <c r="I364" s="180"/>
      <c r="J364" s="181"/>
      <c r="K364" s="181"/>
      <c r="L364" s="182"/>
      <c r="M364" s="183"/>
      <c r="N364" s="184"/>
      <c r="O364" s="185"/>
      <c r="P364" s="177"/>
      <c r="Q364" s="177"/>
      <c r="R364" s="186"/>
      <c r="S364" s="187">
        <f>R364*E361</f>
        <v>0</v>
      </c>
      <c r="T364" s="188"/>
      <c r="U364" s="209"/>
    </row>
    <row r="365" spans="1:21" s="208" customFormat="1" hidden="1" x14ac:dyDescent="0.25">
      <c r="A365" s="927" t="s">
        <v>260</v>
      </c>
      <c r="B365" s="176"/>
      <c r="C365" s="177"/>
      <c r="D365" s="177"/>
      <c r="E365" s="176"/>
      <c r="F365" s="178"/>
      <c r="G365" s="179"/>
      <c r="H365" s="179"/>
      <c r="I365" s="180"/>
      <c r="J365" s="181"/>
      <c r="K365" s="181"/>
      <c r="L365" s="182"/>
      <c r="M365" s="183"/>
      <c r="N365" s="184"/>
      <c r="O365" s="185"/>
      <c r="P365" s="177"/>
      <c r="Q365" s="177"/>
      <c r="R365" s="186"/>
      <c r="S365" s="187">
        <f>R365*E361</f>
        <v>0</v>
      </c>
      <c r="T365" s="188"/>
      <c r="U365" s="209"/>
    </row>
    <row r="366" spans="1:21" s="208" customFormat="1" hidden="1" x14ac:dyDescent="0.25">
      <c r="A366" s="927" t="s">
        <v>260</v>
      </c>
      <c r="B366" s="176"/>
      <c r="C366" s="177"/>
      <c r="D366" s="177"/>
      <c r="E366" s="176"/>
      <c r="F366" s="178"/>
      <c r="G366" s="179"/>
      <c r="H366" s="179"/>
      <c r="I366" s="180"/>
      <c r="J366" s="181"/>
      <c r="K366" s="181"/>
      <c r="L366" s="182"/>
      <c r="M366" s="183"/>
      <c r="N366" s="184"/>
      <c r="O366" s="185"/>
      <c r="P366" s="177"/>
      <c r="Q366" s="177"/>
      <c r="R366" s="186"/>
      <c r="S366" s="187">
        <f>R366*E361</f>
        <v>0</v>
      </c>
      <c r="T366" s="188"/>
      <c r="U366" s="209"/>
    </row>
    <row r="367" spans="1:21" s="208" customFormat="1" hidden="1" x14ac:dyDescent="0.25">
      <c r="A367" s="927" t="s">
        <v>260</v>
      </c>
      <c r="B367" s="176"/>
      <c r="C367" s="177"/>
      <c r="D367" s="177"/>
      <c r="E367" s="176"/>
      <c r="F367" s="178"/>
      <c r="G367" s="179"/>
      <c r="H367" s="179"/>
      <c r="I367" s="180"/>
      <c r="J367" s="181"/>
      <c r="K367" s="181"/>
      <c r="L367" s="182"/>
      <c r="M367" s="183"/>
      <c r="N367" s="184"/>
      <c r="O367" s="185"/>
      <c r="P367" s="177"/>
      <c r="Q367" s="177"/>
      <c r="R367" s="186"/>
      <c r="S367" s="187">
        <f>R367*E361</f>
        <v>0</v>
      </c>
      <c r="T367" s="188"/>
      <c r="U367" s="209"/>
    </row>
    <row r="368" spans="1:21" s="208" customFormat="1" hidden="1" x14ac:dyDescent="0.25">
      <c r="A368" s="927" t="s">
        <v>260</v>
      </c>
      <c r="B368" s="176"/>
      <c r="C368" s="177"/>
      <c r="D368" s="177"/>
      <c r="E368" s="176"/>
      <c r="F368" s="178"/>
      <c r="G368" s="179"/>
      <c r="H368" s="179"/>
      <c r="I368" s="180"/>
      <c r="J368" s="181"/>
      <c r="K368" s="181"/>
      <c r="L368" s="182"/>
      <c r="M368" s="183"/>
      <c r="N368" s="184"/>
      <c r="O368" s="185"/>
      <c r="P368" s="177"/>
      <c r="Q368" s="177"/>
      <c r="R368" s="186"/>
      <c r="S368" s="187">
        <f>R368*E361</f>
        <v>0</v>
      </c>
      <c r="T368" s="188"/>
      <c r="U368" s="209"/>
    </row>
    <row r="369" spans="1:21" s="208" customFormat="1" hidden="1" x14ac:dyDescent="0.25">
      <c r="A369" s="927" t="s">
        <v>260</v>
      </c>
      <c r="B369" s="176"/>
      <c r="C369" s="177"/>
      <c r="D369" s="177"/>
      <c r="E369" s="176"/>
      <c r="F369" s="178"/>
      <c r="G369" s="258"/>
      <c r="H369" s="258"/>
      <c r="I369" s="180"/>
      <c r="J369" s="181"/>
      <c r="K369" s="181"/>
      <c r="L369" s="182"/>
      <c r="M369" s="183"/>
      <c r="N369" s="184"/>
      <c r="O369" s="185"/>
      <c r="P369" s="177"/>
      <c r="Q369" s="177"/>
      <c r="R369" s="186"/>
      <c r="S369" s="187">
        <f>R369*E361</f>
        <v>0</v>
      </c>
      <c r="T369" s="188"/>
      <c r="U369" s="209"/>
    </row>
    <row r="370" spans="1:21" s="132" customFormat="1" ht="40.5" x14ac:dyDescent="0.25">
      <c r="A370" s="927">
        <v>31</v>
      </c>
      <c r="B370" s="814" t="s">
        <v>352</v>
      </c>
      <c r="C370" s="460" t="s">
        <v>136</v>
      </c>
      <c r="D370" s="461" t="s">
        <v>184</v>
      </c>
      <c r="E370" s="462">
        <v>250</v>
      </c>
      <c r="F370" s="802">
        <v>0.81</v>
      </c>
      <c r="G370" s="803">
        <f>F370*E370</f>
        <v>202.5</v>
      </c>
      <c r="H370" s="803">
        <f>F370*$H$9</f>
        <v>1.2704693240901215</v>
      </c>
      <c r="I370" s="802">
        <v>0.57999999999999996</v>
      </c>
      <c r="J370" s="212">
        <f>I370*E370</f>
        <v>145</v>
      </c>
      <c r="K370" s="212">
        <f>$K$9*I370</f>
        <v>1.7803853999999999</v>
      </c>
      <c r="L370" s="463">
        <f>(R370*T370+R371*T371+R372*T372+R373*T373+R374*T374+R375*T375+R376*T376+R377*T377+R378*T378)*L$9</f>
        <v>4.4346897000000007</v>
      </c>
      <c r="M370" s="464">
        <f>H370+K370+L370</f>
        <v>7.4855444240901221</v>
      </c>
      <c r="N370" s="465">
        <f>M370*E370</f>
        <v>1871.3861060225306</v>
      </c>
      <c r="O370" s="212">
        <f>E370*L370</f>
        <v>1108.6724250000002</v>
      </c>
      <c r="P370" s="460" t="s">
        <v>190</v>
      </c>
      <c r="Q370" s="461" t="s">
        <v>2</v>
      </c>
      <c r="R370" s="466">
        <v>1</v>
      </c>
      <c r="S370" s="467">
        <f>R370*E370</f>
        <v>250</v>
      </c>
      <c r="T370" s="213">
        <v>3.916666666666667</v>
      </c>
      <c r="U370" s="133"/>
    </row>
    <row r="371" spans="1:21" s="132" customFormat="1" hidden="1" x14ac:dyDescent="0.25">
      <c r="A371" s="927" t="s">
        <v>260</v>
      </c>
      <c r="B371" s="176"/>
      <c r="C371" s="177"/>
      <c r="D371" s="177"/>
      <c r="E371" s="176"/>
      <c r="F371" s="178"/>
      <c r="G371" s="179"/>
      <c r="H371" s="179"/>
      <c r="I371" s="180"/>
      <c r="J371" s="181"/>
      <c r="K371" s="181"/>
      <c r="L371" s="182"/>
      <c r="M371" s="183"/>
      <c r="N371" s="184"/>
      <c r="O371" s="185"/>
      <c r="P371" s="177"/>
      <c r="Q371" s="177"/>
      <c r="R371" s="186"/>
      <c r="S371" s="187">
        <f>R371*E370</f>
        <v>0</v>
      </c>
      <c r="T371" s="188"/>
      <c r="U371" s="133"/>
    </row>
    <row r="372" spans="1:21" s="132" customFormat="1" hidden="1" x14ac:dyDescent="0.25">
      <c r="A372" s="927" t="s">
        <v>260</v>
      </c>
      <c r="B372" s="176"/>
      <c r="C372" s="177"/>
      <c r="D372" s="177"/>
      <c r="E372" s="176"/>
      <c r="F372" s="178"/>
      <c r="G372" s="179"/>
      <c r="H372" s="179"/>
      <c r="I372" s="180"/>
      <c r="J372" s="181"/>
      <c r="K372" s="181"/>
      <c r="L372" s="182"/>
      <c r="M372" s="183"/>
      <c r="N372" s="184"/>
      <c r="O372" s="185"/>
      <c r="P372" s="177"/>
      <c r="Q372" s="177"/>
      <c r="R372" s="186"/>
      <c r="S372" s="187">
        <f>R372*E370</f>
        <v>0</v>
      </c>
      <c r="T372" s="188"/>
      <c r="U372" s="133"/>
    </row>
    <row r="373" spans="1:21" s="132" customFormat="1" hidden="1" x14ac:dyDescent="0.25">
      <c r="A373" s="927" t="s">
        <v>260</v>
      </c>
      <c r="B373" s="176"/>
      <c r="C373" s="177"/>
      <c r="D373" s="177"/>
      <c r="E373" s="176"/>
      <c r="F373" s="178"/>
      <c r="G373" s="179"/>
      <c r="H373" s="179"/>
      <c r="I373" s="180"/>
      <c r="J373" s="181"/>
      <c r="K373" s="181"/>
      <c r="L373" s="182"/>
      <c r="M373" s="183"/>
      <c r="N373" s="184"/>
      <c r="O373" s="185"/>
      <c r="P373" s="177"/>
      <c r="Q373" s="177"/>
      <c r="R373" s="186"/>
      <c r="S373" s="187">
        <f>R373*E370</f>
        <v>0</v>
      </c>
      <c r="T373" s="188"/>
      <c r="U373" s="133"/>
    </row>
    <row r="374" spans="1:21" s="132" customFormat="1" hidden="1" x14ac:dyDescent="0.25">
      <c r="A374" s="927" t="s">
        <v>260</v>
      </c>
      <c r="B374" s="176"/>
      <c r="C374" s="177"/>
      <c r="D374" s="177"/>
      <c r="E374" s="176"/>
      <c r="F374" s="178"/>
      <c r="G374" s="179"/>
      <c r="H374" s="179"/>
      <c r="I374" s="180"/>
      <c r="J374" s="181"/>
      <c r="K374" s="181"/>
      <c r="L374" s="182"/>
      <c r="M374" s="183"/>
      <c r="N374" s="184"/>
      <c r="O374" s="185"/>
      <c r="P374" s="177"/>
      <c r="Q374" s="177"/>
      <c r="R374" s="186"/>
      <c r="S374" s="187">
        <f>R374*E370</f>
        <v>0</v>
      </c>
      <c r="T374" s="188"/>
      <c r="U374" s="133"/>
    </row>
    <row r="375" spans="1:21" s="132" customFormat="1" hidden="1" x14ac:dyDescent="0.25">
      <c r="A375" s="927" t="s">
        <v>260</v>
      </c>
      <c r="B375" s="176"/>
      <c r="C375" s="177"/>
      <c r="D375" s="177"/>
      <c r="E375" s="176"/>
      <c r="F375" s="178"/>
      <c r="G375" s="179"/>
      <c r="H375" s="179"/>
      <c r="I375" s="180"/>
      <c r="J375" s="181"/>
      <c r="K375" s="181"/>
      <c r="L375" s="182"/>
      <c r="M375" s="183"/>
      <c r="N375" s="184"/>
      <c r="O375" s="185"/>
      <c r="P375" s="177"/>
      <c r="Q375" s="177"/>
      <c r="R375" s="186"/>
      <c r="S375" s="187">
        <f>R375*E370</f>
        <v>0</v>
      </c>
      <c r="T375" s="188"/>
      <c r="U375" s="133"/>
    </row>
    <row r="376" spans="1:21" s="132" customFormat="1" hidden="1" x14ac:dyDescent="0.25">
      <c r="A376" s="927" t="s">
        <v>260</v>
      </c>
      <c r="B376" s="176"/>
      <c r="C376" s="177"/>
      <c r="D376" s="177"/>
      <c r="E376" s="176"/>
      <c r="F376" s="178"/>
      <c r="G376" s="179"/>
      <c r="H376" s="179"/>
      <c r="I376" s="180"/>
      <c r="J376" s="181"/>
      <c r="K376" s="181"/>
      <c r="L376" s="182"/>
      <c r="M376" s="183"/>
      <c r="N376" s="184"/>
      <c r="O376" s="185"/>
      <c r="P376" s="177"/>
      <c r="Q376" s="177"/>
      <c r="R376" s="186"/>
      <c r="S376" s="187">
        <f>R376*E370</f>
        <v>0</v>
      </c>
      <c r="T376" s="188"/>
      <c r="U376" s="133"/>
    </row>
    <row r="377" spans="1:21" s="132" customFormat="1" hidden="1" x14ac:dyDescent="0.25">
      <c r="A377" s="927" t="s">
        <v>260</v>
      </c>
      <c r="B377" s="176"/>
      <c r="C377" s="177"/>
      <c r="D377" s="177"/>
      <c r="E377" s="176"/>
      <c r="F377" s="178"/>
      <c r="G377" s="179"/>
      <c r="H377" s="179"/>
      <c r="I377" s="180"/>
      <c r="J377" s="181"/>
      <c r="K377" s="181"/>
      <c r="L377" s="182"/>
      <c r="M377" s="183"/>
      <c r="N377" s="184"/>
      <c r="O377" s="185"/>
      <c r="P377" s="177"/>
      <c r="Q377" s="177"/>
      <c r="R377" s="186"/>
      <c r="S377" s="187">
        <f>R377*E370</f>
        <v>0</v>
      </c>
      <c r="T377" s="188"/>
      <c r="U377" s="133"/>
    </row>
    <row r="378" spans="1:21" s="132" customFormat="1" hidden="1" x14ac:dyDescent="0.25">
      <c r="A378" s="927" t="s">
        <v>260</v>
      </c>
      <c r="B378" s="176"/>
      <c r="C378" s="177"/>
      <c r="D378" s="177"/>
      <c r="E378" s="176"/>
      <c r="F378" s="178"/>
      <c r="G378" s="258"/>
      <c r="H378" s="258"/>
      <c r="I378" s="180"/>
      <c r="J378" s="181"/>
      <c r="K378" s="181"/>
      <c r="L378" s="182"/>
      <c r="M378" s="183"/>
      <c r="N378" s="184"/>
      <c r="O378" s="185"/>
      <c r="P378" s="177"/>
      <c r="Q378" s="177"/>
      <c r="R378" s="186"/>
      <c r="S378" s="187">
        <f>R378*E370</f>
        <v>0</v>
      </c>
      <c r="T378" s="188"/>
      <c r="U378" s="133"/>
    </row>
    <row r="379" spans="1:21" s="132" customFormat="1" ht="54" x14ac:dyDescent="0.25">
      <c r="A379" s="927">
        <v>32</v>
      </c>
      <c r="B379" s="814" t="s">
        <v>352</v>
      </c>
      <c r="C379" s="567" t="s">
        <v>277</v>
      </c>
      <c r="D379" s="461" t="s">
        <v>184</v>
      </c>
      <c r="E379" s="462">
        <v>160</v>
      </c>
      <c r="F379" s="802">
        <v>0.81</v>
      </c>
      <c r="G379" s="803">
        <f>F379*E379</f>
        <v>129.60000000000002</v>
      </c>
      <c r="H379" s="803">
        <f>F379*$H$9</f>
        <v>1.2704693240901215</v>
      </c>
      <c r="I379" s="802">
        <v>0.57999999999999996</v>
      </c>
      <c r="J379" s="212">
        <f>I379*E379</f>
        <v>92.8</v>
      </c>
      <c r="K379" s="212">
        <f>$K$9*I379</f>
        <v>1.7803853999999999</v>
      </c>
      <c r="L379" s="463">
        <f>(R379*T379+R380*T380+R381*T381+R382*T382+R383*T383+R384*T384+R385*T385+R386*T386+R387*T387)*L$9</f>
        <v>4.4346897000000007</v>
      </c>
      <c r="M379" s="464">
        <f>H379+K379+L379</f>
        <v>7.4855444240901221</v>
      </c>
      <c r="N379" s="465">
        <f>M379*E379</f>
        <v>1197.6871078544195</v>
      </c>
      <c r="O379" s="212">
        <f>E379*L379</f>
        <v>709.55035200000009</v>
      </c>
      <c r="P379" s="567" t="s">
        <v>277</v>
      </c>
      <c r="Q379" s="461" t="s">
        <v>2</v>
      </c>
      <c r="R379" s="466">
        <v>1</v>
      </c>
      <c r="S379" s="467">
        <f>R379*E379</f>
        <v>160</v>
      </c>
      <c r="T379" s="213">
        <v>3.916666666666667</v>
      </c>
      <c r="U379" s="133"/>
    </row>
    <row r="380" spans="1:21" s="132" customFormat="1" hidden="1" x14ac:dyDescent="0.25">
      <c r="A380" s="927" t="s">
        <v>260</v>
      </c>
      <c r="B380" s="176"/>
      <c r="C380" s="177"/>
      <c r="D380" s="177"/>
      <c r="E380" s="176"/>
      <c r="F380" s="178"/>
      <c r="G380" s="179"/>
      <c r="H380" s="179"/>
      <c r="I380" s="180"/>
      <c r="J380" s="181"/>
      <c r="K380" s="181"/>
      <c r="L380" s="182"/>
      <c r="M380" s="183"/>
      <c r="N380" s="184"/>
      <c r="O380" s="185"/>
      <c r="P380" s="177"/>
      <c r="Q380" s="177"/>
      <c r="R380" s="186"/>
      <c r="S380" s="187">
        <f>R380*E379</f>
        <v>0</v>
      </c>
      <c r="T380" s="188"/>
      <c r="U380" s="133"/>
    </row>
    <row r="381" spans="1:21" s="132" customFormat="1" hidden="1" x14ac:dyDescent="0.25">
      <c r="A381" s="927" t="s">
        <v>260</v>
      </c>
      <c r="B381" s="176"/>
      <c r="C381" s="177"/>
      <c r="D381" s="177"/>
      <c r="E381" s="176"/>
      <c r="F381" s="178"/>
      <c r="G381" s="179"/>
      <c r="H381" s="179"/>
      <c r="I381" s="180"/>
      <c r="J381" s="181"/>
      <c r="K381" s="181"/>
      <c r="L381" s="182"/>
      <c r="M381" s="183"/>
      <c r="N381" s="184"/>
      <c r="O381" s="185"/>
      <c r="P381" s="177"/>
      <c r="Q381" s="177"/>
      <c r="R381" s="186"/>
      <c r="S381" s="187">
        <f>R381*E379</f>
        <v>0</v>
      </c>
      <c r="T381" s="188"/>
      <c r="U381" s="133"/>
    </row>
    <row r="382" spans="1:21" s="132" customFormat="1" hidden="1" x14ac:dyDescent="0.25">
      <c r="A382" s="927" t="s">
        <v>260</v>
      </c>
      <c r="B382" s="176"/>
      <c r="C382" s="177"/>
      <c r="D382" s="177"/>
      <c r="E382" s="176"/>
      <c r="F382" s="178"/>
      <c r="G382" s="179"/>
      <c r="H382" s="179"/>
      <c r="I382" s="180"/>
      <c r="J382" s="181"/>
      <c r="K382" s="181"/>
      <c r="L382" s="182"/>
      <c r="M382" s="183"/>
      <c r="N382" s="184"/>
      <c r="O382" s="185"/>
      <c r="P382" s="177"/>
      <c r="Q382" s="177"/>
      <c r="R382" s="186"/>
      <c r="S382" s="187">
        <f>R382*E379</f>
        <v>0</v>
      </c>
      <c r="T382" s="188"/>
      <c r="U382" s="133"/>
    </row>
    <row r="383" spans="1:21" s="132" customFormat="1" hidden="1" x14ac:dyDescent="0.25">
      <c r="A383" s="927" t="s">
        <v>260</v>
      </c>
      <c r="B383" s="176"/>
      <c r="C383" s="177"/>
      <c r="D383" s="177"/>
      <c r="E383" s="176"/>
      <c r="F383" s="178"/>
      <c r="G383" s="179"/>
      <c r="H383" s="179"/>
      <c r="I383" s="180"/>
      <c r="J383" s="181"/>
      <c r="K383" s="181"/>
      <c r="L383" s="182"/>
      <c r="M383" s="183"/>
      <c r="N383" s="184"/>
      <c r="O383" s="185"/>
      <c r="P383" s="177"/>
      <c r="Q383" s="177"/>
      <c r="R383" s="186"/>
      <c r="S383" s="187">
        <f>R383*E379</f>
        <v>0</v>
      </c>
      <c r="T383" s="188"/>
      <c r="U383" s="133"/>
    </row>
    <row r="384" spans="1:21" s="132" customFormat="1" hidden="1" x14ac:dyDescent="0.25">
      <c r="A384" s="927" t="s">
        <v>260</v>
      </c>
      <c r="B384" s="176"/>
      <c r="C384" s="177"/>
      <c r="D384" s="177"/>
      <c r="E384" s="176"/>
      <c r="F384" s="178"/>
      <c r="G384" s="179"/>
      <c r="H384" s="179"/>
      <c r="I384" s="180"/>
      <c r="J384" s="181"/>
      <c r="K384" s="181"/>
      <c r="L384" s="182"/>
      <c r="M384" s="183"/>
      <c r="N384" s="184"/>
      <c r="O384" s="185"/>
      <c r="P384" s="177"/>
      <c r="Q384" s="177"/>
      <c r="R384" s="186"/>
      <c r="S384" s="187">
        <f>R384*E379</f>
        <v>0</v>
      </c>
      <c r="T384" s="188"/>
      <c r="U384" s="133"/>
    </row>
    <row r="385" spans="1:21" s="132" customFormat="1" hidden="1" x14ac:dyDescent="0.25">
      <c r="A385" s="927" t="s">
        <v>260</v>
      </c>
      <c r="B385" s="176"/>
      <c r="C385" s="177"/>
      <c r="D385" s="177"/>
      <c r="E385" s="176"/>
      <c r="F385" s="178"/>
      <c r="G385" s="179"/>
      <c r="H385" s="179"/>
      <c r="I385" s="180"/>
      <c r="J385" s="181"/>
      <c r="K385" s="181"/>
      <c r="L385" s="182"/>
      <c r="M385" s="183"/>
      <c r="N385" s="184"/>
      <c r="O385" s="185"/>
      <c r="P385" s="177"/>
      <c r="Q385" s="177"/>
      <c r="R385" s="186"/>
      <c r="S385" s="187">
        <f>R385*E379</f>
        <v>0</v>
      </c>
      <c r="T385" s="188"/>
      <c r="U385" s="133"/>
    </row>
    <row r="386" spans="1:21" s="132" customFormat="1" hidden="1" x14ac:dyDescent="0.25">
      <c r="A386" s="927" t="s">
        <v>260</v>
      </c>
      <c r="B386" s="176"/>
      <c r="C386" s="177"/>
      <c r="D386" s="177"/>
      <c r="E386" s="176"/>
      <c r="F386" s="178"/>
      <c r="G386" s="179"/>
      <c r="H386" s="179"/>
      <c r="I386" s="180"/>
      <c r="J386" s="181"/>
      <c r="K386" s="181"/>
      <c r="L386" s="182"/>
      <c r="M386" s="183"/>
      <c r="N386" s="184"/>
      <c r="O386" s="185"/>
      <c r="P386" s="177"/>
      <c r="Q386" s="177"/>
      <c r="R386" s="186"/>
      <c r="S386" s="187">
        <f>R386*E379</f>
        <v>0</v>
      </c>
      <c r="T386" s="188"/>
      <c r="U386" s="133"/>
    </row>
    <row r="387" spans="1:21" s="132" customFormat="1" hidden="1" x14ac:dyDescent="0.25">
      <c r="A387" s="927" t="s">
        <v>260</v>
      </c>
      <c r="B387" s="176"/>
      <c r="C387" s="177"/>
      <c r="D387" s="177"/>
      <c r="E387" s="176"/>
      <c r="F387" s="178"/>
      <c r="G387" s="258"/>
      <c r="H387" s="258"/>
      <c r="I387" s="180"/>
      <c r="J387" s="181"/>
      <c r="K387" s="181"/>
      <c r="L387" s="182"/>
      <c r="M387" s="183"/>
      <c r="N387" s="184"/>
      <c r="O387" s="185"/>
      <c r="P387" s="177"/>
      <c r="Q387" s="177"/>
      <c r="R387" s="186"/>
      <c r="S387" s="187">
        <f>R387*E379</f>
        <v>0</v>
      </c>
      <c r="T387" s="188"/>
      <c r="U387" s="133"/>
    </row>
    <row r="388" spans="1:21" s="132" customFormat="1" ht="54" x14ac:dyDescent="0.25">
      <c r="A388" s="927">
        <v>33</v>
      </c>
      <c r="B388" s="814" t="s">
        <v>352</v>
      </c>
      <c r="C388" s="460" t="s">
        <v>278</v>
      </c>
      <c r="D388" s="461" t="s">
        <v>184</v>
      </c>
      <c r="E388" s="462">
        <v>62</v>
      </c>
      <c r="F388" s="802">
        <v>0.81</v>
      </c>
      <c r="G388" s="803">
        <f>F388*E388</f>
        <v>50.220000000000006</v>
      </c>
      <c r="H388" s="803">
        <f>F388*$H$9</f>
        <v>1.2704693240901215</v>
      </c>
      <c r="I388" s="802">
        <v>0.57999999999999996</v>
      </c>
      <c r="J388" s="212">
        <f>I388*E388</f>
        <v>35.96</v>
      </c>
      <c r="K388" s="212">
        <f>$K$9*I388</f>
        <v>1.7803853999999999</v>
      </c>
      <c r="L388" s="463">
        <f>(R388*T388+R389*T389+R390*T390+R391*T391+R392*T392+R393*T393+R394*T394+R395*T395+R396*T396)*L$9</f>
        <v>4.7177550000000004</v>
      </c>
      <c r="M388" s="464">
        <f>H388+K388+L388</f>
        <v>7.7686097240901217</v>
      </c>
      <c r="N388" s="465">
        <f>M388*E388</f>
        <v>481.65380289358757</v>
      </c>
      <c r="O388" s="212">
        <f>E388*L388</f>
        <v>292.50081</v>
      </c>
      <c r="P388" s="460" t="s">
        <v>278</v>
      </c>
      <c r="Q388" s="461" t="s">
        <v>2</v>
      </c>
      <c r="R388" s="466">
        <v>1</v>
      </c>
      <c r="S388" s="467">
        <f>R388*E388</f>
        <v>62</v>
      </c>
      <c r="T388" s="213">
        <v>4.166666666666667</v>
      </c>
      <c r="U388" s="133"/>
    </row>
    <row r="389" spans="1:21" s="132" customFormat="1" hidden="1" x14ac:dyDescent="0.25">
      <c r="A389" s="927" t="s">
        <v>260</v>
      </c>
      <c r="B389" s="176"/>
      <c r="C389" s="177"/>
      <c r="D389" s="177"/>
      <c r="E389" s="176"/>
      <c r="F389" s="178"/>
      <c r="G389" s="179"/>
      <c r="H389" s="179"/>
      <c r="I389" s="180"/>
      <c r="J389" s="181"/>
      <c r="K389" s="181"/>
      <c r="L389" s="182"/>
      <c r="M389" s="183"/>
      <c r="N389" s="184"/>
      <c r="O389" s="185"/>
      <c r="P389" s="177"/>
      <c r="Q389" s="177"/>
      <c r="R389" s="186"/>
      <c r="S389" s="187">
        <f>R389*E388</f>
        <v>0</v>
      </c>
      <c r="T389" s="188"/>
      <c r="U389" s="133"/>
    </row>
    <row r="390" spans="1:21" s="132" customFormat="1" hidden="1" x14ac:dyDescent="0.25">
      <c r="A390" s="927" t="s">
        <v>260</v>
      </c>
      <c r="B390" s="176"/>
      <c r="C390" s="177"/>
      <c r="D390" s="177"/>
      <c r="E390" s="176"/>
      <c r="F390" s="178"/>
      <c r="G390" s="179"/>
      <c r="H390" s="179"/>
      <c r="I390" s="180"/>
      <c r="J390" s="181"/>
      <c r="K390" s="181"/>
      <c r="L390" s="182"/>
      <c r="M390" s="183"/>
      <c r="N390" s="184"/>
      <c r="O390" s="185"/>
      <c r="P390" s="177"/>
      <c r="Q390" s="177"/>
      <c r="R390" s="186"/>
      <c r="S390" s="187">
        <f>R390*E388</f>
        <v>0</v>
      </c>
      <c r="T390" s="188"/>
      <c r="U390" s="133"/>
    </row>
    <row r="391" spans="1:21" s="132" customFormat="1" hidden="1" x14ac:dyDescent="0.25">
      <c r="A391" s="927" t="s">
        <v>260</v>
      </c>
      <c r="B391" s="176"/>
      <c r="C391" s="177"/>
      <c r="D391" s="177"/>
      <c r="E391" s="176"/>
      <c r="F391" s="178"/>
      <c r="G391" s="179"/>
      <c r="H391" s="179"/>
      <c r="I391" s="180"/>
      <c r="J391" s="181"/>
      <c r="K391" s="181"/>
      <c r="L391" s="182"/>
      <c r="M391" s="183"/>
      <c r="N391" s="184"/>
      <c r="O391" s="185"/>
      <c r="P391" s="177"/>
      <c r="Q391" s="177"/>
      <c r="R391" s="186"/>
      <c r="S391" s="187">
        <f>R391*E388</f>
        <v>0</v>
      </c>
      <c r="T391" s="188"/>
      <c r="U391" s="133"/>
    </row>
    <row r="392" spans="1:21" s="132" customFormat="1" hidden="1" x14ac:dyDescent="0.25">
      <c r="A392" s="927" t="s">
        <v>260</v>
      </c>
      <c r="B392" s="176"/>
      <c r="C392" s="177"/>
      <c r="D392" s="177"/>
      <c r="E392" s="176"/>
      <c r="F392" s="178"/>
      <c r="G392" s="179"/>
      <c r="H392" s="179"/>
      <c r="I392" s="180"/>
      <c r="J392" s="181"/>
      <c r="K392" s="181"/>
      <c r="L392" s="182"/>
      <c r="M392" s="183"/>
      <c r="N392" s="184"/>
      <c r="O392" s="185"/>
      <c r="P392" s="177"/>
      <c r="Q392" s="177"/>
      <c r="R392" s="186"/>
      <c r="S392" s="187">
        <f>R392*E388</f>
        <v>0</v>
      </c>
      <c r="T392" s="188"/>
      <c r="U392" s="133"/>
    </row>
    <row r="393" spans="1:21" s="132" customFormat="1" hidden="1" x14ac:dyDescent="0.25">
      <c r="A393" s="927" t="s">
        <v>260</v>
      </c>
      <c r="B393" s="176"/>
      <c r="C393" s="177"/>
      <c r="D393" s="177"/>
      <c r="E393" s="176"/>
      <c r="F393" s="178"/>
      <c r="G393" s="179"/>
      <c r="H393" s="179"/>
      <c r="I393" s="180"/>
      <c r="J393" s="181"/>
      <c r="K393" s="181"/>
      <c r="L393" s="182"/>
      <c r="M393" s="183"/>
      <c r="N393" s="184"/>
      <c r="O393" s="185"/>
      <c r="P393" s="177"/>
      <c r="Q393" s="177"/>
      <c r="R393" s="186"/>
      <c r="S393" s="187">
        <f>R393*E388</f>
        <v>0</v>
      </c>
      <c r="T393" s="188"/>
      <c r="U393" s="133"/>
    </row>
    <row r="394" spans="1:21" s="132" customFormat="1" hidden="1" x14ac:dyDescent="0.25">
      <c r="A394" s="927" t="s">
        <v>260</v>
      </c>
      <c r="B394" s="176"/>
      <c r="C394" s="177"/>
      <c r="D394" s="177"/>
      <c r="E394" s="176"/>
      <c r="F394" s="178"/>
      <c r="G394" s="179"/>
      <c r="H394" s="179"/>
      <c r="I394" s="180"/>
      <c r="J394" s="181"/>
      <c r="K394" s="181"/>
      <c r="L394" s="182"/>
      <c r="M394" s="183"/>
      <c r="N394" s="184"/>
      <c r="O394" s="185"/>
      <c r="P394" s="177"/>
      <c r="Q394" s="177"/>
      <c r="R394" s="186"/>
      <c r="S394" s="187">
        <f>R394*E388</f>
        <v>0</v>
      </c>
      <c r="T394" s="188"/>
      <c r="U394" s="133"/>
    </row>
    <row r="395" spans="1:21" s="132" customFormat="1" hidden="1" x14ac:dyDescent="0.25">
      <c r="A395" s="927" t="s">
        <v>260</v>
      </c>
      <c r="B395" s="176"/>
      <c r="C395" s="177"/>
      <c r="D395" s="177"/>
      <c r="E395" s="176"/>
      <c r="F395" s="178"/>
      <c r="G395" s="179"/>
      <c r="H395" s="179"/>
      <c r="I395" s="180"/>
      <c r="J395" s="181"/>
      <c r="K395" s="181"/>
      <c r="L395" s="182"/>
      <c r="M395" s="183"/>
      <c r="N395" s="184"/>
      <c r="O395" s="185"/>
      <c r="P395" s="177"/>
      <c r="Q395" s="177"/>
      <c r="R395" s="186"/>
      <c r="S395" s="187">
        <f>R395*E388</f>
        <v>0</v>
      </c>
      <c r="T395" s="188"/>
      <c r="U395" s="133"/>
    </row>
    <row r="396" spans="1:21" s="132" customFormat="1" hidden="1" x14ac:dyDescent="0.25">
      <c r="A396" s="927" t="s">
        <v>260</v>
      </c>
      <c r="B396" s="176"/>
      <c r="C396" s="177"/>
      <c r="D396" s="177"/>
      <c r="E396" s="176"/>
      <c r="F396" s="178"/>
      <c r="G396" s="258"/>
      <c r="H396" s="258"/>
      <c r="I396" s="180"/>
      <c r="J396" s="181"/>
      <c r="K396" s="181"/>
      <c r="L396" s="182"/>
      <c r="M396" s="183"/>
      <c r="N396" s="184"/>
      <c r="O396" s="185"/>
      <c r="P396" s="177"/>
      <c r="Q396" s="177"/>
      <c r="R396" s="186"/>
      <c r="S396" s="187">
        <f>R396*E388</f>
        <v>0</v>
      </c>
      <c r="T396" s="188"/>
      <c r="U396" s="133"/>
    </row>
    <row r="397" spans="1:21" s="208" customFormat="1" ht="40.5" x14ac:dyDescent="0.25">
      <c r="A397" s="927">
        <v>34</v>
      </c>
      <c r="B397" s="210" t="s">
        <v>241</v>
      </c>
      <c r="C397" s="460" t="s">
        <v>191</v>
      </c>
      <c r="D397" s="461" t="s">
        <v>185</v>
      </c>
      <c r="E397" s="462">
        <v>41</v>
      </c>
      <c r="F397" s="211">
        <v>0.96810444829578279</v>
      </c>
      <c r="G397" s="212">
        <f>F397*E397</f>
        <v>39.692282380127097</v>
      </c>
      <c r="H397" s="212">
        <f>F397*$H$9</f>
        <v>1.5184530914505963</v>
      </c>
      <c r="I397" s="469"/>
      <c r="J397" s="212">
        <f>I397*E397</f>
        <v>0</v>
      </c>
      <c r="K397" s="212">
        <f>$K$9*I397</f>
        <v>0</v>
      </c>
      <c r="L397" s="463">
        <f>(R397*T397+R398*T398+R399*T399+R400*T400+R401*T401+R402*T402+R403*T403+R404*T404+R405*T405)*L$9</f>
        <v>3.5383162500000003</v>
      </c>
      <c r="M397" s="464">
        <f>H397+K397+L397</f>
        <v>5.0567693414505968</v>
      </c>
      <c r="N397" s="465">
        <f>M397*E397</f>
        <v>207.32754299947447</v>
      </c>
      <c r="O397" s="212">
        <f>E397*L397</f>
        <v>145.07096625</v>
      </c>
      <c r="P397" s="460" t="s">
        <v>192</v>
      </c>
      <c r="Q397" s="461" t="s">
        <v>229</v>
      </c>
      <c r="R397" s="466">
        <v>1</v>
      </c>
      <c r="S397" s="467">
        <f>R397*E397</f>
        <v>41</v>
      </c>
      <c r="T397" s="213">
        <v>3.125</v>
      </c>
      <c r="U397" s="209"/>
    </row>
    <row r="398" spans="1:21" s="208" customFormat="1" hidden="1" x14ac:dyDescent="0.25">
      <c r="A398" s="927" t="s">
        <v>260</v>
      </c>
      <c r="B398" s="176"/>
      <c r="C398" s="177"/>
      <c r="D398" s="177"/>
      <c r="E398" s="176"/>
      <c r="F398" s="178"/>
      <c r="G398" s="179"/>
      <c r="H398" s="179"/>
      <c r="I398" s="180"/>
      <c r="J398" s="181"/>
      <c r="K398" s="181"/>
      <c r="L398" s="182"/>
      <c r="M398" s="183"/>
      <c r="N398" s="184"/>
      <c r="O398" s="185"/>
      <c r="P398" s="177"/>
      <c r="Q398" s="177"/>
      <c r="R398" s="186"/>
      <c r="S398" s="187">
        <f>R398*E397</f>
        <v>0</v>
      </c>
      <c r="T398" s="188"/>
      <c r="U398" s="209"/>
    </row>
    <row r="399" spans="1:21" s="208" customFormat="1" hidden="1" x14ac:dyDescent="0.25">
      <c r="A399" s="927" t="s">
        <v>260</v>
      </c>
      <c r="B399" s="176"/>
      <c r="C399" s="177"/>
      <c r="D399" s="177"/>
      <c r="E399" s="176"/>
      <c r="F399" s="178"/>
      <c r="G399" s="179"/>
      <c r="H399" s="179"/>
      <c r="I399" s="180"/>
      <c r="J399" s="181"/>
      <c r="K399" s="181"/>
      <c r="L399" s="182"/>
      <c r="M399" s="183"/>
      <c r="N399" s="184"/>
      <c r="O399" s="185"/>
      <c r="P399" s="177"/>
      <c r="Q399" s="177"/>
      <c r="R399" s="186"/>
      <c r="S399" s="187">
        <f>R399*E397</f>
        <v>0</v>
      </c>
      <c r="T399" s="188"/>
      <c r="U399" s="209"/>
    </row>
    <row r="400" spans="1:21" s="208" customFormat="1" hidden="1" x14ac:dyDescent="0.25">
      <c r="A400" s="927" t="s">
        <v>260</v>
      </c>
      <c r="B400" s="176"/>
      <c r="C400" s="177"/>
      <c r="D400" s="177"/>
      <c r="E400" s="176"/>
      <c r="F400" s="178"/>
      <c r="G400" s="179"/>
      <c r="H400" s="179"/>
      <c r="I400" s="180"/>
      <c r="J400" s="181"/>
      <c r="K400" s="181"/>
      <c r="L400" s="182"/>
      <c r="M400" s="183"/>
      <c r="N400" s="184"/>
      <c r="O400" s="185"/>
      <c r="P400" s="177"/>
      <c r="Q400" s="177"/>
      <c r="R400" s="186"/>
      <c r="S400" s="187">
        <f>R400*E397</f>
        <v>0</v>
      </c>
      <c r="T400" s="188"/>
      <c r="U400" s="209"/>
    </row>
    <row r="401" spans="1:21" s="208" customFormat="1" hidden="1" x14ac:dyDescent="0.25">
      <c r="A401" s="927" t="s">
        <v>260</v>
      </c>
      <c r="B401" s="176"/>
      <c r="C401" s="177"/>
      <c r="D401" s="177"/>
      <c r="E401" s="176"/>
      <c r="F401" s="178"/>
      <c r="G401" s="179"/>
      <c r="H401" s="179"/>
      <c r="I401" s="180"/>
      <c r="J401" s="181"/>
      <c r="K401" s="181"/>
      <c r="L401" s="182"/>
      <c r="M401" s="183"/>
      <c r="N401" s="184"/>
      <c r="O401" s="185"/>
      <c r="P401" s="177"/>
      <c r="Q401" s="177"/>
      <c r="R401" s="186"/>
      <c r="S401" s="187">
        <f>R401*E397</f>
        <v>0</v>
      </c>
      <c r="T401" s="188"/>
      <c r="U401" s="209"/>
    </row>
    <row r="402" spans="1:21" s="208" customFormat="1" hidden="1" x14ac:dyDescent="0.25">
      <c r="A402" s="927" t="s">
        <v>260</v>
      </c>
      <c r="B402" s="176"/>
      <c r="C402" s="177"/>
      <c r="D402" s="177"/>
      <c r="E402" s="176"/>
      <c r="F402" s="178"/>
      <c r="G402" s="179"/>
      <c r="H402" s="179"/>
      <c r="I402" s="180"/>
      <c r="J402" s="181"/>
      <c r="K402" s="181"/>
      <c r="L402" s="182"/>
      <c r="M402" s="183"/>
      <c r="N402" s="184"/>
      <c r="O402" s="185"/>
      <c r="P402" s="177"/>
      <c r="Q402" s="177"/>
      <c r="R402" s="186"/>
      <c r="S402" s="187">
        <f>R402*E397</f>
        <v>0</v>
      </c>
      <c r="T402" s="188"/>
      <c r="U402" s="209"/>
    </row>
    <row r="403" spans="1:21" s="208" customFormat="1" hidden="1" x14ac:dyDescent="0.25">
      <c r="A403" s="927" t="s">
        <v>260</v>
      </c>
      <c r="B403" s="176"/>
      <c r="C403" s="177"/>
      <c r="D403" s="177"/>
      <c r="E403" s="176"/>
      <c r="F403" s="178"/>
      <c r="G403" s="179"/>
      <c r="H403" s="179"/>
      <c r="I403" s="180"/>
      <c r="J403" s="181"/>
      <c r="K403" s="181"/>
      <c r="L403" s="182"/>
      <c r="M403" s="183"/>
      <c r="N403" s="184"/>
      <c r="O403" s="185"/>
      <c r="P403" s="177"/>
      <c r="Q403" s="177"/>
      <c r="R403" s="186"/>
      <c r="S403" s="187">
        <f>R403*E397</f>
        <v>0</v>
      </c>
      <c r="T403" s="188"/>
      <c r="U403" s="209"/>
    </row>
    <row r="404" spans="1:21" s="208" customFormat="1" hidden="1" x14ac:dyDescent="0.25">
      <c r="A404" s="927" t="s">
        <v>260</v>
      </c>
      <c r="B404" s="176"/>
      <c r="C404" s="177"/>
      <c r="D404" s="177"/>
      <c r="E404" s="176"/>
      <c r="F404" s="178"/>
      <c r="G404" s="179"/>
      <c r="H404" s="179"/>
      <c r="I404" s="180"/>
      <c r="J404" s="181"/>
      <c r="K404" s="181"/>
      <c r="L404" s="182"/>
      <c r="M404" s="183"/>
      <c r="N404" s="184"/>
      <c r="O404" s="185"/>
      <c r="P404" s="177"/>
      <c r="Q404" s="177"/>
      <c r="R404" s="186"/>
      <c r="S404" s="187">
        <f>R404*E397</f>
        <v>0</v>
      </c>
      <c r="T404" s="188"/>
      <c r="U404" s="209"/>
    </row>
    <row r="405" spans="1:21" s="208" customFormat="1" hidden="1" x14ac:dyDescent="0.25">
      <c r="A405" s="927" t="s">
        <v>260</v>
      </c>
      <c r="B405" s="176"/>
      <c r="C405" s="177"/>
      <c r="D405" s="177"/>
      <c r="E405" s="176"/>
      <c r="F405" s="178"/>
      <c r="G405" s="258"/>
      <c r="H405" s="258"/>
      <c r="I405" s="180"/>
      <c r="J405" s="181"/>
      <c r="K405" s="181"/>
      <c r="L405" s="182"/>
      <c r="M405" s="183"/>
      <c r="N405" s="184"/>
      <c r="O405" s="185"/>
      <c r="P405" s="177"/>
      <c r="Q405" s="177"/>
      <c r="R405" s="186"/>
      <c r="S405" s="187">
        <f>R405*E397</f>
        <v>0</v>
      </c>
      <c r="T405" s="188"/>
      <c r="U405" s="209"/>
    </row>
    <row r="406" spans="1:21" s="132" customFormat="1" ht="54" x14ac:dyDescent="0.25">
      <c r="A406" s="927">
        <v>35</v>
      </c>
      <c r="B406" s="210" t="s">
        <v>1</v>
      </c>
      <c r="C406" s="460" t="s">
        <v>279</v>
      </c>
      <c r="D406" s="461" t="s">
        <v>184</v>
      </c>
      <c r="E406" s="462">
        <v>2500</v>
      </c>
      <c r="F406" s="211"/>
      <c r="G406" s="212">
        <f>F406*E406</f>
        <v>0</v>
      </c>
      <c r="H406" s="212">
        <f>F406*$H$9</f>
        <v>0</v>
      </c>
      <c r="I406" s="469"/>
      <c r="J406" s="212">
        <f>I406*E406</f>
        <v>0</v>
      </c>
      <c r="K406" s="212">
        <f>$K$9*I406</f>
        <v>0</v>
      </c>
      <c r="L406" s="463">
        <f>(R406*T406+R407*T407+R408*T408+R409*T409+R410*T410+R411*T411+R412*T412+R413*T413+R414*T414)*L$9</f>
        <v>9.3977679600000016E-2</v>
      </c>
      <c r="M406" s="464">
        <f>H406+K406+L406</f>
        <v>9.3977679600000016E-2</v>
      </c>
      <c r="N406" s="465">
        <f>M406*E406</f>
        <v>234.94419900000005</v>
      </c>
      <c r="O406" s="212">
        <f>E406*L406</f>
        <v>234.94419900000005</v>
      </c>
      <c r="P406" s="460" t="s">
        <v>279</v>
      </c>
      <c r="Q406" s="461" t="s">
        <v>2</v>
      </c>
      <c r="R406" s="466">
        <v>1</v>
      </c>
      <c r="S406" s="467">
        <f>R406*E406</f>
        <v>2500</v>
      </c>
      <c r="T406" s="213">
        <v>8.3000000000000004E-2</v>
      </c>
      <c r="U406" s="133"/>
    </row>
    <row r="407" spans="1:21" s="132" customFormat="1" hidden="1" x14ac:dyDescent="0.25">
      <c r="A407" s="927" t="s">
        <v>260</v>
      </c>
      <c r="B407" s="176"/>
      <c r="C407" s="177"/>
      <c r="D407" s="177"/>
      <c r="E407" s="176"/>
      <c r="F407" s="178"/>
      <c r="G407" s="179"/>
      <c r="H407" s="179"/>
      <c r="I407" s="180"/>
      <c r="J407" s="181"/>
      <c r="K407" s="181"/>
      <c r="L407" s="182"/>
      <c r="M407" s="183"/>
      <c r="N407" s="184"/>
      <c r="O407" s="185"/>
      <c r="P407" s="177"/>
      <c r="Q407" s="177"/>
      <c r="R407" s="186"/>
      <c r="S407" s="187">
        <f>R407*E406</f>
        <v>0</v>
      </c>
      <c r="T407" s="188"/>
      <c r="U407" s="133"/>
    </row>
    <row r="408" spans="1:21" s="132" customFormat="1" hidden="1" x14ac:dyDescent="0.25">
      <c r="A408" s="927" t="s">
        <v>260</v>
      </c>
      <c r="B408" s="176"/>
      <c r="C408" s="177"/>
      <c r="D408" s="177"/>
      <c r="E408" s="176"/>
      <c r="F408" s="178"/>
      <c r="G408" s="179"/>
      <c r="H408" s="179"/>
      <c r="I408" s="180"/>
      <c r="J408" s="181"/>
      <c r="K408" s="181"/>
      <c r="L408" s="182"/>
      <c r="M408" s="183"/>
      <c r="N408" s="184"/>
      <c r="O408" s="185"/>
      <c r="P408" s="177"/>
      <c r="Q408" s="177"/>
      <c r="R408" s="186"/>
      <c r="S408" s="187">
        <f>R408*E406</f>
        <v>0</v>
      </c>
      <c r="T408" s="188"/>
      <c r="U408" s="133"/>
    </row>
    <row r="409" spans="1:21" s="132" customFormat="1" hidden="1" x14ac:dyDescent="0.25">
      <c r="A409" s="927" t="s">
        <v>260</v>
      </c>
      <c r="B409" s="176"/>
      <c r="C409" s="177"/>
      <c r="D409" s="177"/>
      <c r="E409" s="176"/>
      <c r="F409" s="178"/>
      <c r="G409" s="179"/>
      <c r="H409" s="179"/>
      <c r="I409" s="180"/>
      <c r="J409" s="181"/>
      <c r="K409" s="181"/>
      <c r="L409" s="182"/>
      <c r="M409" s="183"/>
      <c r="N409" s="184"/>
      <c r="O409" s="185"/>
      <c r="P409" s="177"/>
      <c r="Q409" s="177"/>
      <c r="R409" s="186"/>
      <c r="S409" s="187">
        <f>R409*E406</f>
        <v>0</v>
      </c>
      <c r="T409" s="188"/>
      <c r="U409" s="133"/>
    </row>
    <row r="410" spans="1:21" s="132" customFormat="1" hidden="1" x14ac:dyDescent="0.25">
      <c r="A410" s="927" t="s">
        <v>260</v>
      </c>
      <c r="B410" s="176"/>
      <c r="C410" s="177"/>
      <c r="D410" s="177"/>
      <c r="E410" s="176"/>
      <c r="F410" s="178"/>
      <c r="G410" s="179"/>
      <c r="H410" s="179"/>
      <c r="I410" s="180"/>
      <c r="J410" s="181"/>
      <c r="K410" s="181"/>
      <c r="L410" s="182"/>
      <c r="M410" s="183"/>
      <c r="N410" s="184"/>
      <c r="O410" s="185"/>
      <c r="P410" s="177"/>
      <c r="Q410" s="177"/>
      <c r="R410" s="186"/>
      <c r="S410" s="187">
        <f>R410*E406</f>
        <v>0</v>
      </c>
      <c r="T410" s="188"/>
      <c r="U410" s="133"/>
    </row>
    <row r="411" spans="1:21" s="132" customFormat="1" hidden="1" x14ac:dyDescent="0.25">
      <c r="A411" s="927" t="s">
        <v>260</v>
      </c>
      <c r="B411" s="176"/>
      <c r="C411" s="177"/>
      <c r="D411" s="177"/>
      <c r="E411" s="176"/>
      <c r="F411" s="178"/>
      <c r="G411" s="179"/>
      <c r="H411" s="179"/>
      <c r="I411" s="180"/>
      <c r="J411" s="181"/>
      <c r="K411" s="181"/>
      <c r="L411" s="182"/>
      <c r="M411" s="183"/>
      <c r="N411" s="184"/>
      <c r="O411" s="185"/>
      <c r="P411" s="177"/>
      <c r="Q411" s="177"/>
      <c r="R411" s="186"/>
      <c r="S411" s="187">
        <f>R411*E406</f>
        <v>0</v>
      </c>
      <c r="T411" s="188"/>
      <c r="U411" s="133"/>
    </row>
    <row r="412" spans="1:21" s="132" customFormat="1" hidden="1" x14ac:dyDescent="0.25">
      <c r="A412" s="927" t="s">
        <v>260</v>
      </c>
      <c r="B412" s="176"/>
      <c r="C412" s="177"/>
      <c r="D412" s="177"/>
      <c r="E412" s="176"/>
      <c r="F412" s="178"/>
      <c r="G412" s="179"/>
      <c r="H412" s="179"/>
      <c r="I412" s="180"/>
      <c r="J412" s="181"/>
      <c r="K412" s="181"/>
      <c r="L412" s="182"/>
      <c r="M412" s="183"/>
      <c r="N412" s="184"/>
      <c r="O412" s="185"/>
      <c r="P412" s="177"/>
      <c r="Q412" s="177"/>
      <c r="R412" s="186"/>
      <c r="S412" s="187">
        <f>R412*E406</f>
        <v>0</v>
      </c>
      <c r="T412" s="188"/>
      <c r="U412" s="133"/>
    </row>
    <row r="413" spans="1:21" s="132" customFormat="1" hidden="1" x14ac:dyDescent="0.25">
      <c r="A413" s="927" t="s">
        <v>260</v>
      </c>
      <c r="B413" s="176"/>
      <c r="C413" s="177"/>
      <c r="D413" s="177"/>
      <c r="E413" s="176"/>
      <c r="F413" s="178"/>
      <c r="G413" s="179"/>
      <c r="H413" s="179"/>
      <c r="I413" s="180"/>
      <c r="J413" s="181"/>
      <c r="K413" s="181"/>
      <c r="L413" s="182"/>
      <c r="M413" s="183"/>
      <c r="N413" s="184"/>
      <c r="O413" s="185"/>
      <c r="P413" s="177"/>
      <c r="Q413" s="177"/>
      <c r="R413" s="186"/>
      <c r="S413" s="187">
        <f>R413*E406</f>
        <v>0</v>
      </c>
      <c r="T413" s="188"/>
      <c r="U413" s="133"/>
    </row>
    <row r="414" spans="1:21" s="132" customFormat="1" hidden="1" x14ac:dyDescent="0.25">
      <c r="A414" s="927" t="s">
        <v>260</v>
      </c>
      <c r="B414" s="189"/>
      <c r="C414" s="190"/>
      <c r="D414" s="190"/>
      <c r="E414" s="189"/>
      <c r="F414" s="191"/>
      <c r="G414" s="192"/>
      <c r="H414" s="192"/>
      <c r="I414" s="193"/>
      <c r="J414" s="194"/>
      <c r="K414" s="194"/>
      <c r="L414" s="195"/>
      <c r="M414" s="196"/>
      <c r="N414" s="197"/>
      <c r="O414" s="198"/>
      <c r="P414" s="190"/>
      <c r="Q414" s="190"/>
      <c r="R414" s="199"/>
      <c r="S414" s="200">
        <f>R414*E406</f>
        <v>0</v>
      </c>
      <c r="T414" s="201"/>
      <c r="U414" s="133"/>
    </row>
    <row r="415" spans="1:21" s="132" customFormat="1" ht="54" x14ac:dyDescent="0.25">
      <c r="A415" s="928" t="s">
        <v>260</v>
      </c>
      <c r="B415" s="861"/>
      <c r="C415" s="874" t="s">
        <v>137</v>
      </c>
      <c r="D415" s="862"/>
      <c r="E415" s="863"/>
      <c r="F415" s="864"/>
      <c r="G415" s="865">
        <f>F415*E415</f>
        <v>0</v>
      </c>
      <c r="H415" s="865">
        <f>F415*$H$9</f>
        <v>0</v>
      </c>
      <c r="I415" s="866"/>
      <c r="J415" s="865">
        <f>I415*E415</f>
        <v>0</v>
      </c>
      <c r="K415" s="865">
        <f>$K$9*I415</f>
        <v>0</v>
      </c>
      <c r="L415" s="867">
        <f>(R415*T415+R416*T416+R417*T417+R418*T418+R419*T419+R420*T420+R421*T421+R422*T422+R423*T423)*L$9</f>
        <v>0</v>
      </c>
      <c r="M415" s="868">
        <f>H415+K415+L415</f>
        <v>0</v>
      </c>
      <c r="N415" s="869">
        <f>M415*E415</f>
        <v>0</v>
      </c>
      <c r="O415" s="865">
        <f>E415*L415</f>
        <v>0</v>
      </c>
      <c r="P415" s="874"/>
      <c r="Q415" s="862"/>
      <c r="R415" s="872"/>
      <c r="S415" s="873">
        <f>R415*E415</f>
        <v>0</v>
      </c>
      <c r="T415" s="875">
        <v>0</v>
      </c>
      <c r="U415" s="133"/>
    </row>
    <row r="416" spans="1:21" s="132" customFormat="1" hidden="1" x14ac:dyDescent="0.25">
      <c r="A416" s="927" t="s">
        <v>260</v>
      </c>
      <c r="B416" s="176"/>
      <c r="C416" s="177"/>
      <c r="D416" s="177"/>
      <c r="E416" s="176"/>
      <c r="F416" s="178"/>
      <c r="G416" s="179"/>
      <c r="H416" s="179"/>
      <c r="I416" s="180"/>
      <c r="J416" s="181"/>
      <c r="K416" s="181"/>
      <c r="L416" s="182"/>
      <c r="M416" s="183"/>
      <c r="N416" s="184"/>
      <c r="O416" s="185"/>
      <c r="P416" s="177"/>
      <c r="Q416" s="177"/>
      <c r="R416" s="186"/>
      <c r="S416" s="187">
        <f>R416*E415</f>
        <v>0</v>
      </c>
      <c r="T416" s="188"/>
      <c r="U416" s="133"/>
    </row>
    <row r="417" spans="1:21" s="132" customFormat="1" hidden="1" x14ac:dyDescent="0.25">
      <c r="A417" s="927" t="s">
        <v>260</v>
      </c>
      <c r="B417" s="176"/>
      <c r="C417" s="177"/>
      <c r="D417" s="177"/>
      <c r="E417" s="176"/>
      <c r="F417" s="178"/>
      <c r="G417" s="179"/>
      <c r="H417" s="179"/>
      <c r="I417" s="180"/>
      <c r="J417" s="181"/>
      <c r="K417" s="181"/>
      <c r="L417" s="182"/>
      <c r="M417" s="183"/>
      <c r="N417" s="184"/>
      <c r="O417" s="185"/>
      <c r="P417" s="177"/>
      <c r="Q417" s="177"/>
      <c r="R417" s="186"/>
      <c r="S417" s="187">
        <f>R417*E415</f>
        <v>0</v>
      </c>
      <c r="T417" s="188"/>
      <c r="U417" s="133"/>
    </row>
    <row r="418" spans="1:21" s="132" customFormat="1" hidden="1" x14ac:dyDescent="0.25">
      <c r="A418" s="927" t="s">
        <v>260</v>
      </c>
      <c r="B418" s="176"/>
      <c r="C418" s="177"/>
      <c r="D418" s="177"/>
      <c r="E418" s="176"/>
      <c r="F418" s="178"/>
      <c r="G418" s="179"/>
      <c r="H418" s="179"/>
      <c r="I418" s="180"/>
      <c r="J418" s="181"/>
      <c r="K418" s="181"/>
      <c r="L418" s="182"/>
      <c r="M418" s="183"/>
      <c r="N418" s="184"/>
      <c r="O418" s="185"/>
      <c r="P418" s="177"/>
      <c r="Q418" s="177"/>
      <c r="R418" s="186"/>
      <c r="S418" s="187">
        <f>R418*E415</f>
        <v>0</v>
      </c>
      <c r="T418" s="188"/>
      <c r="U418" s="133"/>
    </row>
    <row r="419" spans="1:21" s="132" customFormat="1" hidden="1" x14ac:dyDescent="0.25">
      <c r="A419" s="927" t="s">
        <v>260</v>
      </c>
      <c r="B419" s="176"/>
      <c r="C419" s="177"/>
      <c r="D419" s="177"/>
      <c r="E419" s="176"/>
      <c r="F419" s="178"/>
      <c r="G419" s="179"/>
      <c r="H419" s="179"/>
      <c r="I419" s="180"/>
      <c r="J419" s="181"/>
      <c r="K419" s="181"/>
      <c r="L419" s="182"/>
      <c r="M419" s="183"/>
      <c r="N419" s="184"/>
      <c r="O419" s="185"/>
      <c r="P419" s="177"/>
      <c r="Q419" s="177"/>
      <c r="R419" s="186"/>
      <c r="S419" s="187">
        <f>R419*E415</f>
        <v>0</v>
      </c>
      <c r="T419" s="188"/>
      <c r="U419" s="133"/>
    </row>
    <row r="420" spans="1:21" s="132" customFormat="1" hidden="1" x14ac:dyDescent="0.25">
      <c r="A420" s="927" t="s">
        <v>260</v>
      </c>
      <c r="B420" s="176"/>
      <c r="C420" s="177"/>
      <c r="D420" s="177"/>
      <c r="E420" s="176"/>
      <c r="F420" s="178"/>
      <c r="G420" s="179"/>
      <c r="H420" s="179"/>
      <c r="I420" s="180"/>
      <c r="J420" s="181"/>
      <c r="K420" s="181"/>
      <c r="L420" s="182"/>
      <c r="M420" s="183"/>
      <c r="N420" s="184"/>
      <c r="O420" s="185"/>
      <c r="P420" s="177"/>
      <c r="Q420" s="177"/>
      <c r="R420" s="186"/>
      <c r="S420" s="187">
        <f>R420*E415</f>
        <v>0</v>
      </c>
      <c r="T420" s="188"/>
      <c r="U420" s="133"/>
    </row>
    <row r="421" spans="1:21" s="132" customFormat="1" hidden="1" x14ac:dyDescent="0.25">
      <c r="A421" s="927" t="s">
        <v>260</v>
      </c>
      <c r="B421" s="176"/>
      <c r="C421" s="177"/>
      <c r="D421" s="177"/>
      <c r="E421" s="176"/>
      <c r="F421" s="178"/>
      <c r="G421" s="179"/>
      <c r="H421" s="179"/>
      <c r="I421" s="180"/>
      <c r="J421" s="181"/>
      <c r="K421" s="181"/>
      <c r="L421" s="182"/>
      <c r="M421" s="183"/>
      <c r="N421" s="184"/>
      <c r="O421" s="185"/>
      <c r="P421" s="177"/>
      <c r="Q421" s="177"/>
      <c r="R421" s="186"/>
      <c r="S421" s="187">
        <f>R421*E415</f>
        <v>0</v>
      </c>
      <c r="T421" s="188"/>
      <c r="U421" s="133"/>
    </row>
    <row r="422" spans="1:21" s="132" customFormat="1" hidden="1" x14ac:dyDescent="0.25">
      <c r="A422" s="927" t="s">
        <v>260</v>
      </c>
      <c r="B422" s="176"/>
      <c r="C422" s="177"/>
      <c r="D422" s="177"/>
      <c r="E422" s="176"/>
      <c r="F422" s="178"/>
      <c r="G422" s="179"/>
      <c r="H422" s="179"/>
      <c r="I422" s="180"/>
      <c r="J422" s="181"/>
      <c r="K422" s="181"/>
      <c r="L422" s="182"/>
      <c r="M422" s="183"/>
      <c r="N422" s="184"/>
      <c r="O422" s="185"/>
      <c r="P422" s="177"/>
      <c r="Q422" s="177"/>
      <c r="R422" s="186"/>
      <c r="S422" s="187">
        <f>R422*E415</f>
        <v>0</v>
      </c>
      <c r="T422" s="188"/>
      <c r="U422" s="133"/>
    </row>
    <row r="423" spans="1:21" s="132" customFormat="1" hidden="1" x14ac:dyDescent="0.25">
      <c r="A423" s="927" t="s">
        <v>260</v>
      </c>
      <c r="B423" s="176"/>
      <c r="C423" s="177"/>
      <c r="D423" s="177"/>
      <c r="E423" s="176"/>
      <c r="F423" s="178"/>
      <c r="G423" s="258"/>
      <c r="H423" s="258"/>
      <c r="I423" s="180"/>
      <c r="J423" s="181"/>
      <c r="K423" s="181"/>
      <c r="L423" s="182"/>
      <c r="M423" s="183"/>
      <c r="N423" s="184"/>
      <c r="O423" s="185"/>
      <c r="P423" s="177"/>
      <c r="Q423" s="177"/>
      <c r="R423" s="186"/>
      <c r="S423" s="187">
        <f>R423*E415</f>
        <v>0</v>
      </c>
      <c r="T423" s="188"/>
      <c r="U423" s="133"/>
    </row>
    <row r="424" spans="1:21" s="132" customFormat="1" ht="54" x14ac:dyDescent="0.25">
      <c r="A424" s="927">
        <v>36</v>
      </c>
      <c r="B424" s="459" t="s">
        <v>239</v>
      </c>
      <c r="C424" s="460" t="s">
        <v>138</v>
      </c>
      <c r="D424" s="461" t="s">
        <v>184</v>
      </c>
      <c r="E424" s="462">
        <v>1</v>
      </c>
      <c r="F424" s="206">
        <v>2</v>
      </c>
      <c r="G424" s="207">
        <f>F424*E424</f>
        <v>2</v>
      </c>
      <c r="H424" s="207">
        <f>F424*$H$9</f>
        <v>3.1369612940496823</v>
      </c>
      <c r="I424" s="206">
        <v>0.1</v>
      </c>
      <c r="J424" s="212">
        <f>I424*E424</f>
        <v>0.1</v>
      </c>
      <c r="K424" s="212">
        <f>$K$9*I424</f>
        <v>0.30696300000000004</v>
      </c>
      <c r="L424" s="463">
        <f>(R424*T424+R425*T425+R426*T426+R427*T427+R428*T428+R429*T429+R430*T430+R431*T431+R432*T432)*L$9</f>
        <v>115.49064240000001</v>
      </c>
      <c r="M424" s="464">
        <f>H424+K424+L424</f>
        <v>118.93456669404969</v>
      </c>
      <c r="N424" s="465">
        <f>M424*E424</f>
        <v>118.93456669404969</v>
      </c>
      <c r="O424" s="212">
        <f>E424*L424</f>
        <v>115.49064240000001</v>
      </c>
      <c r="P424" s="460" t="s">
        <v>193</v>
      </c>
      <c r="Q424" s="461" t="s">
        <v>2</v>
      </c>
      <c r="R424" s="466">
        <v>1</v>
      </c>
      <c r="S424" s="467">
        <f>R424*E424</f>
        <v>1</v>
      </c>
      <c r="T424" s="213">
        <v>102</v>
      </c>
      <c r="U424" s="133"/>
    </row>
    <row r="425" spans="1:21" s="132" customFormat="1" hidden="1" x14ac:dyDescent="0.25">
      <c r="A425" s="927" t="s">
        <v>260</v>
      </c>
      <c r="B425" s="176"/>
      <c r="C425" s="177"/>
      <c r="D425" s="177"/>
      <c r="E425" s="176"/>
      <c r="F425" s="178"/>
      <c r="G425" s="179"/>
      <c r="H425" s="179"/>
      <c r="I425" s="180"/>
      <c r="J425" s="181"/>
      <c r="K425" s="181"/>
      <c r="L425" s="182"/>
      <c r="M425" s="183"/>
      <c r="N425" s="184"/>
      <c r="O425" s="185"/>
      <c r="P425" s="177"/>
      <c r="Q425" s="177"/>
      <c r="R425" s="186"/>
      <c r="S425" s="187">
        <f>R425*E424</f>
        <v>0</v>
      </c>
      <c r="T425" s="188"/>
      <c r="U425" s="133"/>
    </row>
    <row r="426" spans="1:21" s="132" customFormat="1" hidden="1" x14ac:dyDescent="0.25">
      <c r="A426" s="927" t="s">
        <v>260</v>
      </c>
      <c r="B426" s="176"/>
      <c r="C426" s="177"/>
      <c r="D426" s="177"/>
      <c r="E426" s="176"/>
      <c r="F426" s="178"/>
      <c r="G426" s="179"/>
      <c r="H426" s="179"/>
      <c r="I426" s="180"/>
      <c r="J426" s="181"/>
      <c r="K426" s="181"/>
      <c r="L426" s="182"/>
      <c r="M426" s="183"/>
      <c r="N426" s="184"/>
      <c r="O426" s="185"/>
      <c r="P426" s="177"/>
      <c r="Q426" s="177"/>
      <c r="R426" s="186"/>
      <c r="S426" s="187">
        <f>R426*E424</f>
        <v>0</v>
      </c>
      <c r="T426" s="188"/>
      <c r="U426" s="133"/>
    </row>
    <row r="427" spans="1:21" s="132" customFormat="1" hidden="1" x14ac:dyDescent="0.25">
      <c r="A427" s="927" t="s">
        <v>260</v>
      </c>
      <c r="B427" s="176"/>
      <c r="C427" s="177"/>
      <c r="D427" s="177"/>
      <c r="E427" s="176"/>
      <c r="F427" s="178"/>
      <c r="G427" s="179"/>
      <c r="H427" s="179"/>
      <c r="I427" s="180"/>
      <c r="J427" s="181"/>
      <c r="K427" s="181"/>
      <c r="L427" s="182"/>
      <c r="M427" s="183"/>
      <c r="N427" s="184"/>
      <c r="O427" s="185"/>
      <c r="P427" s="177"/>
      <c r="Q427" s="177"/>
      <c r="R427" s="186"/>
      <c r="S427" s="187">
        <f>R427*E424</f>
        <v>0</v>
      </c>
      <c r="T427" s="188"/>
      <c r="U427" s="133"/>
    </row>
    <row r="428" spans="1:21" s="132" customFormat="1" hidden="1" x14ac:dyDescent="0.25">
      <c r="A428" s="927" t="s">
        <v>260</v>
      </c>
      <c r="B428" s="176"/>
      <c r="C428" s="177"/>
      <c r="D428" s="177"/>
      <c r="E428" s="176"/>
      <c r="F428" s="178"/>
      <c r="G428" s="179"/>
      <c r="H428" s="179"/>
      <c r="I428" s="180"/>
      <c r="J428" s="181"/>
      <c r="K428" s="181"/>
      <c r="L428" s="182"/>
      <c r="M428" s="183"/>
      <c r="N428" s="184"/>
      <c r="O428" s="185"/>
      <c r="P428" s="177"/>
      <c r="Q428" s="177"/>
      <c r="R428" s="186"/>
      <c r="S428" s="187">
        <f>R428*E424</f>
        <v>0</v>
      </c>
      <c r="T428" s="188"/>
      <c r="U428" s="133"/>
    </row>
    <row r="429" spans="1:21" s="132" customFormat="1" hidden="1" x14ac:dyDescent="0.25">
      <c r="A429" s="927" t="s">
        <v>260</v>
      </c>
      <c r="B429" s="176"/>
      <c r="C429" s="177"/>
      <c r="D429" s="177"/>
      <c r="E429" s="176"/>
      <c r="F429" s="178"/>
      <c r="G429" s="179"/>
      <c r="H429" s="179"/>
      <c r="I429" s="180"/>
      <c r="J429" s="181"/>
      <c r="K429" s="181"/>
      <c r="L429" s="182"/>
      <c r="M429" s="183"/>
      <c r="N429" s="184"/>
      <c r="O429" s="185"/>
      <c r="P429" s="177"/>
      <c r="Q429" s="177"/>
      <c r="R429" s="186"/>
      <c r="S429" s="187">
        <f>R429*E424</f>
        <v>0</v>
      </c>
      <c r="T429" s="188"/>
      <c r="U429" s="133"/>
    </row>
    <row r="430" spans="1:21" s="132" customFormat="1" hidden="1" x14ac:dyDescent="0.25">
      <c r="A430" s="927" t="s">
        <v>260</v>
      </c>
      <c r="B430" s="176"/>
      <c r="C430" s="177"/>
      <c r="D430" s="177"/>
      <c r="E430" s="176"/>
      <c r="F430" s="178"/>
      <c r="G430" s="179"/>
      <c r="H430" s="179"/>
      <c r="I430" s="180"/>
      <c r="J430" s="181"/>
      <c r="K430" s="181"/>
      <c r="L430" s="182"/>
      <c r="M430" s="183"/>
      <c r="N430" s="184"/>
      <c r="O430" s="185"/>
      <c r="P430" s="177"/>
      <c r="Q430" s="177"/>
      <c r="R430" s="186"/>
      <c r="S430" s="187">
        <f>R430*E424</f>
        <v>0</v>
      </c>
      <c r="T430" s="188"/>
      <c r="U430" s="133"/>
    </row>
    <row r="431" spans="1:21" s="132" customFormat="1" hidden="1" x14ac:dyDescent="0.25">
      <c r="A431" s="927" t="s">
        <v>260</v>
      </c>
      <c r="B431" s="176"/>
      <c r="C431" s="177"/>
      <c r="D431" s="177"/>
      <c r="E431" s="176"/>
      <c r="F431" s="178"/>
      <c r="G431" s="179"/>
      <c r="H431" s="179"/>
      <c r="I431" s="180"/>
      <c r="J431" s="181"/>
      <c r="K431" s="181"/>
      <c r="L431" s="182"/>
      <c r="M431" s="183"/>
      <c r="N431" s="184"/>
      <c r="O431" s="185"/>
      <c r="P431" s="177"/>
      <c r="Q431" s="177"/>
      <c r="R431" s="186"/>
      <c r="S431" s="187">
        <f>R431*E424</f>
        <v>0</v>
      </c>
      <c r="T431" s="188"/>
      <c r="U431" s="133"/>
    </row>
    <row r="432" spans="1:21" s="132" customFormat="1" hidden="1" x14ac:dyDescent="0.25">
      <c r="A432" s="927" t="s">
        <v>260</v>
      </c>
      <c r="B432" s="176"/>
      <c r="C432" s="177"/>
      <c r="D432" s="177"/>
      <c r="E432" s="176"/>
      <c r="F432" s="178"/>
      <c r="G432" s="258"/>
      <c r="H432" s="258"/>
      <c r="I432" s="180"/>
      <c r="J432" s="181"/>
      <c r="K432" s="181"/>
      <c r="L432" s="182"/>
      <c r="M432" s="183"/>
      <c r="N432" s="184"/>
      <c r="O432" s="185"/>
      <c r="P432" s="177"/>
      <c r="Q432" s="177"/>
      <c r="R432" s="186"/>
      <c r="S432" s="187">
        <f>R432*E424</f>
        <v>0</v>
      </c>
      <c r="T432" s="188"/>
      <c r="U432" s="133"/>
    </row>
    <row r="433" spans="1:21" s="132" customFormat="1" ht="54" x14ac:dyDescent="0.25">
      <c r="A433" s="927">
        <v>37</v>
      </c>
      <c r="B433" s="459" t="s">
        <v>239</v>
      </c>
      <c r="C433" s="460" t="s">
        <v>139</v>
      </c>
      <c r="D433" s="461" t="s">
        <v>184</v>
      </c>
      <c r="E433" s="462">
        <v>1</v>
      </c>
      <c r="F433" s="206">
        <v>2</v>
      </c>
      <c r="G433" s="207">
        <f>F433*E433</f>
        <v>2</v>
      </c>
      <c r="H433" s="207">
        <f>F433*$H$9</f>
        <v>3.1369612940496823</v>
      </c>
      <c r="I433" s="206">
        <v>0.1</v>
      </c>
      <c r="J433" s="212">
        <f>I433*E433</f>
        <v>0.1</v>
      </c>
      <c r="K433" s="212">
        <f>$K$9*I433</f>
        <v>0.30696300000000004</v>
      </c>
      <c r="L433" s="463">
        <f>(R433*T433+R434*T434+R435*T435+R436*T436+R437*T437+R438*T438+R439*T439+R440*T440+R441*T441)*L$9</f>
        <v>158.51656800000001</v>
      </c>
      <c r="M433" s="464">
        <f>H433+K433+L433</f>
        <v>161.96049229404969</v>
      </c>
      <c r="N433" s="465">
        <f>M433*E433</f>
        <v>161.96049229404969</v>
      </c>
      <c r="O433" s="212">
        <f>E433*L433</f>
        <v>158.51656800000001</v>
      </c>
      <c r="P433" s="460" t="s">
        <v>194</v>
      </c>
      <c r="Q433" s="461" t="s">
        <v>2</v>
      </c>
      <c r="R433" s="466">
        <v>1</v>
      </c>
      <c r="S433" s="467">
        <f>R433*E433</f>
        <v>1</v>
      </c>
      <c r="T433" s="213">
        <v>140</v>
      </c>
      <c r="U433" s="133"/>
    </row>
    <row r="434" spans="1:21" s="132" customFormat="1" hidden="1" x14ac:dyDescent="0.25">
      <c r="A434" s="927" t="s">
        <v>260</v>
      </c>
      <c r="B434" s="176"/>
      <c r="C434" s="177"/>
      <c r="D434" s="177"/>
      <c r="E434" s="176"/>
      <c r="F434" s="178"/>
      <c r="G434" s="179"/>
      <c r="H434" s="179"/>
      <c r="I434" s="180"/>
      <c r="J434" s="181"/>
      <c r="K434" s="181"/>
      <c r="L434" s="182"/>
      <c r="M434" s="183"/>
      <c r="N434" s="184"/>
      <c r="O434" s="185"/>
      <c r="P434" s="177"/>
      <c r="Q434" s="177"/>
      <c r="R434" s="186"/>
      <c r="S434" s="187">
        <f>R434*E433</f>
        <v>0</v>
      </c>
      <c r="T434" s="188"/>
      <c r="U434" s="133"/>
    </row>
    <row r="435" spans="1:21" s="132" customFormat="1" hidden="1" x14ac:dyDescent="0.25">
      <c r="A435" s="927" t="s">
        <v>260</v>
      </c>
      <c r="B435" s="176"/>
      <c r="C435" s="177"/>
      <c r="D435" s="177"/>
      <c r="E435" s="176"/>
      <c r="F435" s="178"/>
      <c r="G435" s="179"/>
      <c r="H435" s="179"/>
      <c r="I435" s="180"/>
      <c r="J435" s="181"/>
      <c r="K435" s="181"/>
      <c r="L435" s="182"/>
      <c r="M435" s="183"/>
      <c r="N435" s="184"/>
      <c r="O435" s="185"/>
      <c r="P435" s="177"/>
      <c r="Q435" s="177"/>
      <c r="R435" s="186"/>
      <c r="S435" s="187">
        <f>R435*E433</f>
        <v>0</v>
      </c>
      <c r="T435" s="188"/>
      <c r="U435" s="133"/>
    </row>
    <row r="436" spans="1:21" s="132" customFormat="1" hidden="1" x14ac:dyDescent="0.25">
      <c r="A436" s="927" t="s">
        <v>260</v>
      </c>
      <c r="B436" s="176"/>
      <c r="C436" s="177"/>
      <c r="D436" s="177"/>
      <c r="E436" s="176"/>
      <c r="F436" s="178"/>
      <c r="G436" s="179"/>
      <c r="H436" s="179"/>
      <c r="I436" s="180"/>
      <c r="J436" s="181"/>
      <c r="K436" s="181"/>
      <c r="L436" s="182"/>
      <c r="M436" s="183"/>
      <c r="N436" s="184"/>
      <c r="O436" s="185"/>
      <c r="P436" s="177"/>
      <c r="Q436" s="177"/>
      <c r="R436" s="186"/>
      <c r="S436" s="187">
        <f>R436*E433</f>
        <v>0</v>
      </c>
      <c r="T436" s="188"/>
      <c r="U436" s="133"/>
    </row>
    <row r="437" spans="1:21" s="132" customFormat="1" hidden="1" x14ac:dyDescent="0.25">
      <c r="A437" s="927" t="s">
        <v>260</v>
      </c>
      <c r="B437" s="176"/>
      <c r="C437" s="177"/>
      <c r="D437" s="177"/>
      <c r="E437" s="176"/>
      <c r="F437" s="178"/>
      <c r="G437" s="179"/>
      <c r="H437" s="179"/>
      <c r="I437" s="180"/>
      <c r="J437" s="181"/>
      <c r="K437" s="181"/>
      <c r="L437" s="182"/>
      <c r="M437" s="183"/>
      <c r="N437" s="184"/>
      <c r="O437" s="185"/>
      <c r="P437" s="177"/>
      <c r="Q437" s="177"/>
      <c r="R437" s="186"/>
      <c r="S437" s="187">
        <f>R437*E433</f>
        <v>0</v>
      </c>
      <c r="T437" s="188"/>
      <c r="U437" s="133"/>
    </row>
    <row r="438" spans="1:21" s="132" customFormat="1" hidden="1" x14ac:dyDescent="0.25">
      <c r="A438" s="927" t="s">
        <v>260</v>
      </c>
      <c r="B438" s="176"/>
      <c r="C438" s="177"/>
      <c r="D438" s="177"/>
      <c r="E438" s="176"/>
      <c r="F438" s="178"/>
      <c r="G438" s="179"/>
      <c r="H438" s="179"/>
      <c r="I438" s="180"/>
      <c r="J438" s="181"/>
      <c r="K438" s="181"/>
      <c r="L438" s="182"/>
      <c r="M438" s="183"/>
      <c r="N438" s="184"/>
      <c r="O438" s="185"/>
      <c r="P438" s="177"/>
      <c r="Q438" s="177"/>
      <c r="R438" s="186"/>
      <c r="S438" s="187">
        <f>R438*E433</f>
        <v>0</v>
      </c>
      <c r="T438" s="188"/>
      <c r="U438" s="133"/>
    </row>
    <row r="439" spans="1:21" s="132" customFormat="1" hidden="1" x14ac:dyDescent="0.25">
      <c r="A439" s="927" t="s">
        <v>260</v>
      </c>
      <c r="B439" s="176"/>
      <c r="C439" s="177"/>
      <c r="D439" s="177"/>
      <c r="E439" s="176"/>
      <c r="F439" s="178"/>
      <c r="G439" s="179"/>
      <c r="H439" s="179"/>
      <c r="I439" s="180"/>
      <c r="J439" s="181"/>
      <c r="K439" s="181"/>
      <c r="L439" s="182"/>
      <c r="M439" s="183"/>
      <c r="N439" s="184"/>
      <c r="O439" s="185"/>
      <c r="P439" s="177"/>
      <c r="Q439" s="177"/>
      <c r="R439" s="186"/>
      <c r="S439" s="187">
        <f>R439*E433</f>
        <v>0</v>
      </c>
      <c r="T439" s="188"/>
      <c r="U439" s="133"/>
    </row>
    <row r="440" spans="1:21" s="132" customFormat="1" hidden="1" x14ac:dyDescent="0.25">
      <c r="A440" s="927" t="s">
        <v>260</v>
      </c>
      <c r="B440" s="176"/>
      <c r="C440" s="177"/>
      <c r="D440" s="177"/>
      <c r="E440" s="176"/>
      <c r="F440" s="178"/>
      <c r="G440" s="179"/>
      <c r="H440" s="179"/>
      <c r="I440" s="180"/>
      <c r="J440" s="181"/>
      <c r="K440" s="181"/>
      <c r="L440" s="182"/>
      <c r="M440" s="183"/>
      <c r="N440" s="184"/>
      <c r="O440" s="185"/>
      <c r="P440" s="177"/>
      <c r="Q440" s="177"/>
      <c r="R440" s="186"/>
      <c r="S440" s="187">
        <f>R440*E433</f>
        <v>0</v>
      </c>
      <c r="T440" s="188"/>
      <c r="U440" s="133"/>
    </row>
    <row r="441" spans="1:21" s="132" customFormat="1" hidden="1" x14ac:dyDescent="0.25">
      <c r="A441" s="927" t="s">
        <v>260</v>
      </c>
      <c r="B441" s="176"/>
      <c r="C441" s="177"/>
      <c r="D441" s="177"/>
      <c r="E441" s="176"/>
      <c r="F441" s="178"/>
      <c r="G441" s="258"/>
      <c r="H441" s="258"/>
      <c r="I441" s="180"/>
      <c r="J441" s="181"/>
      <c r="K441" s="181"/>
      <c r="L441" s="182"/>
      <c r="M441" s="183"/>
      <c r="N441" s="184"/>
      <c r="O441" s="185"/>
      <c r="P441" s="177"/>
      <c r="Q441" s="177"/>
      <c r="R441" s="186"/>
      <c r="S441" s="187">
        <f>R441*E433</f>
        <v>0</v>
      </c>
      <c r="T441" s="188"/>
      <c r="U441" s="133"/>
    </row>
    <row r="442" spans="1:21" s="132" customFormat="1" ht="67.5" x14ac:dyDescent="0.25">
      <c r="A442" s="927">
        <v>38</v>
      </c>
      <c r="B442" s="459" t="s">
        <v>239</v>
      </c>
      <c r="C442" s="460" t="s">
        <v>140</v>
      </c>
      <c r="D442" s="461" t="s">
        <v>184</v>
      </c>
      <c r="E442" s="462">
        <v>3</v>
      </c>
      <c r="F442" s="206">
        <v>2</v>
      </c>
      <c r="G442" s="207">
        <f>F442*E442</f>
        <v>6</v>
      </c>
      <c r="H442" s="207">
        <f>F442*$H$9</f>
        <v>3.1369612940496823</v>
      </c>
      <c r="I442" s="206">
        <v>0.1</v>
      </c>
      <c r="J442" s="212">
        <f>I442*E442</f>
        <v>0.30000000000000004</v>
      </c>
      <c r="K442" s="212">
        <f>$K$9*I442</f>
        <v>0.30696300000000004</v>
      </c>
      <c r="L442" s="463">
        <f>(R442*T442+R443*T443+R444*T444+R445*T445+R446*T446+R447*T447+R448*T448+R449*T449+R450*T450)*L$9</f>
        <v>435.92056200000002</v>
      </c>
      <c r="M442" s="464">
        <f>H442+K442+L442</f>
        <v>439.3644862940497</v>
      </c>
      <c r="N442" s="465">
        <f>M442*E442</f>
        <v>1318.0934588821492</v>
      </c>
      <c r="O442" s="212">
        <f>E442*L442</f>
        <v>1307.7616860000001</v>
      </c>
      <c r="P442" s="460" t="s">
        <v>195</v>
      </c>
      <c r="Q442" s="461" t="s">
        <v>2</v>
      </c>
      <c r="R442" s="466">
        <v>1</v>
      </c>
      <c r="S442" s="467">
        <f>R442*E442</f>
        <v>3</v>
      </c>
      <c r="T442" s="213">
        <v>385</v>
      </c>
      <c r="U442" s="133"/>
    </row>
    <row r="443" spans="1:21" s="132" customFormat="1" hidden="1" x14ac:dyDescent="0.25">
      <c r="A443" s="927" t="s">
        <v>260</v>
      </c>
      <c r="B443" s="176"/>
      <c r="C443" s="177"/>
      <c r="D443" s="177"/>
      <c r="E443" s="176"/>
      <c r="F443" s="178"/>
      <c r="G443" s="179"/>
      <c r="H443" s="179"/>
      <c r="I443" s="180"/>
      <c r="J443" s="181"/>
      <c r="K443" s="181"/>
      <c r="L443" s="182"/>
      <c r="M443" s="183"/>
      <c r="N443" s="184"/>
      <c r="O443" s="185"/>
      <c r="P443" s="177"/>
      <c r="Q443" s="177"/>
      <c r="R443" s="186"/>
      <c r="S443" s="187">
        <f>R443*E442</f>
        <v>0</v>
      </c>
      <c r="T443" s="188"/>
      <c r="U443" s="133"/>
    </row>
    <row r="444" spans="1:21" s="132" customFormat="1" hidden="1" x14ac:dyDescent="0.25">
      <c r="A444" s="927" t="s">
        <v>260</v>
      </c>
      <c r="B444" s="176"/>
      <c r="C444" s="177"/>
      <c r="D444" s="177"/>
      <c r="E444" s="176"/>
      <c r="F444" s="178"/>
      <c r="G444" s="179"/>
      <c r="H444" s="179"/>
      <c r="I444" s="180"/>
      <c r="J444" s="181"/>
      <c r="K444" s="181"/>
      <c r="L444" s="182"/>
      <c r="M444" s="183"/>
      <c r="N444" s="184"/>
      <c r="O444" s="185"/>
      <c r="P444" s="177"/>
      <c r="Q444" s="177"/>
      <c r="R444" s="186"/>
      <c r="S444" s="187">
        <f>R444*E442</f>
        <v>0</v>
      </c>
      <c r="T444" s="188"/>
      <c r="U444" s="133"/>
    </row>
    <row r="445" spans="1:21" s="132" customFormat="1" hidden="1" x14ac:dyDescent="0.25">
      <c r="A445" s="927" t="s">
        <v>260</v>
      </c>
      <c r="B445" s="176"/>
      <c r="C445" s="177"/>
      <c r="D445" s="177"/>
      <c r="E445" s="176"/>
      <c r="F445" s="178"/>
      <c r="G445" s="179"/>
      <c r="H445" s="179"/>
      <c r="I445" s="180"/>
      <c r="J445" s="181"/>
      <c r="K445" s="181"/>
      <c r="L445" s="182"/>
      <c r="M445" s="183"/>
      <c r="N445" s="184"/>
      <c r="O445" s="185"/>
      <c r="P445" s="177"/>
      <c r="Q445" s="177"/>
      <c r="R445" s="186"/>
      <c r="S445" s="187">
        <f>R445*E442</f>
        <v>0</v>
      </c>
      <c r="T445" s="188"/>
      <c r="U445" s="133"/>
    </row>
    <row r="446" spans="1:21" s="132" customFormat="1" hidden="1" x14ac:dyDescent="0.25">
      <c r="A446" s="927" t="s">
        <v>260</v>
      </c>
      <c r="B446" s="176"/>
      <c r="C446" s="177"/>
      <c r="D446" s="177"/>
      <c r="E446" s="176"/>
      <c r="F446" s="178"/>
      <c r="G446" s="179"/>
      <c r="H446" s="179"/>
      <c r="I446" s="180"/>
      <c r="J446" s="181"/>
      <c r="K446" s="181"/>
      <c r="L446" s="182"/>
      <c r="M446" s="183"/>
      <c r="N446" s="184"/>
      <c r="O446" s="185"/>
      <c r="P446" s="177"/>
      <c r="Q446" s="177"/>
      <c r="R446" s="186"/>
      <c r="S446" s="187">
        <f>R446*E442</f>
        <v>0</v>
      </c>
      <c r="T446" s="188"/>
      <c r="U446" s="133"/>
    </row>
    <row r="447" spans="1:21" s="132" customFormat="1" hidden="1" x14ac:dyDescent="0.25">
      <c r="A447" s="927" t="s">
        <v>260</v>
      </c>
      <c r="B447" s="176"/>
      <c r="C447" s="177"/>
      <c r="D447" s="177"/>
      <c r="E447" s="176"/>
      <c r="F447" s="178"/>
      <c r="G447" s="179"/>
      <c r="H447" s="179"/>
      <c r="I447" s="180"/>
      <c r="J447" s="181"/>
      <c r="K447" s="181"/>
      <c r="L447" s="182"/>
      <c r="M447" s="183"/>
      <c r="N447" s="184"/>
      <c r="O447" s="185"/>
      <c r="P447" s="177"/>
      <c r="Q447" s="177"/>
      <c r="R447" s="186"/>
      <c r="S447" s="187">
        <f>R447*E442</f>
        <v>0</v>
      </c>
      <c r="T447" s="188"/>
      <c r="U447" s="133"/>
    </row>
    <row r="448" spans="1:21" s="132" customFormat="1" hidden="1" x14ac:dyDescent="0.25">
      <c r="A448" s="927" t="s">
        <v>260</v>
      </c>
      <c r="B448" s="176"/>
      <c r="C448" s="177"/>
      <c r="D448" s="177"/>
      <c r="E448" s="176"/>
      <c r="F448" s="178"/>
      <c r="G448" s="179"/>
      <c r="H448" s="179"/>
      <c r="I448" s="180"/>
      <c r="J448" s="181"/>
      <c r="K448" s="181"/>
      <c r="L448" s="182"/>
      <c r="M448" s="183"/>
      <c r="N448" s="184"/>
      <c r="O448" s="185"/>
      <c r="P448" s="177"/>
      <c r="Q448" s="177"/>
      <c r="R448" s="186"/>
      <c r="S448" s="187">
        <f>R448*E442</f>
        <v>0</v>
      </c>
      <c r="T448" s="188"/>
      <c r="U448" s="133"/>
    </row>
    <row r="449" spans="1:21" s="132" customFormat="1" hidden="1" x14ac:dyDescent="0.25">
      <c r="A449" s="927" t="s">
        <v>260</v>
      </c>
      <c r="B449" s="176"/>
      <c r="C449" s="177"/>
      <c r="D449" s="177"/>
      <c r="E449" s="176"/>
      <c r="F449" s="178"/>
      <c r="G449" s="179"/>
      <c r="H449" s="179"/>
      <c r="I449" s="180"/>
      <c r="J449" s="181"/>
      <c r="K449" s="181"/>
      <c r="L449" s="182"/>
      <c r="M449" s="183"/>
      <c r="N449" s="184"/>
      <c r="O449" s="185"/>
      <c r="P449" s="177"/>
      <c r="Q449" s="177"/>
      <c r="R449" s="186"/>
      <c r="S449" s="187">
        <f>R449*E442</f>
        <v>0</v>
      </c>
      <c r="T449" s="188"/>
      <c r="U449" s="133"/>
    </row>
    <row r="450" spans="1:21" s="132" customFormat="1" hidden="1" x14ac:dyDescent="0.25">
      <c r="A450" s="927" t="s">
        <v>260</v>
      </c>
      <c r="B450" s="189"/>
      <c r="C450" s="190"/>
      <c r="D450" s="190"/>
      <c r="E450" s="189"/>
      <c r="F450" s="191"/>
      <c r="G450" s="192"/>
      <c r="H450" s="192"/>
      <c r="I450" s="193"/>
      <c r="J450" s="194"/>
      <c r="K450" s="194"/>
      <c r="L450" s="195"/>
      <c r="M450" s="196"/>
      <c r="N450" s="197"/>
      <c r="O450" s="198"/>
      <c r="P450" s="190"/>
      <c r="Q450" s="190"/>
      <c r="R450" s="199"/>
      <c r="S450" s="200">
        <f>R450*E442</f>
        <v>0</v>
      </c>
      <c r="T450" s="201"/>
      <c r="U450" s="133"/>
    </row>
    <row r="451" spans="1:21" s="132" customFormat="1" ht="67.5" x14ac:dyDescent="0.25">
      <c r="A451" s="927">
        <v>39</v>
      </c>
      <c r="B451" s="164" t="s">
        <v>239</v>
      </c>
      <c r="C451" s="165" t="s">
        <v>141</v>
      </c>
      <c r="D451" s="166" t="s">
        <v>184</v>
      </c>
      <c r="E451" s="167">
        <v>3</v>
      </c>
      <c r="F451" s="168">
        <v>2</v>
      </c>
      <c r="G451" s="122">
        <f>F451*E451</f>
        <v>6</v>
      </c>
      <c r="H451" s="122">
        <f>F451*$H$9</f>
        <v>3.1369612940496823</v>
      </c>
      <c r="I451" s="168">
        <v>0.1</v>
      </c>
      <c r="J451" s="169">
        <f>I451*E451</f>
        <v>0.30000000000000004</v>
      </c>
      <c r="K451" s="169">
        <f>$K$9*I451</f>
        <v>0.30696300000000004</v>
      </c>
      <c r="L451" s="170">
        <f>(R451*T451+R452*T452+R453*T453+R454*T454+R455*T455+R456*T456+R457*T457+R458*T458+R459*T459)*L$9</f>
        <v>0</v>
      </c>
      <c r="M451" s="171">
        <f>H451+K451+L451</f>
        <v>3.4439242940496824</v>
      </c>
      <c r="N451" s="172">
        <f>M451*E451</f>
        <v>10.331772882149046</v>
      </c>
      <c r="O451" s="169">
        <f>E451*L451</f>
        <v>0</v>
      </c>
      <c r="P451" s="165"/>
      <c r="Q451" s="166"/>
      <c r="R451" s="173"/>
      <c r="S451" s="174">
        <f>R451*E451</f>
        <v>0</v>
      </c>
      <c r="T451" s="175"/>
      <c r="U451" s="133"/>
    </row>
    <row r="452" spans="1:21" s="132" customFormat="1" hidden="1" x14ac:dyDescent="0.25">
      <c r="A452" s="927" t="s">
        <v>260</v>
      </c>
      <c r="B452" s="176"/>
      <c r="C452" s="177"/>
      <c r="D452" s="177"/>
      <c r="E452" s="176"/>
      <c r="F452" s="178"/>
      <c r="G452" s="179"/>
      <c r="H452" s="179"/>
      <c r="I452" s="180"/>
      <c r="J452" s="181"/>
      <c r="K452" s="181"/>
      <c r="L452" s="182"/>
      <c r="M452" s="183"/>
      <c r="N452" s="184"/>
      <c r="O452" s="185"/>
      <c r="P452" s="177"/>
      <c r="Q452" s="177"/>
      <c r="R452" s="186"/>
      <c r="S452" s="187">
        <f>R452*E451</f>
        <v>0</v>
      </c>
      <c r="T452" s="188"/>
      <c r="U452" s="133"/>
    </row>
    <row r="453" spans="1:21" s="132" customFormat="1" hidden="1" x14ac:dyDescent="0.25">
      <c r="A453" s="927" t="s">
        <v>260</v>
      </c>
      <c r="B453" s="176"/>
      <c r="C453" s="177"/>
      <c r="D453" s="177"/>
      <c r="E453" s="176"/>
      <c r="F453" s="178"/>
      <c r="G453" s="179"/>
      <c r="H453" s="179"/>
      <c r="I453" s="180"/>
      <c r="J453" s="181"/>
      <c r="K453" s="181"/>
      <c r="L453" s="182"/>
      <c r="M453" s="183"/>
      <c r="N453" s="184"/>
      <c r="O453" s="185"/>
      <c r="P453" s="177"/>
      <c r="Q453" s="177"/>
      <c r="R453" s="186"/>
      <c r="S453" s="187">
        <f>R453*E451</f>
        <v>0</v>
      </c>
      <c r="T453" s="188"/>
      <c r="U453" s="133"/>
    </row>
    <row r="454" spans="1:21" s="132" customFormat="1" hidden="1" x14ac:dyDescent="0.25">
      <c r="A454" s="927" t="s">
        <v>260</v>
      </c>
      <c r="B454" s="176"/>
      <c r="C454" s="177"/>
      <c r="D454" s="177"/>
      <c r="E454" s="176"/>
      <c r="F454" s="178"/>
      <c r="G454" s="179"/>
      <c r="H454" s="179"/>
      <c r="I454" s="180"/>
      <c r="J454" s="181"/>
      <c r="K454" s="181"/>
      <c r="L454" s="182"/>
      <c r="M454" s="183"/>
      <c r="N454" s="184"/>
      <c r="O454" s="185"/>
      <c r="P454" s="177"/>
      <c r="Q454" s="177"/>
      <c r="R454" s="186"/>
      <c r="S454" s="187">
        <f>R454*E451</f>
        <v>0</v>
      </c>
      <c r="T454" s="188"/>
      <c r="U454" s="133"/>
    </row>
    <row r="455" spans="1:21" s="132" customFormat="1" hidden="1" x14ac:dyDescent="0.25">
      <c r="A455" s="927" t="s">
        <v>260</v>
      </c>
      <c r="B455" s="176"/>
      <c r="C455" s="177"/>
      <c r="D455" s="177"/>
      <c r="E455" s="176"/>
      <c r="F455" s="178"/>
      <c r="G455" s="179"/>
      <c r="H455" s="179"/>
      <c r="I455" s="180"/>
      <c r="J455" s="181"/>
      <c r="K455" s="181"/>
      <c r="L455" s="182"/>
      <c r="M455" s="183"/>
      <c r="N455" s="184"/>
      <c r="O455" s="185"/>
      <c r="P455" s="177"/>
      <c r="Q455" s="177"/>
      <c r="R455" s="186"/>
      <c r="S455" s="187">
        <f>R455*E451</f>
        <v>0</v>
      </c>
      <c r="T455" s="188"/>
      <c r="U455" s="133"/>
    </row>
    <row r="456" spans="1:21" s="132" customFormat="1" hidden="1" x14ac:dyDescent="0.25">
      <c r="A456" s="927" t="s">
        <v>260</v>
      </c>
      <c r="B456" s="176"/>
      <c r="C456" s="177"/>
      <c r="D456" s="177"/>
      <c r="E456" s="176"/>
      <c r="F456" s="178"/>
      <c r="G456" s="179"/>
      <c r="H456" s="179"/>
      <c r="I456" s="180"/>
      <c r="J456" s="181"/>
      <c r="K456" s="181"/>
      <c r="L456" s="182"/>
      <c r="M456" s="183"/>
      <c r="N456" s="184"/>
      <c r="O456" s="185"/>
      <c r="P456" s="177"/>
      <c r="Q456" s="177"/>
      <c r="R456" s="186"/>
      <c r="S456" s="187">
        <f>R456*E451</f>
        <v>0</v>
      </c>
      <c r="T456" s="188"/>
      <c r="U456" s="133"/>
    </row>
    <row r="457" spans="1:21" s="132" customFormat="1" hidden="1" x14ac:dyDescent="0.25">
      <c r="A457" s="927" t="s">
        <v>260</v>
      </c>
      <c r="B457" s="176"/>
      <c r="C457" s="177"/>
      <c r="D457" s="177"/>
      <c r="E457" s="176"/>
      <c r="F457" s="178"/>
      <c r="G457" s="179"/>
      <c r="H457" s="179"/>
      <c r="I457" s="180"/>
      <c r="J457" s="181"/>
      <c r="K457" s="181"/>
      <c r="L457" s="182"/>
      <c r="M457" s="183"/>
      <c r="N457" s="184"/>
      <c r="O457" s="185"/>
      <c r="P457" s="177"/>
      <c r="Q457" s="177"/>
      <c r="R457" s="186"/>
      <c r="S457" s="187">
        <f>R457*E451</f>
        <v>0</v>
      </c>
      <c r="T457" s="188"/>
      <c r="U457" s="133"/>
    </row>
    <row r="458" spans="1:21" s="132" customFormat="1" hidden="1" x14ac:dyDescent="0.25">
      <c r="A458" s="927" t="s">
        <v>260</v>
      </c>
      <c r="B458" s="176"/>
      <c r="C458" s="177"/>
      <c r="D458" s="177"/>
      <c r="E458" s="176"/>
      <c r="F458" s="178"/>
      <c r="G458" s="179"/>
      <c r="H458" s="179"/>
      <c r="I458" s="180"/>
      <c r="J458" s="181"/>
      <c r="K458" s="181"/>
      <c r="L458" s="182"/>
      <c r="M458" s="183"/>
      <c r="N458" s="184"/>
      <c r="O458" s="185"/>
      <c r="P458" s="177"/>
      <c r="Q458" s="177"/>
      <c r="R458" s="186"/>
      <c r="S458" s="187">
        <f>R458*E451</f>
        <v>0</v>
      </c>
      <c r="T458" s="188"/>
      <c r="U458" s="133"/>
    </row>
    <row r="459" spans="1:21" s="132" customFormat="1" hidden="1" x14ac:dyDescent="0.25">
      <c r="A459" s="927" t="s">
        <v>260</v>
      </c>
      <c r="B459" s="189"/>
      <c r="C459" s="190"/>
      <c r="D459" s="190"/>
      <c r="E459" s="189"/>
      <c r="F459" s="191"/>
      <c r="G459" s="192"/>
      <c r="H459" s="192"/>
      <c r="I459" s="193"/>
      <c r="J459" s="194"/>
      <c r="K459" s="194"/>
      <c r="L459" s="195"/>
      <c r="M459" s="196"/>
      <c r="N459" s="197"/>
      <c r="O459" s="198"/>
      <c r="P459" s="190"/>
      <c r="Q459" s="190"/>
      <c r="R459" s="199"/>
      <c r="S459" s="200">
        <f>R459*E451</f>
        <v>0</v>
      </c>
      <c r="T459" s="201"/>
      <c r="U459" s="133"/>
    </row>
    <row r="460" spans="1:21" s="214" customFormat="1" ht="54" x14ac:dyDescent="0.25">
      <c r="A460" s="927">
        <v>40</v>
      </c>
      <c r="B460" s="164" t="s">
        <v>239</v>
      </c>
      <c r="C460" s="165" t="s">
        <v>281</v>
      </c>
      <c r="D460" s="166" t="s">
        <v>184</v>
      </c>
      <c r="E460" s="167">
        <v>3</v>
      </c>
      <c r="F460" s="168">
        <v>2</v>
      </c>
      <c r="G460" s="122">
        <f>F460*E460</f>
        <v>6</v>
      </c>
      <c r="H460" s="122">
        <f>F460*$H$9</f>
        <v>3.1369612940496823</v>
      </c>
      <c r="I460" s="168">
        <v>0.1</v>
      </c>
      <c r="J460" s="169">
        <f>I460*E460</f>
        <v>0.30000000000000004</v>
      </c>
      <c r="K460" s="169">
        <f>$K$9*I460</f>
        <v>0.30696300000000004</v>
      </c>
      <c r="L460" s="170">
        <f>(R460*T460+R461*T461+R462*T462+R463*T463+R464*T464+R465*T465+R466*T466+R467*T467+R468*T468)*L$9</f>
        <v>0</v>
      </c>
      <c r="M460" s="171">
        <f>H460+K460+L460</f>
        <v>3.4439242940496824</v>
      </c>
      <c r="N460" s="172">
        <f>M460*E460</f>
        <v>10.331772882149046</v>
      </c>
      <c r="O460" s="169">
        <f>E460*L460</f>
        <v>0</v>
      </c>
      <c r="P460" s="165"/>
      <c r="Q460" s="166"/>
      <c r="R460" s="173"/>
      <c r="S460" s="174">
        <f>R460*E460</f>
        <v>0</v>
      </c>
      <c r="T460" s="175"/>
      <c r="U460" s="503" t="s">
        <v>0</v>
      </c>
    </row>
    <row r="461" spans="1:21" s="214" customFormat="1" ht="12" hidden="1" customHeight="1" x14ac:dyDescent="0.25">
      <c r="A461" s="927" t="s">
        <v>260</v>
      </c>
      <c r="B461" s="176"/>
      <c r="C461" s="177"/>
      <c r="D461" s="177"/>
      <c r="E461" s="176"/>
      <c r="F461" s="178"/>
      <c r="G461" s="179"/>
      <c r="H461" s="179"/>
      <c r="I461" s="180"/>
      <c r="J461" s="181"/>
      <c r="K461" s="181"/>
      <c r="L461" s="182"/>
      <c r="M461" s="183"/>
      <c r="N461" s="184"/>
      <c r="O461" s="185"/>
      <c r="P461" s="177"/>
      <c r="Q461" s="177"/>
      <c r="R461" s="186"/>
      <c r="S461" s="187">
        <f>R461*E460</f>
        <v>0</v>
      </c>
      <c r="T461" s="188"/>
      <c r="U461" s="503"/>
    </row>
    <row r="462" spans="1:21" s="214" customFormat="1" ht="12" hidden="1" customHeight="1" x14ac:dyDescent="0.25">
      <c r="A462" s="927" t="s">
        <v>260</v>
      </c>
      <c r="B462" s="176"/>
      <c r="C462" s="177"/>
      <c r="D462" s="177"/>
      <c r="E462" s="176"/>
      <c r="F462" s="178"/>
      <c r="G462" s="179">
        <f>F462*E462</f>
        <v>0</v>
      </c>
      <c r="H462" s="179"/>
      <c r="I462" s="180"/>
      <c r="J462" s="181"/>
      <c r="K462" s="181"/>
      <c r="L462" s="182"/>
      <c r="M462" s="183"/>
      <c r="N462" s="184"/>
      <c r="O462" s="185">
        <f>E462*L462</f>
        <v>0</v>
      </c>
      <c r="P462" s="177"/>
      <c r="Q462" s="177"/>
      <c r="R462" s="186"/>
      <c r="S462" s="187">
        <f>R462*E460</f>
        <v>0</v>
      </c>
      <c r="T462" s="188"/>
      <c r="U462" s="503"/>
    </row>
    <row r="463" spans="1:21" s="214" customFormat="1" ht="12" hidden="1" customHeight="1" x14ac:dyDescent="0.25">
      <c r="A463" s="927" t="s">
        <v>260</v>
      </c>
      <c r="B463" s="176"/>
      <c r="C463" s="177"/>
      <c r="D463" s="177"/>
      <c r="E463" s="176"/>
      <c r="F463" s="178"/>
      <c r="G463" s="179"/>
      <c r="H463" s="179"/>
      <c r="I463" s="180"/>
      <c r="J463" s="181"/>
      <c r="K463" s="181"/>
      <c r="L463" s="182"/>
      <c r="M463" s="183"/>
      <c r="N463" s="184"/>
      <c r="O463" s="185"/>
      <c r="P463" s="177"/>
      <c r="Q463" s="177"/>
      <c r="R463" s="186"/>
      <c r="S463" s="187">
        <f>R463*E460</f>
        <v>0</v>
      </c>
      <c r="T463" s="188"/>
      <c r="U463" s="503"/>
    </row>
    <row r="464" spans="1:21" s="214" customFormat="1" ht="12" hidden="1" customHeight="1" x14ac:dyDescent="0.25">
      <c r="A464" s="927" t="s">
        <v>260</v>
      </c>
      <c r="B464" s="176"/>
      <c r="C464" s="177"/>
      <c r="D464" s="177"/>
      <c r="E464" s="176"/>
      <c r="F464" s="178"/>
      <c r="G464" s="179"/>
      <c r="H464" s="179"/>
      <c r="I464" s="180"/>
      <c r="J464" s="181"/>
      <c r="K464" s="181"/>
      <c r="L464" s="182"/>
      <c r="M464" s="183"/>
      <c r="N464" s="184"/>
      <c r="O464" s="185"/>
      <c r="P464" s="177"/>
      <c r="Q464" s="177"/>
      <c r="R464" s="186"/>
      <c r="S464" s="187">
        <f>R464*E460</f>
        <v>0</v>
      </c>
      <c r="T464" s="188"/>
      <c r="U464" s="503"/>
    </row>
    <row r="465" spans="1:21" s="214" customFormat="1" ht="12" hidden="1" customHeight="1" x14ac:dyDescent="0.25">
      <c r="A465" s="927" t="s">
        <v>260</v>
      </c>
      <c r="B465" s="176"/>
      <c r="C465" s="177"/>
      <c r="D465" s="177"/>
      <c r="E465" s="176"/>
      <c r="F465" s="178"/>
      <c r="G465" s="179"/>
      <c r="H465" s="179"/>
      <c r="I465" s="180"/>
      <c r="J465" s="181"/>
      <c r="K465" s="181"/>
      <c r="L465" s="182"/>
      <c r="M465" s="183"/>
      <c r="N465" s="184"/>
      <c r="O465" s="185"/>
      <c r="P465" s="177"/>
      <c r="Q465" s="177"/>
      <c r="R465" s="186"/>
      <c r="S465" s="187">
        <f>R465*E460</f>
        <v>0</v>
      </c>
      <c r="T465" s="188"/>
      <c r="U465" s="503"/>
    </row>
    <row r="466" spans="1:21" s="214" customFormat="1" ht="12" hidden="1" customHeight="1" x14ac:dyDescent="0.25">
      <c r="A466" s="927" t="s">
        <v>260</v>
      </c>
      <c r="B466" s="176"/>
      <c r="C466" s="177"/>
      <c r="D466" s="177"/>
      <c r="E466" s="176"/>
      <c r="F466" s="178"/>
      <c r="G466" s="179"/>
      <c r="H466" s="179"/>
      <c r="I466" s="180"/>
      <c r="J466" s="181"/>
      <c r="K466" s="181"/>
      <c r="L466" s="182"/>
      <c r="M466" s="183"/>
      <c r="N466" s="184"/>
      <c r="O466" s="185"/>
      <c r="P466" s="177"/>
      <c r="Q466" s="177"/>
      <c r="R466" s="186"/>
      <c r="S466" s="187">
        <f>R466*E460</f>
        <v>0</v>
      </c>
      <c r="T466" s="188"/>
      <c r="U466" s="503"/>
    </row>
    <row r="467" spans="1:21" s="214" customFormat="1" ht="12" hidden="1" customHeight="1" x14ac:dyDescent="0.25">
      <c r="A467" s="927" t="s">
        <v>260</v>
      </c>
      <c r="B467" s="176"/>
      <c r="C467" s="177"/>
      <c r="D467" s="177"/>
      <c r="E467" s="176"/>
      <c r="F467" s="178"/>
      <c r="G467" s="179"/>
      <c r="H467" s="179"/>
      <c r="I467" s="180"/>
      <c r="J467" s="181"/>
      <c r="K467" s="181"/>
      <c r="L467" s="182"/>
      <c r="M467" s="183"/>
      <c r="N467" s="184"/>
      <c r="O467" s="185"/>
      <c r="P467" s="177"/>
      <c r="Q467" s="177"/>
      <c r="R467" s="186"/>
      <c r="S467" s="187">
        <f>R467*E460</f>
        <v>0</v>
      </c>
      <c r="T467" s="188"/>
      <c r="U467" s="503"/>
    </row>
    <row r="468" spans="1:21" s="214" customFormat="1" hidden="1" x14ac:dyDescent="0.25">
      <c r="A468" s="927" t="s">
        <v>260</v>
      </c>
      <c r="B468" s="189"/>
      <c r="C468" s="190"/>
      <c r="D468" s="190"/>
      <c r="E468" s="189"/>
      <c r="F468" s="191"/>
      <c r="G468" s="192">
        <f>F468*E468</f>
        <v>0</v>
      </c>
      <c r="H468" s="192"/>
      <c r="I468" s="193"/>
      <c r="J468" s="194">
        <f>I468*E468</f>
        <v>0</v>
      </c>
      <c r="K468" s="194"/>
      <c r="L468" s="195"/>
      <c r="M468" s="196"/>
      <c r="N468" s="197"/>
      <c r="O468" s="198">
        <f>E468*L468</f>
        <v>0</v>
      </c>
      <c r="P468" s="190"/>
      <c r="Q468" s="190"/>
      <c r="R468" s="199"/>
      <c r="S468" s="200">
        <f>R468*E460</f>
        <v>0</v>
      </c>
      <c r="T468" s="201"/>
      <c r="U468" s="503"/>
    </row>
    <row r="469" spans="1:21" s="214" customFormat="1" ht="94.5" x14ac:dyDescent="0.25">
      <c r="A469" s="927">
        <v>41</v>
      </c>
      <c r="B469" s="164" t="s">
        <v>117</v>
      </c>
      <c r="C469" s="165" t="s">
        <v>341</v>
      </c>
      <c r="D469" s="166" t="s">
        <v>184</v>
      </c>
      <c r="E469" s="167">
        <v>1</v>
      </c>
      <c r="F469" s="168">
        <v>1</v>
      </c>
      <c r="G469" s="122">
        <f>F469*E469</f>
        <v>1</v>
      </c>
      <c r="H469" s="122">
        <f>F469*$H$9</f>
        <v>1.5684806470248411</v>
      </c>
      <c r="I469" s="168">
        <v>0.05</v>
      </c>
      <c r="J469" s="169">
        <f>I469*E469</f>
        <v>0.05</v>
      </c>
      <c r="K469" s="169">
        <f>$K$9*I469</f>
        <v>0.15348150000000002</v>
      </c>
      <c r="L469" s="170">
        <f>(R469*T469+R470*T470+R471*T471+R472*T472+R473*T473+R474*T474+R475*T475+R476*T476+R477*T477)*L$9</f>
        <v>0</v>
      </c>
      <c r="M469" s="171">
        <f>H469+K469+L469</f>
        <v>1.7219621470248412</v>
      </c>
      <c r="N469" s="172">
        <f>M469*E469</f>
        <v>1.7219621470248412</v>
      </c>
      <c r="O469" s="169">
        <f>E469*L469</f>
        <v>0</v>
      </c>
      <c r="P469" s="165"/>
      <c r="Q469" s="166"/>
      <c r="R469" s="173"/>
      <c r="S469" s="174">
        <f>R469*E469</f>
        <v>0</v>
      </c>
      <c r="T469" s="175"/>
      <c r="U469" s="503" t="s">
        <v>0</v>
      </c>
    </row>
    <row r="470" spans="1:21" s="214" customFormat="1" ht="12" hidden="1" customHeight="1" x14ac:dyDescent="0.25">
      <c r="A470" s="927" t="s">
        <v>260</v>
      </c>
      <c r="B470" s="176"/>
      <c r="C470" s="177"/>
      <c r="D470" s="177"/>
      <c r="E470" s="176"/>
      <c r="F470" s="178"/>
      <c r="G470" s="179"/>
      <c r="H470" s="179"/>
      <c r="I470" s="180"/>
      <c r="J470" s="181"/>
      <c r="K470" s="181"/>
      <c r="L470" s="182"/>
      <c r="M470" s="183"/>
      <c r="N470" s="184"/>
      <c r="O470" s="185"/>
      <c r="P470" s="177"/>
      <c r="Q470" s="177"/>
      <c r="R470" s="186"/>
      <c r="S470" s="187">
        <f>R470*E469</f>
        <v>0</v>
      </c>
      <c r="T470" s="188"/>
      <c r="U470" s="503"/>
    </row>
    <row r="471" spans="1:21" s="214" customFormat="1" ht="12" hidden="1" customHeight="1" x14ac:dyDescent="0.25">
      <c r="A471" s="927" t="s">
        <v>260</v>
      </c>
      <c r="B471" s="176"/>
      <c r="C471" s="177"/>
      <c r="D471" s="177"/>
      <c r="E471" s="176"/>
      <c r="F471" s="178"/>
      <c r="G471" s="179">
        <f>F471*E471</f>
        <v>0</v>
      </c>
      <c r="H471" s="179"/>
      <c r="I471" s="180"/>
      <c r="J471" s="181"/>
      <c r="K471" s="181"/>
      <c r="L471" s="182"/>
      <c r="M471" s="183"/>
      <c r="N471" s="184"/>
      <c r="O471" s="185">
        <f>E471*L471</f>
        <v>0</v>
      </c>
      <c r="P471" s="177"/>
      <c r="Q471" s="177"/>
      <c r="R471" s="186"/>
      <c r="S471" s="187">
        <f>R471*E469</f>
        <v>0</v>
      </c>
      <c r="T471" s="188"/>
      <c r="U471" s="503"/>
    </row>
    <row r="472" spans="1:21" s="214" customFormat="1" ht="12" hidden="1" customHeight="1" x14ac:dyDescent="0.25">
      <c r="A472" s="927" t="s">
        <v>260</v>
      </c>
      <c r="B472" s="176"/>
      <c r="C472" s="177"/>
      <c r="D472" s="177"/>
      <c r="E472" s="176"/>
      <c r="F472" s="178"/>
      <c r="G472" s="179"/>
      <c r="H472" s="179"/>
      <c r="I472" s="180"/>
      <c r="J472" s="181"/>
      <c r="K472" s="181"/>
      <c r="L472" s="182"/>
      <c r="M472" s="183"/>
      <c r="N472" s="184"/>
      <c r="O472" s="185"/>
      <c r="P472" s="177"/>
      <c r="Q472" s="177"/>
      <c r="R472" s="186"/>
      <c r="S472" s="187">
        <f>R472*E469</f>
        <v>0</v>
      </c>
      <c r="T472" s="188"/>
      <c r="U472" s="503"/>
    </row>
    <row r="473" spans="1:21" s="214" customFormat="1" ht="12" hidden="1" customHeight="1" x14ac:dyDescent="0.25">
      <c r="A473" s="927" t="s">
        <v>260</v>
      </c>
      <c r="B473" s="176"/>
      <c r="C473" s="177"/>
      <c r="D473" s="177"/>
      <c r="E473" s="176"/>
      <c r="F473" s="178"/>
      <c r="G473" s="179"/>
      <c r="H473" s="179"/>
      <c r="I473" s="180"/>
      <c r="J473" s="181"/>
      <c r="K473" s="181"/>
      <c r="L473" s="182"/>
      <c r="M473" s="183"/>
      <c r="N473" s="184"/>
      <c r="O473" s="185"/>
      <c r="P473" s="177"/>
      <c r="Q473" s="177"/>
      <c r="R473" s="186"/>
      <c r="S473" s="187">
        <f>R473*E469</f>
        <v>0</v>
      </c>
      <c r="T473" s="188"/>
      <c r="U473" s="503"/>
    </row>
    <row r="474" spans="1:21" s="214" customFormat="1" ht="12" hidden="1" customHeight="1" x14ac:dyDescent="0.25">
      <c r="A474" s="927" t="s">
        <v>260</v>
      </c>
      <c r="B474" s="176"/>
      <c r="C474" s="177"/>
      <c r="D474" s="177"/>
      <c r="E474" s="176"/>
      <c r="F474" s="178"/>
      <c r="G474" s="179"/>
      <c r="H474" s="179"/>
      <c r="I474" s="180"/>
      <c r="J474" s="181"/>
      <c r="K474" s="181"/>
      <c r="L474" s="182"/>
      <c r="M474" s="183"/>
      <c r="N474" s="184"/>
      <c r="O474" s="185"/>
      <c r="P474" s="177"/>
      <c r="Q474" s="177"/>
      <c r="R474" s="186"/>
      <c r="S474" s="187">
        <f>R474*E469</f>
        <v>0</v>
      </c>
      <c r="T474" s="188"/>
      <c r="U474" s="503"/>
    </row>
    <row r="475" spans="1:21" s="214" customFormat="1" ht="12" hidden="1" customHeight="1" x14ac:dyDescent="0.25">
      <c r="A475" s="927" t="s">
        <v>260</v>
      </c>
      <c r="B475" s="176"/>
      <c r="C475" s="177"/>
      <c r="D475" s="177"/>
      <c r="E475" s="176"/>
      <c r="F475" s="178"/>
      <c r="G475" s="179"/>
      <c r="H475" s="179"/>
      <c r="I475" s="180"/>
      <c r="J475" s="181"/>
      <c r="K475" s="181"/>
      <c r="L475" s="182"/>
      <c r="M475" s="183"/>
      <c r="N475" s="184"/>
      <c r="O475" s="185"/>
      <c r="P475" s="177"/>
      <c r="Q475" s="177"/>
      <c r="R475" s="186"/>
      <c r="S475" s="187">
        <f>R475*E469</f>
        <v>0</v>
      </c>
      <c r="T475" s="188"/>
      <c r="U475" s="503"/>
    </row>
    <row r="476" spans="1:21" s="214" customFormat="1" ht="12" hidden="1" customHeight="1" x14ac:dyDescent="0.25">
      <c r="A476" s="927" t="s">
        <v>260</v>
      </c>
      <c r="B476" s="176"/>
      <c r="C476" s="177"/>
      <c r="D476" s="177"/>
      <c r="E476" s="176"/>
      <c r="F476" s="178"/>
      <c r="G476" s="179"/>
      <c r="H476" s="179"/>
      <c r="I476" s="180"/>
      <c r="J476" s="181"/>
      <c r="K476" s="181"/>
      <c r="L476" s="182"/>
      <c r="M476" s="183"/>
      <c r="N476" s="184"/>
      <c r="O476" s="185"/>
      <c r="P476" s="177"/>
      <c r="Q476" s="177"/>
      <c r="R476" s="186"/>
      <c r="S476" s="187">
        <f>R476*E469</f>
        <v>0</v>
      </c>
      <c r="T476" s="188"/>
      <c r="U476" s="503"/>
    </row>
    <row r="477" spans="1:21" s="214" customFormat="1" hidden="1" x14ac:dyDescent="0.25">
      <c r="A477" s="927" t="s">
        <v>260</v>
      </c>
      <c r="B477" s="176"/>
      <c r="C477" s="177"/>
      <c r="D477" s="177"/>
      <c r="E477" s="176"/>
      <c r="F477" s="178"/>
      <c r="G477" s="258">
        <f>F477*E477</f>
        <v>0</v>
      </c>
      <c r="H477" s="258"/>
      <c r="I477" s="180"/>
      <c r="J477" s="181">
        <f>I477*E477</f>
        <v>0</v>
      </c>
      <c r="K477" s="181"/>
      <c r="L477" s="182"/>
      <c r="M477" s="183"/>
      <c r="N477" s="184"/>
      <c r="O477" s="185">
        <f>E477*L477</f>
        <v>0</v>
      </c>
      <c r="P477" s="177"/>
      <c r="Q477" s="177"/>
      <c r="R477" s="186"/>
      <c r="S477" s="187">
        <f>R477*E469</f>
        <v>0</v>
      </c>
      <c r="T477" s="188"/>
      <c r="U477" s="503"/>
    </row>
    <row r="478" spans="1:21" s="132" customFormat="1" ht="27" x14ac:dyDescent="0.25">
      <c r="A478" s="927">
        <v>42</v>
      </c>
      <c r="B478" s="205" t="s">
        <v>113</v>
      </c>
      <c r="C478" s="460" t="s">
        <v>142</v>
      </c>
      <c r="D478" s="461" t="s">
        <v>186</v>
      </c>
      <c r="E478" s="462">
        <v>16</v>
      </c>
      <c r="F478" s="206">
        <v>0.23</v>
      </c>
      <c r="G478" s="207">
        <f>F478*E478</f>
        <v>3.68</v>
      </c>
      <c r="H478" s="207">
        <f>F478*$H$9</f>
        <v>0.3607505488157135</v>
      </c>
      <c r="I478" s="206">
        <v>3.2000000000000002E-3</v>
      </c>
      <c r="J478" s="212">
        <f>I478*E478</f>
        <v>5.1200000000000002E-2</v>
      </c>
      <c r="K478" s="212">
        <f>$K$9*I478</f>
        <v>9.8228160000000016E-3</v>
      </c>
      <c r="L478" s="463">
        <f>(R478*T478+R479*T479+R480*T480+R481*T481+R482*T482+R483*T483+R484*T484+R485*T485+R486*T486)*L$9</f>
        <v>18.795535920000003</v>
      </c>
      <c r="M478" s="464">
        <f>H478+K478+L478</f>
        <v>19.166109284815715</v>
      </c>
      <c r="N478" s="465">
        <f>M478*E478</f>
        <v>306.65774855705143</v>
      </c>
      <c r="O478" s="212">
        <f>E478*L478</f>
        <v>300.72857472000004</v>
      </c>
      <c r="P478" s="460" t="s">
        <v>196</v>
      </c>
      <c r="Q478" s="461" t="s">
        <v>105</v>
      </c>
      <c r="R478" s="466">
        <v>1</v>
      </c>
      <c r="S478" s="467">
        <f>R478*E478</f>
        <v>16</v>
      </c>
      <c r="T478" s="213">
        <v>16.600000000000001</v>
      </c>
      <c r="U478" s="133"/>
    </row>
    <row r="479" spans="1:21" s="132" customFormat="1" ht="12" hidden="1" customHeight="1" x14ac:dyDescent="0.25">
      <c r="A479" s="927" t="s">
        <v>260</v>
      </c>
      <c r="B479" s="176"/>
      <c r="C479" s="177"/>
      <c r="D479" s="177"/>
      <c r="E479" s="176"/>
      <c r="F479" s="178"/>
      <c r="G479" s="179"/>
      <c r="H479" s="179"/>
      <c r="I479" s="180"/>
      <c r="J479" s="181"/>
      <c r="K479" s="181"/>
      <c r="L479" s="182"/>
      <c r="M479" s="183"/>
      <c r="N479" s="184"/>
      <c r="O479" s="185"/>
      <c r="P479" s="177"/>
      <c r="Q479" s="177"/>
      <c r="R479" s="186"/>
      <c r="S479" s="187">
        <f>R479*E478</f>
        <v>0</v>
      </c>
      <c r="T479" s="188"/>
      <c r="U479" s="133"/>
    </row>
    <row r="480" spans="1:21" s="132" customFormat="1" ht="12" hidden="1" customHeight="1" x14ac:dyDescent="0.25">
      <c r="A480" s="927" t="s">
        <v>260</v>
      </c>
      <c r="B480" s="176"/>
      <c r="C480" s="177"/>
      <c r="D480" s="177"/>
      <c r="E480" s="176"/>
      <c r="F480" s="178"/>
      <c r="G480" s="179"/>
      <c r="H480" s="179"/>
      <c r="I480" s="180"/>
      <c r="J480" s="181"/>
      <c r="K480" s="181"/>
      <c r="L480" s="182"/>
      <c r="M480" s="183"/>
      <c r="N480" s="184"/>
      <c r="O480" s="185"/>
      <c r="P480" s="177"/>
      <c r="Q480" s="177"/>
      <c r="R480" s="186"/>
      <c r="S480" s="187">
        <f>R480*E478</f>
        <v>0</v>
      </c>
      <c r="T480" s="188"/>
      <c r="U480" s="133"/>
    </row>
    <row r="481" spans="1:21" s="132" customFormat="1" ht="12" hidden="1" customHeight="1" x14ac:dyDescent="0.25">
      <c r="A481" s="927" t="s">
        <v>260</v>
      </c>
      <c r="B481" s="176"/>
      <c r="C481" s="177"/>
      <c r="D481" s="177"/>
      <c r="E481" s="176"/>
      <c r="F481" s="178"/>
      <c r="G481" s="179"/>
      <c r="H481" s="179"/>
      <c r="I481" s="180"/>
      <c r="J481" s="181"/>
      <c r="K481" s="181"/>
      <c r="L481" s="182"/>
      <c r="M481" s="183"/>
      <c r="N481" s="184"/>
      <c r="O481" s="185"/>
      <c r="P481" s="177"/>
      <c r="Q481" s="177"/>
      <c r="R481" s="186"/>
      <c r="S481" s="187">
        <f>R481*E478</f>
        <v>0</v>
      </c>
      <c r="T481" s="188"/>
      <c r="U481" s="133"/>
    </row>
    <row r="482" spans="1:21" s="132" customFormat="1" ht="12" hidden="1" customHeight="1" x14ac:dyDescent="0.25">
      <c r="A482" s="927" t="s">
        <v>260</v>
      </c>
      <c r="B482" s="176"/>
      <c r="C482" s="177"/>
      <c r="D482" s="177"/>
      <c r="E482" s="176"/>
      <c r="F482" s="178"/>
      <c r="G482" s="179"/>
      <c r="H482" s="179"/>
      <c r="I482" s="180"/>
      <c r="J482" s="181"/>
      <c r="K482" s="181"/>
      <c r="L482" s="182"/>
      <c r="M482" s="183"/>
      <c r="N482" s="184"/>
      <c r="O482" s="185"/>
      <c r="P482" s="177"/>
      <c r="Q482" s="177"/>
      <c r="R482" s="186"/>
      <c r="S482" s="187">
        <f>R482*E478</f>
        <v>0</v>
      </c>
      <c r="T482" s="188"/>
      <c r="U482" s="133"/>
    </row>
    <row r="483" spans="1:21" s="132" customFormat="1" ht="12" hidden="1" customHeight="1" x14ac:dyDescent="0.25">
      <c r="A483" s="927" t="s">
        <v>260</v>
      </c>
      <c r="B483" s="176"/>
      <c r="C483" s="177"/>
      <c r="D483" s="177"/>
      <c r="E483" s="176"/>
      <c r="F483" s="178"/>
      <c r="G483" s="179"/>
      <c r="H483" s="179"/>
      <c r="I483" s="180"/>
      <c r="J483" s="181"/>
      <c r="K483" s="181"/>
      <c r="L483" s="182"/>
      <c r="M483" s="183"/>
      <c r="N483" s="184"/>
      <c r="O483" s="185"/>
      <c r="P483" s="177"/>
      <c r="Q483" s="177"/>
      <c r="R483" s="186"/>
      <c r="S483" s="187">
        <f>R483*E478</f>
        <v>0</v>
      </c>
      <c r="T483" s="188"/>
      <c r="U483" s="133"/>
    </row>
    <row r="484" spans="1:21" s="132" customFormat="1" ht="12" hidden="1" customHeight="1" x14ac:dyDescent="0.25">
      <c r="A484" s="927" t="s">
        <v>260</v>
      </c>
      <c r="B484" s="176"/>
      <c r="C484" s="177"/>
      <c r="D484" s="177"/>
      <c r="E484" s="176"/>
      <c r="F484" s="178"/>
      <c r="G484" s="179"/>
      <c r="H484" s="179"/>
      <c r="I484" s="180"/>
      <c r="J484" s="181"/>
      <c r="K484" s="181"/>
      <c r="L484" s="182"/>
      <c r="M484" s="183"/>
      <c r="N484" s="184"/>
      <c r="O484" s="185"/>
      <c r="P484" s="177"/>
      <c r="Q484" s="177"/>
      <c r="R484" s="186"/>
      <c r="S484" s="187">
        <f>R484*E478</f>
        <v>0</v>
      </c>
      <c r="T484" s="188"/>
      <c r="U484" s="133"/>
    </row>
    <row r="485" spans="1:21" s="132" customFormat="1" ht="12" hidden="1" customHeight="1" x14ac:dyDescent="0.25">
      <c r="A485" s="927" t="s">
        <v>260</v>
      </c>
      <c r="B485" s="176"/>
      <c r="C485" s="177"/>
      <c r="D485" s="177"/>
      <c r="E485" s="176"/>
      <c r="F485" s="178"/>
      <c r="G485" s="179"/>
      <c r="H485" s="179"/>
      <c r="I485" s="180"/>
      <c r="J485" s="181"/>
      <c r="K485" s="181"/>
      <c r="L485" s="182"/>
      <c r="M485" s="183"/>
      <c r="N485" s="184"/>
      <c r="O485" s="185"/>
      <c r="P485" s="177"/>
      <c r="Q485" s="177"/>
      <c r="R485" s="186"/>
      <c r="S485" s="187">
        <f>R485*E478</f>
        <v>0</v>
      </c>
      <c r="T485" s="188"/>
      <c r="U485" s="133"/>
    </row>
    <row r="486" spans="1:21" s="132" customFormat="1" hidden="1" x14ac:dyDescent="0.25">
      <c r="A486" s="927" t="s">
        <v>260</v>
      </c>
      <c r="B486" s="176"/>
      <c r="C486" s="177"/>
      <c r="D486" s="177"/>
      <c r="E486" s="176"/>
      <c r="F486" s="178"/>
      <c r="G486" s="258"/>
      <c r="H486" s="258"/>
      <c r="I486" s="180"/>
      <c r="J486" s="181"/>
      <c r="K486" s="181"/>
      <c r="L486" s="182"/>
      <c r="M486" s="183"/>
      <c r="N486" s="184"/>
      <c r="O486" s="185"/>
      <c r="P486" s="177"/>
      <c r="Q486" s="177"/>
      <c r="R486" s="186"/>
      <c r="S486" s="187">
        <f>R486*E478</f>
        <v>0</v>
      </c>
      <c r="T486" s="188"/>
      <c r="U486" s="133"/>
    </row>
    <row r="487" spans="1:21" s="132" customFormat="1" ht="27" x14ac:dyDescent="0.25">
      <c r="A487" s="927">
        <v>43</v>
      </c>
      <c r="B487" s="205" t="s">
        <v>113</v>
      </c>
      <c r="C487" s="460" t="s">
        <v>143</v>
      </c>
      <c r="D487" s="461" t="s">
        <v>186</v>
      </c>
      <c r="E487" s="462">
        <v>60</v>
      </c>
      <c r="F487" s="206">
        <v>0.23</v>
      </c>
      <c r="G487" s="207">
        <f>F487*E487</f>
        <v>13.8</v>
      </c>
      <c r="H487" s="207">
        <f>F487*$H$9</f>
        <v>0.3607505488157135</v>
      </c>
      <c r="I487" s="206">
        <v>3.2000000000000002E-3</v>
      </c>
      <c r="J487" s="212">
        <f>I487*E487</f>
        <v>0.192</v>
      </c>
      <c r="K487" s="212">
        <f>$K$9*I487</f>
        <v>9.8228160000000016E-3</v>
      </c>
      <c r="L487" s="463">
        <f>(R487*T487+R488*T488+R489*T489+R490*T490+R491*T491+R492*T492+R493*T493+R494*T494+R495*T495)*L$9</f>
        <v>3.2835574800000003</v>
      </c>
      <c r="M487" s="464">
        <f>H487+K487+L487</f>
        <v>3.6541308448157137</v>
      </c>
      <c r="N487" s="465">
        <f>M487*E487</f>
        <v>219.24785068894283</v>
      </c>
      <c r="O487" s="212">
        <f>E487*L487</f>
        <v>197.01344880000002</v>
      </c>
      <c r="P487" s="460" t="s">
        <v>197</v>
      </c>
      <c r="Q487" s="461" t="s">
        <v>105</v>
      </c>
      <c r="R487" s="466">
        <v>1</v>
      </c>
      <c r="S487" s="467">
        <f>R487*E487</f>
        <v>60</v>
      </c>
      <c r="T487" s="213">
        <v>2.9</v>
      </c>
      <c r="U487" s="133"/>
    </row>
    <row r="488" spans="1:21" s="132" customFormat="1" ht="12" hidden="1" customHeight="1" x14ac:dyDescent="0.25">
      <c r="A488" s="927" t="s">
        <v>260</v>
      </c>
      <c r="B488" s="176"/>
      <c r="C488" s="177"/>
      <c r="D488" s="177"/>
      <c r="E488" s="176"/>
      <c r="F488" s="178"/>
      <c r="G488" s="179"/>
      <c r="H488" s="179"/>
      <c r="I488" s="180"/>
      <c r="J488" s="181"/>
      <c r="K488" s="181"/>
      <c r="L488" s="182"/>
      <c r="M488" s="183"/>
      <c r="N488" s="184"/>
      <c r="O488" s="185"/>
      <c r="P488" s="177"/>
      <c r="Q488" s="177"/>
      <c r="R488" s="186"/>
      <c r="S488" s="187">
        <f>R488*E487</f>
        <v>0</v>
      </c>
      <c r="T488" s="188"/>
      <c r="U488" s="133"/>
    </row>
    <row r="489" spans="1:21" s="132" customFormat="1" ht="12" hidden="1" customHeight="1" x14ac:dyDescent="0.25">
      <c r="A489" s="927" t="s">
        <v>260</v>
      </c>
      <c r="B489" s="176"/>
      <c r="C489" s="177"/>
      <c r="D489" s="177"/>
      <c r="E489" s="176"/>
      <c r="F489" s="178"/>
      <c r="G489" s="179"/>
      <c r="H489" s="179"/>
      <c r="I489" s="180"/>
      <c r="J489" s="181"/>
      <c r="K489" s="181"/>
      <c r="L489" s="182"/>
      <c r="M489" s="183"/>
      <c r="N489" s="184"/>
      <c r="O489" s="185"/>
      <c r="P489" s="177"/>
      <c r="Q489" s="177"/>
      <c r="R489" s="186"/>
      <c r="S489" s="187">
        <f>R489*E487</f>
        <v>0</v>
      </c>
      <c r="T489" s="188"/>
      <c r="U489" s="133"/>
    </row>
    <row r="490" spans="1:21" s="132" customFormat="1" ht="12" hidden="1" customHeight="1" x14ac:dyDescent="0.25">
      <c r="A490" s="927" t="s">
        <v>260</v>
      </c>
      <c r="B490" s="176"/>
      <c r="C490" s="177"/>
      <c r="D490" s="177"/>
      <c r="E490" s="176"/>
      <c r="F490" s="178"/>
      <c r="G490" s="179"/>
      <c r="H490" s="179"/>
      <c r="I490" s="180"/>
      <c r="J490" s="181"/>
      <c r="K490" s="181"/>
      <c r="L490" s="182"/>
      <c r="M490" s="183"/>
      <c r="N490" s="184"/>
      <c r="O490" s="185"/>
      <c r="P490" s="177"/>
      <c r="Q490" s="177"/>
      <c r="R490" s="186"/>
      <c r="S490" s="187">
        <f>R490*E487</f>
        <v>0</v>
      </c>
      <c r="T490" s="188"/>
      <c r="U490" s="133"/>
    </row>
    <row r="491" spans="1:21" s="132" customFormat="1" ht="12" hidden="1" customHeight="1" x14ac:dyDescent="0.25">
      <c r="A491" s="927" t="s">
        <v>260</v>
      </c>
      <c r="B491" s="176"/>
      <c r="C491" s="177"/>
      <c r="D491" s="177"/>
      <c r="E491" s="176"/>
      <c r="F491" s="178"/>
      <c r="G491" s="179"/>
      <c r="H491" s="179"/>
      <c r="I491" s="180"/>
      <c r="J491" s="181"/>
      <c r="K491" s="181"/>
      <c r="L491" s="182"/>
      <c r="M491" s="183"/>
      <c r="N491" s="184"/>
      <c r="O491" s="185"/>
      <c r="P491" s="177"/>
      <c r="Q491" s="177"/>
      <c r="R491" s="186"/>
      <c r="S491" s="187">
        <f>R491*E487</f>
        <v>0</v>
      </c>
      <c r="T491" s="188"/>
      <c r="U491" s="133"/>
    </row>
    <row r="492" spans="1:21" s="132" customFormat="1" ht="12" hidden="1" customHeight="1" x14ac:dyDescent="0.25">
      <c r="A492" s="927" t="s">
        <v>260</v>
      </c>
      <c r="B492" s="176"/>
      <c r="C492" s="177"/>
      <c r="D492" s="177"/>
      <c r="E492" s="176"/>
      <c r="F492" s="178"/>
      <c r="G492" s="179"/>
      <c r="H492" s="179"/>
      <c r="I492" s="180"/>
      <c r="J492" s="181"/>
      <c r="K492" s="181"/>
      <c r="L492" s="182"/>
      <c r="M492" s="183"/>
      <c r="N492" s="184"/>
      <c r="O492" s="185"/>
      <c r="P492" s="177"/>
      <c r="Q492" s="177"/>
      <c r="R492" s="186"/>
      <c r="S492" s="187">
        <f>R492*E487</f>
        <v>0</v>
      </c>
      <c r="T492" s="188"/>
      <c r="U492" s="133"/>
    </row>
    <row r="493" spans="1:21" s="132" customFormat="1" ht="12" hidden="1" customHeight="1" x14ac:dyDescent="0.25">
      <c r="A493" s="927" t="s">
        <v>260</v>
      </c>
      <c r="B493" s="176"/>
      <c r="C493" s="177"/>
      <c r="D493" s="177"/>
      <c r="E493" s="176"/>
      <c r="F493" s="178"/>
      <c r="G493" s="179"/>
      <c r="H493" s="179"/>
      <c r="I493" s="180"/>
      <c r="J493" s="181"/>
      <c r="K493" s="181"/>
      <c r="L493" s="182"/>
      <c r="M493" s="183"/>
      <c r="N493" s="184"/>
      <c r="O493" s="185"/>
      <c r="P493" s="177"/>
      <c r="Q493" s="177"/>
      <c r="R493" s="186"/>
      <c r="S493" s="187">
        <f>R493*E487</f>
        <v>0</v>
      </c>
      <c r="T493" s="188"/>
      <c r="U493" s="133"/>
    </row>
    <row r="494" spans="1:21" s="132" customFormat="1" ht="12" hidden="1" customHeight="1" x14ac:dyDescent="0.25">
      <c r="A494" s="927" t="s">
        <v>260</v>
      </c>
      <c r="B494" s="176"/>
      <c r="C494" s="177"/>
      <c r="D494" s="177"/>
      <c r="E494" s="176"/>
      <c r="F494" s="178"/>
      <c r="G494" s="179"/>
      <c r="H494" s="179"/>
      <c r="I494" s="180"/>
      <c r="J494" s="181"/>
      <c r="K494" s="181"/>
      <c r="L494" s="182"/>
      <c r="M494" s="183"/>
      <c r="N494" s="184"/>
      <c r="O494" s="185"/>
      <c r="P494" s="177"/>
      <c r="Q494" s="177"/>
      <c r="R494" s="186"/>
      <c r="S494" s="187">
        <f>R494*E487</f>
        <v>0</v>
      </c>
      <c r="T494" s="188"/>
      <c r="U494" s="133"/>
    </row>
    <row r="495" spans="1:21" s="132" customFormat="1" hidden="1" x14ac:dyDescent="0.25">
      <c r="A495" s="927" t="s">
        <v>260</v>
      </c>
      <c r="B495" s="176"/>
      <c r="C495" s="177"/>
      <c r="D495" s="177"/>
      <c r="E495" s="176"/>
      <c r="F495" s="178"/>
      <c r="G495" s="258"/>
      <c r="H495" s="258"/>
      <c r="I495" s="180"/>
      <c r="J495" s="181"/>
      <c r="K495" s="181"/>
      <c r="L495" s="182"/>
      <c r="M495" s="183"/>
      <c r="N495" s="184"/>
      <c r="O495" s="185"/>
      <c r="P495" s="177"/>
      <c r="Q495" s="177"/>
      <c r="R495" s="186"/>
      <c r="S495" s="187">
        <f>R495*E487</f>
        <v>0</v>
      </c>
      <c r="T495" s="188"/>
      <c r="U495" s="133"/>
    </row>
    <row r="496" spans="1:21" s="132" customFormat="1" ht="27" x14ac:dyDescent="0.25">
      <c r="A496" s="927">
        <v>44</v>
      </c>
      <c r="B496" s="205" t="s">
        <v>113</v>
      </c>
      <c r="C496" s="460" t="s">
        <v>283</v>
      </c>
      <c r="D496" s="461" t="s">
        <v>186</v>
      </c>
      <c r="E496" s="462">
        <v>1650</v>
      </c>
      <c r="F496" s="206">
        <v>0.23</v>
      </c>
      <c r="G496" s="207">
        <f>F496*E496</f>
        <v>379.5</v>
      </c>
      <c r="H496" s="207">
        <f>F496*$H$9</f>
        <v>0.3607505488157135</v>
      </c>
      <c r="I496" s="206">
        <v>3.2000000000000002E-3</v>
      </c>
      <c r="J496" s="212">
        <f>I496*E496</f>
        <v>5.28</v>
      </c>
      <c r="K496" s="212">
        <f>$K$9*I496</f>
        <v>9.8228160000000016E-3</v>
      </c>
      <c r="L496" s="463">
        <f>(R496*T496+R497*T497+R498*T498+R499*T499+R500*T500+R501*T501+R502*T502+R503*T503+R504*T504)*L$9</f>
        <v>3.2835574800000003</v>
      </c>
      <c r="M496" s="464">
        <f>H496+K496+L496</f>
        <v>3.6541308448157137</v>
      </c>
      <c r="N496" s="465">
        <f>M496*E496</f>
        <v>6029.3158939459272</v>
      </c>
      <c r="O496" s="212">
        <f>E496*L496</f>
        <v>5417.8698420000001</v>
      </c>
      <c r="P496" s="460" t="s">
        <v>285</v>
      </c>
      <c r="Q496" s="461" t="s">
        <v>105</v>
      </c>
      <c r="R496" s="466">
        <v>1</v>
      </c>
      <c r="S496" s="467">
        <f>R496*E496</f>
        <v>1650</v>
      </c>
      <c r="T496" s="213">
        <v>2.9</v>
      </c>
      <c r="U496" s="133"/>
    </row>
    <row r="497" spans="1:21" s="132" customFormat="1" ht="12" hidden="1" customHeight="1" x14ac:dyDescent="0.25">
      <c r="A497" s="927" t="s">
        <v>260</v>
      </c>
      <c r="B497" s="176"/>
      <c r="C497" s="177"/>
      <c r="D497" s="177"/>
      <c r="E497" s="176"/>
      <c r="F497" s="178"/>
      <c r="G497" s="179"/>
      <c r="H497" s="179"/>
      <c r="I497" s="180"/>
      <c r="J497" s="181"/>
      <c r="K497" s="181"/>
      <c r="L497" s="182"/>
      <c r="M497" s="183"/>
      <c r="N497" s="184"/>
      <c r="O497" s="185"/>
      <c r="P497" s="177"/>
      <c r="Q497" s="177"/>
      <c r="R497" s="186"/>
      <c r="S497" s="187">
        <f>R497*E496</f>
        <v>0</v>
      </c>
      <c r="T497" s="188"/>
      <c r="U497" s="133"/>
    </row>
    <row r="498" spans="1:21" s="132" customFormat="1" ht="12" hidden="1" customHeight="1" x14ac:dyDescent="0.25">
      <c r="A498" s="927" t="s">
        <v>260</v>
      </c>
      <c r="B498" s="176"/>
      <c r="C498" s="177"/>
      <c r="D498" s="177"/>
      <c r="E498" s="176"/>
      <c r="F498" s="178"/>
      <c r="G498" s="179"/>
      <c r="H498" s="179"/>
      <c r="I498" s="180"/>
      <c r="J498" s="181"/>
      <c r="K498" s="181"/>
      <c r="L498" s="182"/>
      <c r="M498" s="183"/>
      <c r="N498" s="184"/>
      <c r="O498" s="185"/>
      <c r="P498" s="177"/>
      <c r="Q498" s="177"/>
      <c r="R498" s="186"/>
      <c r="S498" s="187">
        <f>R498*E496</f>
        <v>0</v>
      </c>
      <c r="T498" s="188"/>
      <c r="U498" s="133"/>
    </row>
    <row r="499" spans="1:21" s="132" customFormat="1" ht="12" hidden="1" customHeight="1" x14ac:dyDescent="0.25">
      <c r="A499" s="927" t="s">
        <v>260</v>
      </c>
      <c r="B499" s="176"/>
      <c r="C499" s="177"/>
      <c r="D499" s="177"/>
      <c r="E499" s="176"/>
      <c r="F499" s="178"/>
      <c r="G499" s="179"/>
      <c r="H499" s="179"/>
      <c r="I499" s="180"/>
      <c r="J499" s="181"/>
      <c r="K499" s="181"/>
      <c r="L499" s="182"/>
      <c r="M499" s="183"/>
      <c r="N499" s="184"/>
      <c r="O499" s="185"/>
      <c r="P499" s="177"/>
      <c r="Q499" s="177"/>
      <c r="R499" s="186"/>
      <c r="S499" s="187">
        <f>R499*E496</f>
        <v>0</v>
      </c>
      <c r="T499" s="188"/>
      <c r="U499" s="133"/>
    </row>
    <row r="500" spans="1:21" s="132" customFormat="1" ht="12" hidden="1" customHeight="1" x14ac:dyDescent="0.25">
      <c r="A500" s="927" t="s">
        <v>260</v>
      </c>
      <c r="B500" s="176"/>
      <c r="C500" s="177"/>
      <c r="D500" s="177"/>
      <c r="E500" s="176"/>
      <c r="F500" s="178"/>
      <c r="G500" s="179"/>
      <c r="H500" s="179"/>
      <c r="I500" s="180"/>
      <c r="J500" s="181"/>
      <c r="K500" s="181"/>
      <c r="L500" s="182"/>
      <c r="M500" s="183"/>
      <c r="N500" s="184"/>
      <c r="O500" s="185"/>
      <c r="P500" s="177"/>
      <c r="Q500" s="177"/>
      <c r="R500" s="186"/>
      <c r="S500" s="187">
        <f>R500*E496</f>
        <v>0</v>
      </c>
      <c r="T500" s="188"/>
      <c r="U500" s="133"/>
    </row>
    <row r="501" spans="1:21" s="132" customFormat="1" ht="12" hidden="1" customHeight="1" x14ac:dyDescent="0.25">
      <c r="A501" s="927" t="s">
        <v>260</v>
      </c>
      <c r="B501" s="176"/>
      <c r="C501" s="177"/>
      <c r="D501" s="177"/>
      <c r="E501" s="176"/>
      <c r="F501" s="178"/>
      <c r="G501" s="179"/>
      <c r="H501" s="179"/>
      <c r="I501" s="180"/>
      <c r="J501" s="181"/>
      <c r="K501" s="181"/>
      <c r="L501" s="182"/>
      <c r="M501" s="183"/>
      <c r="N501" s="184"/>
      <c r="O501" s="185"/>
      <c r="P501" s="177"/>
      <c r="Q501" s="177"/>
      <c r="R501" s="186"/>
      <c r="S501" s="187">
        <f>R501*E496</f>
        <v>0</v>
      </c>
      <c r="T501" s="188"/>
      <c r="U501" s="133"/>
    </row>
    <row r="502" spans="1:21" s="132" customFormat="1" ht="12" hidden="1" customHeight="1" x14ac:dyDescent="0.25">
      <c r="A502" s="927" t="s">
        <v>260</v>
      </c>
      <c r="B502" s="176"/>
      <c r="C502" s="177"/>
      <c r="D502" s="177"/>
      <c r="E502" s="176"/>
      <c r="F502" s="178"/>
      <c r="G502" s="179"/>
      <c r="H502" s="179"/>
      <c r="I502" s="180"/>
      <c r="J502" s="181"/>
      <c r="K502" s="181"/>
      <c r="L502" s="182"/>
      <c r="M502" s="183"/>
      <c r="N502" s="184"/>
      <c r="O502" s="185"/>
      <c r="P502" s="177"/>
      <c r="Q502" s="177"/>
      <c r="R502" s="186"/>
      <c r="S502" s="187">
        <f>R502*E496</f>
        <v>0</v>
      </c>
      <c r="T502" s="188"/>
      <c r="U502" s="133"/>
    </row>
    <row r="503" spans="1:21" s="132" customFormat="1" ht="12" hidden="1" customHeight="1" x14ac:dyDescent="0.25">
      <c r="A503" s="927" t="s">
        <v>260</v>
      </c>
      <c r="B503" s="176"/>
      <c r="C503" s="177"/>
      <c r="D503" s="177"/>
      <c r="E503" s="176"/>
      <c r="F503" s="178"/>
      <c r="G503" s="179"/>
      <c r="H503" s="179"/>
      <c r="I503" s="180"/>
      <c r="J503" s="181"/>
      <c r="K503" s="181"/>
      <c r="L503" s="182"/>
      <c r="M503" s="183"/>
      <c r="N503" s="184"/>
      <c r="O503" s="185"/>
      <c r="P503" s="177"/>
      <c r="Q503" s="177"/>
      <c r="R503" s="186"/>
      <c r="S503" s="187">
        <f>R503*E496</f>
        <v>0</v>
      </c>
      <c r="T503" s="188"/>
      <c r="U503" s="133"/>
    </row>
    <row r="504" spans="1:21" s="132" customFormat="1" hidden="1" x14ac:dyDescent="0.25">
      <c r="A504" s="927" t="s">
        <v>260</v>
      </c>
      <c r="B504" s="176"/>
      <c r="C504" s="177"/>
      <c r="D504" s="177"/>
      <c r="E504" s="176"/>
      <c r="F504" s="178"/>
      <c r="G504" s="258"/>
      <c r="H504" s="258"/>
      <c r="I504" s="180"/>
      <c r="J504" s="181"/>
      <c r="K504" s="181"/>
      <c r="L504" s="182"/>
      <c r="M504" s="183"/>
      <c r="N504" s="184"/>
      <c r="O504" s="185"/>
      <c r="P504" s="177"/>
      <c r="Q504" s="177"/>
      <c r="R504" s="186"/>
      <c r="S504" s="187">
        <f>R504*E496</f>
        <v>0</v>
      </c>
      <c r="T504" s="188"/>
      <c r="U504" s="133"/>
    </row>
    <row r="505" spans="1:21" s="132" customFormat="1" ht="27" x14ac:dyDescent="0.25">
      <c r="A505" s="927">
        <v>45</v>
      </c>
      <c r="B505" s="205" t="s">
        <v>113</v>
      </c>
      <c r="C505" s="460" t="s">
        <v>286</v>
      </c>
      <c r="D505" s="461" t="s">
        <v>186</v>
      </c>
      <c r="E505" s="462">
        <v>380</v>
      </c>
      <c r="F505" s="206">
        <v>0.23</v>
      </c>
      <c r="G505" s="207">
        <f>F505*E505</f>
        <v>87.4</v>
      </c>
      <c r="H505" s="207">
        <f>F505*$H$9</f>
        <v>0.3607505488157135</v>
      </c>
      <c r="I505" s="206">
        <v>3.2000000000000002E-3</v>
      </c>
      <c r="J505" s="212">
        <f>I505*E505</f>
        <v>1.216</v>
      </c>
      <c r="K505" s="212">
        <f>$K$9*I505</f>
        <v>9.8228160000000016E-3</v>
      </c>
      <c r="L505" s="463">
        <f>(R505*T505+R506*T506+R507*T507+R508*T508+R509*T509+R510*T510+R511*T511+R512*T512+R513*T513)*L$9</f>
        <v>5.3782407000000001</v>
      </c>
      <c r="M505" s="464">
        <f>H505+K505+L505</f>
        <v>5.748814064815714</v>
      </c>
      <c r="N505" s="465">
        <f>M505*E505</f>
        <v>2184.5493446299715</v>
      </c>
      <c r="O505" s="212">
        <f>E505*L505</f>
        <v>2043.731466</v>
      </c>
      <c r="P505" s="460" t="s">
        <v>284</v>
      </c>
      <c r="Q505" s="461" t="s">
        <v>105</v>
      </c>
      <c r="R505" s="466">
        <v>1</v>
      </c>
      <c r="S505" s="467">
        <f>R505*E505</f>
        <v>380</v>
      </c>
      <c r="T505" s="213">
        <v>4.75</v>
      </c>
      <c r="U505" s="133"/>
    </row>
    <row r="506" spans="1:21" s="132" customFormat="1" ht="12" hidden="1" customHeight="1" x14ac:dyDescent="0.25">
      <c r="A506" s="927" t="s">
        <v>260</v>
      </c>
      <c r="B506" s="176"/>
      <c r="C506" s="177"/>
      <c r="D506" s="177"/>
      <c r="E506" s="176"/>
      <c r="F506" s="178"/>
      <c r="G506" s="179"/>
      <c r="H506" s="179"/>
      <c r="I506" s="180"/>
      <c r="J506" s="181"/>
      <c r="K506" s="181"/>
      <c r="L506" s="182"/>
      <c r="M506" s="183"/>
      <c r="N506" s="184"/>
      <c r="O506" s="185"/>
      <c r="P506" s="177"/>
      <c r="Q506" s="177"/>
      <c r="R506" s="186"/>
      <c r="S506" s="187">
        <f>R506*E505</f>
        <v>0</v>
      </c>
      <c r="T506" s="188"/>
      <c r="U506" s="133"/>
    </row>
    <row r="507" spans="1:21" s="132" customFormat="1" ht="12" hidden="1" customHeight="1" x14ac:dyDescent="0.25">
      <c r="A507" s="927" t="s">
        <v>260</v>
      </c>
      <c r="B507" s="176"/>
      <c r="C507" s="177"/>
      <c r="D507" s="177"/>
      <c r="E507" s="176"/>
      <c r="F507" s="178"/>
      <c r="G507" s="179"/>
      <c r="H507" s="179"/>
      <c r="I507" s="180"/>
      <c r="J507" s="181"/>
      <c r="K507" s="181"/>
      <c r="L507" s="182"/>
      <c r="M507" s="183"/>
      <c r="N507" s="184"/>
      <c r="O507" s="185"/>
      <c r="P507" s="177"/>
      <c r="Q507" s="177"/>
      <c r="R507" s="186"/>
      <c r="S507" s="187">
        <f>R507*E505</f>
        <v>0</v>
      </c>
      <c r="T507" s="188"/>
      <c r="U507" s="133"/>
    </row>
    <row r="508" spans="1:21" s="132" customFormat="1" ht="12" hidden="1" customHeight="1" x14ac:dyDescent="0.25">
      <c r="A508" s="927" t="s">
        <v>260</v>
      </c>
      <c r="B508" s="176"/>
      <c r="C508" s="177"/>
      <c r="D508" s="177"/>
      <c r="E508" s="176"/>
      <c r="F508" s="178"/>
      <c r="G508" s="179"/>
      <c r="H508" s="179"/>
      <c r="I508" s="180"/>
      <c r="J508" s="181"/>
      <c r="K508" s="181"/>
      <c r="L508" s="182"/>
      <c r="M508" s="183"/>
      <c r="N508" s="184"/>
      <c r="O508" s="185"/>
      <c r="P508" s="177"/>
      <c r="Q508" s="177"/>
      <c r="R508" s="186"/>
      <c r="S508" s="187">
        <f>R508*E505</f>
        <v>0</v>
      </c>
      <c r="T508" s="188"/>
      <c r="U508" s="133"/>
    </row>
    <row r="509" spans="1:21" s="132" customFormat="1" ht="12" hidden="1" customHeight="1" x14ac:dyDescent="0.25">
      <c r="A509" s="927" t="s">
        <v>260</v>
      </c>
      <c r="B509" s="176"/>
      <c r="C509" s="177"/>
      <c r="D509" s="177"/>
      <c r="E509" s="176"/>
      <c r="F509" s="178"/>
      <c r="G509" s="179"/>
      <c r="H509" s="179"/>
      <c r="I509" s="180"/>
      <c r="J509" s="181"/>
      <c r="K509" s="181"/>
      <c r="L509" s="182"/>
      <c r="M509" s="183"/>
      <c r="N509" s="184"/>
      <c r="O509" s="185"/>
      <c r="P509" s="177"/>
      <c r="Q509" s="177"/>
      <c r="R509" s="186"/>
      <c r="S509" s="187">
        <f>R509*E505</f>
        <v>0</v>
      </c>
      <c r="T509" s="188"/>
      <c r="U509" s="133"/>
    </row>
    <row r="510" spans="1:21" s="132" customFormat="1" ht="12" hidden="1" customHeight="1" x14ac:dyDescent="0.25">
      <c r="A510" s="927" t="s">
        <v>260</v>
      </c>
      <c r="B510" s="176"/>
      <c r="C510" s="177"/>
      <c r="D510" s="177"/>
      <c r="E510" s="176"/>
      <c r="F510" s="178"/>
      <c r="G510" s="179"/>
      <c r="H510" s="179"/>
      <c r="I510" s="180"/>
      <c r="J510" s="181"/>
      <c r="K510" s="181"/>
      <c r="L510" s="182"/>
      <c r="M510" s="183"/>
      <c r="N510" s="184"/>
      <c r="O510" s="185"/>
      <c r="P510" s="177"/>
      <c r="Q510" s="177"/>
      <c r="R510" s="186"/>
      <c r="S510" s="187">
        <f>R510*E505</f>
        <v>0</v>
      </c>
      <c r="T510" s="188"/>
      <c r="U510" s="133"/>
    </row>
    <row r="511" spans="1:21" s="132" customFormat="1" ht="12" hidden="1" customHeight="1" x14ac:dyDescent="0.25">
      <c r="A511" s="927" t="s">
        <v>260</v>
      </c>
      <c r="B511" s="176"/>
      <c r="C511" s="177"/>
      <c r="D511" s="177"/>
      <c r="E511" s="176"/>
      <c r="F511" s="178"/>
      <c r="G511" s="179"/>
      <c r="H511" s="179"/>
      <c r="I511" s="180"/>
      <c r="J511" s="181"/>
      <c r="K511" s="181"/>
      <c r="L511" s="182"/>
      <c r="M511" s="183"/>
      <c r="N511" s="184"/>
      <c r="O511" s="185"/>
      <c r="P511" s="177"/>
      <c r="Q511" s="177"/>
      <c r="R511" s="186"/>
      <c r="S511" s="187">
        <f>R511*E505</f>
        <v>0</v>
      </c>
      <c r="T511" s="188"/>
      <c r="U511" s="133"/>
    </row>
    <row r="512" spans="1:21" s="132" customFormat="1" ht="12" hidden="1" customHeight="1" x14ac:dyDescent="0.25">
      <c r="A512" s="927" t="s">
        <v>260</v>
      </c>
      <c r="B512" s="176"/>
      <c r="C512" s="177"/>
      <c r="D512" s="177"/>
      <c r="E512" s="176"/>
      <c r="F512" s="178"/>
      <c r="G512" s="179"/>
      <c r="H512" s="179"/>
      <c r="I512" s="180"/>
      <c r="J512" s="181"/>
      <c r="K512" s="181"/>
      <c r="L512" s="182"/>
      <c r="M512" s="183"/>
      <c r="N512" s="184"/>
      <c r="O512" s="185"/>
      <c r="P512" s="177"/>
      <c r="Q512" s="177"/>
      <c r="R512" s="186"/>
      <c r="S512" s="187">
        <f>R512*E505</f>
        <v>0</v>
      </c>
      <c r="T512" s="188"/>
      <c r="U512" s="133"/>
    </row>
    <row r="513" spans="1:21" s="132" customFormat="1" hidden="1" x14ac:dyDescent="0.25">
      <c r="A513" s="927" t="s">
        <v>260</v>
      </c>
      <c r="B513" s="176"/>
      <c r="C513" s="177"/>
      <c r="D513" s="177"/>
      <c r="E513" s="176"/>
      <c r="F513" s="178"/>
      <c r="G513" s="258"/>
      <c r="H513" s="258"/>
      <c r="I513" s="180"/>
      <c r="J513" s="181"/>
      <c r="K513" s="181"/>
      <c r="L513" s="182"/>
      <c r="M513" s="183"/>
      <c r="N513" s="184"/>
      <c r="O513" s="185"/>
      <c r="P513" s="177"/>
      <c r="Q513" s="177"/>
      <c r="R513" s="186"/>
      <c r="S513" s="187">
        <f>R513*E505</f>
        <v>0</v>
      </c>
      <c r="T513" s="188"/>
      <c r="U513" s="133"/>
    </row>
    <row r="514" spans="1:21" s="132" customFormat="1" ht="40.5" x14ac:dyDescent="0.25">
      <c r="A514" s="927">
        <v>46</v>
      </c>
      <c r="B514" s="205" t="s">
        <v>115</v>
      </c>
      <c r="C514" s="460" t="s">
        <v>144</v>
      </c>
      <c r="D514" s="461" t="s">
        <v>186</v>
      </c>
      <c r="E514" s="462">
        <v>45</v>
      </c>
      <c r="F514" s="206">
        <f>57/100</f>
        <v>0.56999999999999995</v>
      </c>
      <c r="G514" s="207">
        <f>F514*E514</f>
        <v>25.65</v>
      </c>
      <c r="H514" s="207">
        <f>F514*$H$9</f>
        <v>0.89403396880415942</v>
      </c>
      <c r="I514" s="206">
        <v>5.0000000000000001E-3</v>
      </c>
      <c r="J514" s="212">
        <f>I514*E514</f>
        <v>0.22500000000000001</v>
      </c>
      <c r="K514" s="212">
        <f>$K$9*I514</f>
        <v>1.5348150000000001E-2</v>
      </c>
      <c r="L514" s="463">
        <f>(R514*T514+R515*T515+R516*T516+R517*T517+R518*T518+R519*T519+R520*T520+R521*T521+R522*T522)*L$9</f>
        <v>9.2467998000000016</v>
      </c>
      <c r="M514" s="464">
        <f>H514+K514+L514</f>
        <v>10.156181918804162</v>
      </c>
      <c r="N514" s="465">
        <f>M514*E514</f>
        <v>457.02818634618728</v>
      </c>
      <c r="O514" s="212">
        <f>E514*L514</f>
        <v>416.10599100000007</v>
      </c>
      <c r="P514" s="460" t="s">
        <v>198</v>
      </c>
      <c r="Q514" s="461" t="s">
        <v>105</v>
      </c>
      <c r="R514" s="466">
        <v>1</v>
      </c>
      <c r="S514" s="467">
        <f>R514*E514</f>
        <v>45</v>
      </c>
      <c r="T514" s="213">
        <v>8.1666666666666679</v>
      </c>
      <c r="U514" s="133"/>
    </row>
    <row r="515" spans="1:21" s="132" customFormat="1" hidden="1" x14ac:dyDescent="0.25">
      <c r="A515" s="927" t="s">
        <v>260</v>
      </c>
      <c r="B515" s="176"/>
      <c r="C515" s="177"/>
      <c r="D515" s="177"/>
      <c r="E515" s="176"/>
      <c r="F515" s="178"/>
      <c r="G515" s="179"/>
      <c r="H515" s="179"/>
      <c r="I515" s="180"/>
      <c r="J515" s="181"/>
      <c r="K515" s="181"/>
      <c r="L515" s="182"/>
      <c r="M515" s="183"/>
      <c r="N515" s="184"/>
      <c r="O515" s="185"/>
      <c r="P515" s="177"/>
      <c r="Q515" s="177"/>
      <c r="R515" s="186"/>
      <c r="S515" s="187">
        <f>R515*E514</f>
        <v>0</v>
      </c>
      <c r="T515" s="188"/>
      <c r="U515" s="133"/>
    </row>
    <row r="516" spans="1:21" s="132" customFormat="1" hidden="1" x14ac:dyDescent="0.25">
      <c r="A516" s="927" t="s">
        <v>260</v>
      </c>
      <c r="B516" s="176"/>
      <c r="C516" s="177"/>
      <c r="D516" s="177"/>
      <c r="E516" s="176"/>
      <c r="F516" s="178"/>
      <c r="G516" s="179"/>
      <c r="H516" s="179"/>
      <c r="I516" s="180"/>
      <c r="J516" s="181"/>
      <c r="K516" s="181"/>
      <c r="L516" s="182"/>
      <c r="M516" s="183"/>
      <c r="N516" s="184"/>
      <c r="O516" s="185"/>
      <c r="P516" s="177"/>
      <c r="Q516" s="177"/>
      <c r="R516" s="186"/>
      <c r="S516" s="187">
        <f>R516*E514</f>
        <v>0</v>
      </c>
      <c r="T516" s="188"/>
      <c r="U516" s="133"/>
    </row>
    <row r="517" spans="1:21" s="132" customFormat="1" hidden="1" x14ac:dyDescent="0.25">
      <c r="A517" s="927" t="s">
        <v>260</v>
      </c>
      <c r="B517" s="176"/>
      <c r="C517" s="177"/>
      <c r="D517" s="177"/>
      <c r="E517" s="176"/>
      <c r="F517" s="178"/>
      <c r="G517" s="179"/>
      <c r="H517" s="179"/>
      <c r="I517" s="180"/>
      <c r="J517" s="181"/>
      <c r="K517" s="181"/>
      <c r="L517" s="182"/>
      <c r="M517" s="183"/>
      <c r="N517" s="184"/>
      <c r="O517" s="185"/>
      <c r="P517" s="177"/>
      <c r="Q517" s="177"/>
      <c r="R517" s="186"/>
      <c r="S517" s="187">
        <f>R517*E514</f>
        <v>0</v>
      </c>
      <c r="T517" s="188"/>
      <c r="U517" s="133"/>
    </row>
    <row r="518" spans="1:21" s="132" customFormat="1" hidden="1" x14ac:dyDescent="0.25">
      <c r="A518" s="927" t="s">
        <v>260</v>
      </c>
      <c r="B518" s="176"/>
      <c r="C518" s="177"/>
      <c r="D518" s="177"/>
      <c r="E518" s="176"/>
      <c r="F518" s="178"/>
      <c r="G518" s="179"/>
      <c r="H518" s="179"/>
      <c r="I518" s="180"/>
      <c r="J518" s="181"/>
      <c r="K518" s="181"/>
      <c r="L518" s="182"/>
      <c r="M518" s="183"/>
      <c r="N518" s="184"/>
      <c r="O518" s="185"/>
      <c r="P518" s="177"/>
      <c r="Q518" s="177"/>
      <c r="R518" s="186"/>
      <c r="S518" s="187">
        <f>R518*E514</f>
        <v>0</v>
      </c>
      <c r="T518" s="188"/>
      <c r="U518" s="133"/>
    </row>
    <row r="519" spans="1:21" s="132" customFormat="1" hidden="1" x14ac:dyDescent="0.25">
      <c r="A519" s="927" t="s">
        <v>260</v>
      </c>
      <c r="B519" s="176"/>
      <c r="C519" s="177"/>
      <c r="D519" s="177"/>
      <c r="E519" s="176"/>
      <c r="F519" s="178"/>
      <c r="G519" s="179"/>
      <c r="H519" s="179"/>
      <c r="I519" s="180"/>
      <c r="J519" s="181"/>
      <c r="K519" s="181"/>
      <c r="L519" s="182"/>
      <c r="M519" s="183"/>
      <c r="N519" s="184"/>
      <c r="O519" s="185"/>
      <c r="P519" s="177"/>
      <c r="Q519" s="177"/>
      <c r="R519" s="186"/>
      <c r="S519" s="187">
        <f>R519*E514</f>
        <v>0</v>
      </c>
      <c r="T519" s="188"/>
      <c r="U519" s="133"/>
    </row>
    <row r="520" spans="1:21" s="132" customFormat="1" hidden="1" x14ac:dyDescent="0.25">
      <c r="A520" s="927" t="s">
        <v>260</v>
      </c>
      <c r="B520" s="176"/>
      <c r="C520" s="177"/>
      <c r="D520" s="177"/>
      <c r="E520" s="176"/>
      <c r="F520" s="178"/>
      <c r="G520" s="179"/>
      <c r="H520" s="179"/>
      <c r="I520" s="180"/>
      <c r="J520" s="181"/>
      <c r="K520" s="181"/>
      <c r="L520" s="182"/>
      <c r="M520" s="183"/>
      <c r="N520" s="184"/>
      <c r="O520" s="185"/>
      <c r="P520" s="177"/>
      <c r="Q520" s="177"/>
      <c r="R520" s="186"/>
      <c r="S520" s="187">
        <f>R520*E514</f>
        <v>0</v>
      </c>
      <c r="T520" s="188"/>
      <c r="U520" s="133"/>
    </row>
    <row r="521" spans="1:21" s="132" customFormat="1" hidden="1" x14ac:dyDescent="0.25">
      <c r="A521" s="927" t="s">
        <v>260</v>
      </c>
      <c r="B521" s="176"/>
      <c r="C521" s="177"/>
      <c r="D521" s="177"/>
      <c r="E521" s="176"/>
      <c r="F521" s="178"/>
      <c r="G521" s="179"/>
      <c r="H521" s="179"/>
      <c r="I521" s="180"/>
      <c r="J521" s="181"/>
      <c r="K521" s="181"/>
      <c r="L521" s="182"/>
      <c r="M521" s="183"/>
      <c r="N521" s="184"/>
      <c r="O521" s="185"/>
      <c r="P521" s="177"/>
      <c r="Q521" s="177"/>
      <c r="R521" s="186"/>
      <c r="S521" s="187">
        <f>R521*E514</f>
        <v>0</v>
      </c>
      <c r="T521" s="188"/>
      <c r="U521" s="133"/>
    </row>
    <row r="522" spans="1:21" s="132" customFormat="1" hidden="1" x14ac:dyDescent="0.25">
      <c r="A522" s="927" t="s">
        <v>260</v>
      </c>
      <c r="B522" s="176"/>
      <c r="C522" s="177"/>
      <c r="D522" s="177"/>
      <c r="E522" s="176"/>
      <c r="F522" s="178"/>
      <c r="G522" s="258"/>
      <c r="H522" s="258"/>
      <c r="I522" s="180"/>
      <c r="J522" s="181"/>
      <c r="K522" s="181"/>
      <c r="L522" s="182"/>
      <c r="M522" s="183"/>
      <c r="N522" s="184"/>
      <c r="O522" s="185"/>
      <c r="P522" s="177"/>
      <c r="Q522" s="177"/>
      <c r="R522" s="186"/>
      <c r="S522" s="187">
        <f>R522*E514</f>
        <v>0</v>
      </c>
      <c r="T522" s="188"/>
      <c r="U522" s="133"/>
    </row>
    <row r="523" spans="1:21" s="132" customFormat="1" ht="40.5" x14ac:dyDescent="0.25">
      <c r="A523" s="927">
        <v>47</v>
      </c>
      <c r="B523" s="205" t="s">
        <v>115</v>
      </c>
      <c r="C523" s="460" t="s">
        <v>145</v>
      </c>
      <c r="D523" s="461" t="s">
        <v>186</v>
      </c>
      <c r="E523" s="462">
        <v>30</v>
      </c>
      <c r="F523" s="206">
        <f>57/100</f>
        <v>0.56999999999999995</v>
      </c>
      <c r="G523" s="207">
        <f>F523*E523</f>
        <v>17.099999999999998</v>
      </c>
      <c r="H523" s="207">
        <f>F523*$H$9</f>
        <v>0.89403396880415942</v>
      </c>
      <c r="I523" s="206">
        <v>5.0000000000000001E-3</v>
      </c>
      <c r="J523" s="212">
        <f>I523*E523</f>
        <v>0.15</v>
      </c>
      <c r="K523" s="212">
        <f>$K$9*I523</f>
        <v>1.5348150000000001E-2</v>
      </c>
      <c r="L523" s="463">
        <f>(R523*T523+R524*T524+R525*T525+R526*T526+R527*T527+R528*T528+R529*T529+R530*T530+R531*T531)*L$9</f>
        <v>4.7177550000000004</v>
      </c>
      <c r="M523" s="464">
        <f>H523+K523+L523</f>
        <v>5.6271371188041597</v>
      </c>
      <c r="N523" s="465">
        <f>M523*E523</f>
        <v>168.8141135641248</v>
      </c>
      <c r="O523" s="212">
        <f>E523*L523</f>
        <v>141.53265000000002</v>
      </c>
      <c r="P523" s="460" t="s">
        <v>199</v>
      </c>
      <c r="Q523" s="461" t="s">
        <v>105</v>
      </c>
      <c r="R523" s="466">
        <v>1</v>
      </c>
      <c r="S523" s="467">
        <f>R523*E523</f>
        <v>30</v>
      </c>
      <c r="T523" s="213">
        <v>4.166666666666667</v>
      </c>
      <c r="U523" s="133"/>
    </row>
    <row r="524" spans="1:21" s="132" customFormat="1" hidden="1" x14ac:dyDescent="0.25">
      <c r="A524" s="927" t="s">
        <v>260</v>
      </c>
      <c r="B524" s="176"/>
      <c r="C524" s="177"/>
      <c r="D524" s="177"/>
      <c r="E524" s="176"/>
      <c r="F524" s="178"/>
      <c r="G524" s="179"/>
      <c r="H524" s="179"/>
      <c r="I524" s="180"/>
      <c r="J524" s="181"/>
      <c r="K524" s="181"/>
      <c r="L524" s="182"/>
      <c r="M524" s="183"/>
      <c r="N524" s="184"/>
      <c r="O524" s="185"/>
      <c r="P524" s="177"/>
      <c r="Q524" s="177"/>
      <c r="R524" s="186"/>
      <c r="S524" s="187">
        <f>R524*E523</f>
        <v>0</v>
      </c>
      <c r="T524" s="188"/>
      <c r="U524" s="133"/>
    </row>
    <row r="525" spans="1:21" s="132" customFormat="1" hidden="1" x14ac:dyDescent="0.25">
      <c r="A525" s="927" t="s">
        <v>260</v>
      </c>
      <c r="B525" s="176"/>
      <c r="C525" s="177"/>
      <c r="D525" s="177"/>
      <c r="E525" s="176"/>
      <c r="F525" s="178"/>
      <c r="G525" s="179"/>
      <c r="H525" s="179"/>
      <c r="I525" s="180"/>
      <c r="J525" s="181"/>
      <c r="K525" s="181"/>
      <c r="L525" s="182"/>
      <c r="M525" s="183"/>
      <c r="N525" s="184"/>
      <c r="O525" s="185"/>
      <c r="P525" s="177"/>
      <c r="Q525" s="177"/>
      <c r="R525" s="186"/>
      <c r="S525" s="187">
        <f>R525*E523</f>
        <v>0</v>
      </c>
      <c r="T525" s="188"/>
      <c r="U525" s="133"/>
    </row>
    <row r="526" spans="1:21" s="132" customFormat="1" hidden="1" x14ac:dyDescent="0.25">
      <c r="A526" s="927" t="s">
        <v>260</v>
      </c>
      <c r="B526" s="176"/>
      <c r="C526" s="177"/>
      <c r="D526" s="177"/>
      <c r="E526" s="176"/>
      <c r="F526" s="178"/>
      <c r="G526" s="179"/>
      <c r="H526" s="179"/>
      <c r="I526" s="180"/>
      <c r="J526" s="181"/>
      <c r="K526" s="181"/>
      <c r="L526" s="182"/>
      <c r="M526" s="183"/>
      <c r="N526" s="184"/>
      <c r="O526" s="185"/>
      <c r="P526" s="177"/>
      <c r="Q526" s="177"/>
      <c r="R526" s="186"/>
      <c r="S526" s="187">
        <f>R526*E523</f>
        <v>0</v>
      </c>
      <c r="T526" s="188"/>
      <c r="U526" s="133"/>
    </row>
    <row r="527" spans="1:21" s="132" customFormat="1" hidden="1" x14ac:dyDescent="0.25">
      <c r="A527" s="927" t="s">
        <v>260</v>
      </c>
      <c r="B527" s="176"/>
      <c r="C527" s="177"/>
      <c r="D527" s="177"/>
      <c r="E527" s="176"/>
      <c r="F527" s="178"/>
      <c r="G527" s="179"/>
      <c r="H527" s="179"/>
      <c r="I527" s="180"/>
      <c r="J527" s="181"/>
      <c r="K527" s="181"/>
      <c r="L527" s="182"/>
      <c r="M527" s="183"/>
      <c r="N527" s="184"/>
      <c r="O527" s="185"/>
      <c r="P527" s="177"/>
      <c r="Q527" s="177"/>
      <c r="R527" s="186"/>
      <c r="S527" s="187">
        <f>R527*E523</f>
        <v>0</v>
      </c>
      <c r="T527" s="188"/>
      <c r="U527" s="133"/>
    </row>
    <row r="528" spans="1:21" s="132" customFormat="1" hidden="1" x14ac:dyDescent="0.25">
      <c r="A528" s="927" t="s">
        <v>260</v>
      </c>
      <c r="B528" s="176"/>
      <c r="C528" s="177"/>
      <c r="D528" s="177"/>
      <c r="E528" s="176"/>
      <c r="F528" s="178"/>
      <c r="G528" s="179"/>
      <c r="H528" s="179"/>
      <c r="I528" s="180"/>
      <c r="J528" s="181"/>
      <c r="K528" s="181"/>
      <c r="L528" s="182"/>
      <c r="M528" s="183"/>
      <c r="N528" s="184"/>
      <c r="O528" s="185"/>
      <c r="P528" s="177"/>
      <c r="Q528" s="177"/>
      <c r="R528" s="186"/>
      <c r="S528" s="187">
        <f>R528*E523</f>
        <v>0</v>
      </c>
      <c r="T528" s="188"/>
      <c r="U528" s="133"/>
    </row>
    <row r="529" spans="1:21" s="132" customFormat="1" hidden="1" x14ac:dyDescent="0.25">
      <c r="A529" s="927" t="s">
        <v>260</v>
      </c>
      <c r="B529" s="176"/>
      <c r="C529" s="177"/>
      <c r="D529" s="177"/>
      <c r="E529" s="176"/>
      <c r="F529" s="178"/>
      <c r="G529" s="179"/>
      <c r="H529" s="179"/>
      <c r="I529" s="180"/>
      <c r="J529" s="181"/>
      <c r="K529" s="181"/>
      <c r="L529" s="182"/>
      <c r="M529" s="183"/>
      <c r="N529" s="184"/>
      <c r="O529" s="185"/>
      <c r="P529" s="177"/>
      <c r="Q529" s="177"/>
      <c r="R529" s="186"/>
      <c r="S529" s="187">
        <f>R529*E523</f>
        <v>0</v>
      </c>
      <c r="T529" s="188"/>
      <c r="U529" s="133"/>
    </row>
    <row r="530" spans="1:21" s="132" customFormat="1" hidden="1" x14ac:dyDescent="0.25">
      <c r="A530" s="927" t="s">
        <v>260</v>
      </c>
      <c r="B530" s="176"/>
      <c r="C530" s="177"/>
      <c r="D530" s="177"/>
      <c r="E530" s="176"/>
      <c r="F530" s="178"/>
      <c r="G530" s="179"/>
      <c r="H530" s="179"/>
      <c r="I530" s="180"/>
      <c r="J530" s="181"/>
      <c r="K530" s="181"/>
      <c r="L530" s="182"/>
      <c r="M530" s="183"/>
      <c r="N530" s="184"/>
      <c r="O530" s="185"/>
      <c r="P530" s="177"/>
      <c r="Q530" s="177"/>
      <c r="R530" s="186"/>
      <c r="S530" s="187">
        <f>R530*E523</f>
        <v>0</v>
      </c>
      <c r="T530" s="188"/>
      <c r="U530" s="133"/>
    </row>
    <row r="531" spans="1:21" s="132" customFormat="1" hidden="1" x14ac:dyDescent="0.25">
      <c r="A531" s="927" t="s">
        <v>260</v>
      </c>
      <c r="B531" s="176"/>
      <c r="C531" s="177"/>
      <c r="D531" s="177"/>
      <c r="E531" s="176"/>
      <c r="F531" s="178"/>
      <c r="G531" s="258"/>
      <c r="H531" s="258"/>
      <c r="I531" s="180"/>
      <c r="J531" s="181"/>
      <c r="K531" s="181"/>
      <c r="L531" s="182"/>
      <c r="M531" s="183"/>
      <c r="N531" s="184"/>
      <c r="O531" s="185"/>
      <c r="P531" s="177"/>
      <c r="Q531" s="177"/>
      <c r="R531" s="186"/>
      <c r="S531" s="187">
        <f>R531*E523</f>
        <v>0</v>
      </c>
      <c r="T531" s="188"/>
      <c r="U531" s="133"/>
    </row>
    <row r="532" spans="1:21" s="132" customFormat="1" ht="40.5" x14ac:dyDescent="0.25">
      <c r="A532" s="927">
        <v>48</v>
      </c>
      <c r="B532" s="205" t="s">
        <v>115</v>
      </c>
      <c r="C532" s="460" t="s">
        <v>342</v>
      </c>
      <c r="D532" s="461" t="s">
        <v>186</v>
      </c>
      <c r="E532" s="462">
        <v>4</v>
      </c>
      <c r="F532" s="206">
        <f>57/100</f>
        <v>0.56999999999999995</v>
      </c>
      <c r="G532" s="207">
        <f>F532*E532</f>
        <v>2.2799999999999998</v>
      </c>
      <c r="H532" s="207">
        <f>F532*$H$9</f>
        <v>0.89403396880415942</v>
      </c>
      <c r="I532" s="206">
        <v>5.0000000000000001E-3</v>
      </c>
      <c r="J532" s="212">
        <f>I532*E532</f>
        <v>0.02</v>
      </c>
      <c r="K532" s="212">
        <f>$K$9*I532</f>
        <v>1.5348150000000001E-2</v>
      </c>
      <c r="L532" s="463">
        <f>(R532*T532+R533*T533+R534*T534+R535*T535+R536*T536+R537*T537+R538*T538+R539*T539+R540*T540)*L$9</f>
        <v>9.0014765400000005</v>
      </c>
      <c r="M532" s="464">
        <f>H532+K532+L532</f>
        <v>9.9108586588041607</v>
      </c>
      <c r="N532" s="465">
        <f>M532*E532</f>
        <v>39.643434635216643</v>
      </c>
      <c r="O532" s="212">
        <f>E532*L532</f>
        <v>36.005906160000002</v>
      </c>
      <c r="P532" s="460" t="s">
        <v>343</v>
      </c>
      <c r="Q532" s="461" t="s">
        <v>105</v>
      </c>
      <c r="R532" s="466">
        <v>1</v>
      </c>
      <c r="S532" s="467">
        <f>R532*E532</f>
        <v>4</v>
      </c>
      <c r="T532" s="213">
        <v>7.95</v>
      </c>
      <c r="U532" s="133" t="s">
        <v>0</v>
      </c>
    </row>
    <row r="533" spans="1:21" s="132" customFormat="1" hidden="1" x14ac:dyDescent="0.25">
      <c r="A533" s="927" t="s">
        <v>260</v>
      </c>
      <c r="B533" s="176"/>
      <c r="C533" s="177"/>
      <c r="D533" s="177"/>
      <c r="E533" s="176"/>
      <c r="F533" s="178"/>
      <c r="G533" s="179"/>
      <c r="H533" s="179"/>
      <c r="I533" s="180"/>
      <c r="J533" s="181"/>
      <c r="K533" s="181"/>
      <c r="L533" s="182"/>
      <c r="M533" s="183"/>
      <c r="N533" s="184"/>
      <c r="O533" s="185"/>
      <c r="P533" s="177"/>
      <c r="Q533" s="177"/>
      <c r="R533" s="186"/>
      <c r="S533" s="187">
        <f>R533*E532</f>
        <v>0</v>
      </c>
      <c r="T533" s="188"/>
      <c r="U533" s="133"/>
    </row>
    <row r="534" spans="1:21" s="132" customFormat="1" hidden="1" x14ac:dyDescent="0.25">
      <c r="A534" s="927" t="s">
        <v>260</v>
      </c>
      <c r="B534" s="176"/>
      <c r="C534" s="177"/>
      <c r="D534" s="177"/>
      <c r="E534" s="176"/>
      <c r="F534" s="178"/>
      <c r="G534" s="179"/>
      <c r="H534" s="179"/>
      <c r="I534" s="180"/>
      <c r="J534" s="181"/>
      <c r="K534" s="181"/>
      <c r="L534" s="182"/>
      <c r="M534" s="183"/>
      <c r="N534" s="184"/>
      <c r="O534" s="185"/>
      <c r="P534" s="177"/>
      <c r="Q534" s="177"/>
      <c r="R534" s="186"/>
      <c r="S534" s="187">
        <f>R534*E532</f>
        <v>0</v>
      </c>
      <c r="T534" s="188"/>
      <c r="U534" s="133"/>
    </row>
    <row r="535" spans="1:21" s="132" customFormat="1" hidden="1" x14ac:dyDescent="0.25">
      <c r="A535" s="927" t="s">
        <v>260</v>
      </c>
      <c r="B535" s="176"/>
      <c r="C535" s="177"/>
      <c r="D535" s="177"/>
      <c r="E535" s="176"/>
      <c r="F535" s="178"/>
      <c r="G535" s="179"/>
      <c r="H535" s="179"/>
      <c r="I535" s="180"/>
      <c r="J535" s="181"/>
      <c r="K535" s="181"/>
      <c r="L535" s="182"/>
      <c r="M535" s="183"/>
      <c r="N535" s="184"/>
      <c r="O535" s="185"/>
      <c r="P535" s="177"/>
      <c r="Q535" s="177"/>
      <c r="R535" s="186"/>
      <c r="S535" s="187">
        <f>R535*E532</f>
        <v>0</v>
      </c>
      <c r="T535" s="188"/>
      <c r="U535" s="133"/>
    </row>
    <row r="536" spans="1:21" s="132" customFormat="1" hidden="1" x14ac:dyDescent="0.25">
      <c r="A536" s="927" t="s">
        <v>260</v>
      </c>
      <c r="B536" s="176"/>
      <c r="C536" s="177"/>
      <c r="D536" s="177"/>
      <c r="E536" s="176"/>
      <c r="F536" s="178"/>
      <c r="G536" s="179"/>
      <c r="H536" s="179"/>
      <c r="I536" s="180"/>
      <c r="J536" s="181"/>
      <c r="K536" s="181"/>
      <c r="L536" s="182"/>
      <c r="M536" s="183"/>
      <c r="N536" s="184"/>
      <c r="O536" s="185"/>
      <c r="P536" s="177"/>
      <c r="Q536" s="177"/>
      <c r="R536" s="186"/>
      <c r="S536" s="187">
        <f>R536*E532</f>
        <v>0</v>
      </c>
      <c r="T536" s="188"/>
      <c r="U536" s="133"/>
    </row>
    <row r="537" spans="1:21" s="132" customFormat="1" hidden="1" x14ac:dyDescent="0.25">
      <c r="A537" s="927" t="s">
        <v>260</v>
      </c>
      <c r="B537" s="176"/>
      <c r="C537" s="177"/>
      <c r="D537" s="177"/>
      <c r="E537" s="176"/>
      <c r="F537" s="178"/>
      <c r="G537" s="179"/>
      <c r="H537" s="179"/>
      <c r="I537" s="180"/>
      <c r="J537" s="181"/>
      <c r="K537" s="181"/>
      <c r="L537" s="182"/>
      <c r="M537" s="183"/>
      <c r="N537" s="184"/>
      <c r="O537" s="185"/>
      <c r="P537" s="177"/>
      <c r="Q537" s="177"/>
      <c r="R537" s="186"/>
      <c r="S537" s="187">
        <f>R537*E532</f>
        <v>0</v>
      </c>
      <c r="T537" s="188"/>
      <c r="U537" s="133"/>
    </row>
    <row r="538" spans="1:21" s="132" customFormat="1" hidden="1" x14ac:dyDescent="0.25">
      <c r="A538" s="927" t="s">
        <v>260</v>
      </c>
      <c r="B538" s="176"/>
      <c r="C538" s="177"/>
      <c r="D538" s="177"/>
      <c r="E538" s="176"/>
      <c r="F538" s="178"/>
      <c r="G538" s="179"/>
      <c r="H538" s="179"/>
      <c r="I538" s="180"/>
      <c r="J538" s="181"/>
      <c r="K538" s="181"/>
      <c r="L538" s="182"/>
      <c r="M538" s="183"/>
      <c r="N538" s="184"/>
      <c r="O538" s="185"/>
      <c r="P538" s="177"/>
      <c r="Q538" s="177"/>
      <c r="R538" s="186"/>
      <c r="S538" s="187">
        <f>R538*E532</f>
        <v>0</v>
      </c>
      <c r="T538" s="188"/>
      <c r="U538" s="133"/>
    </row>
    <row r="539" spans="1:21" s="132" customFormat="1" hidden="1" x14ac:dyDescent="0.25">
      <c r="A539" s="927" t="s">
        <v>260</v>
      </c>
      <c r="B539" s="176"/>
      <c r="C539" s="177"/>
      <c r="D539" s="177"/>
      <c r="E539" s="176"/>
      <c r="F539" s="178"/>
      <c r="G539" s="179"/>
      <c r="H539" s="179"/>
      <c r="I539" s="180"/>
      <c r="J539" s="181"/>
      <c r="K539" s="181"/>
      <c r="L539" s="182"/>
      <c r="M539" s="183"/>
      <c r="N539" s="184"/>
      <c r="O539" s="185"/>
      <c r="P539" s="177"/>
      <c r="Q539" s="177"/>
      <c r="R539" s="186"/>
      <c r="S539" s="187">
        <f>R539*E532</f>
        <v>0</v>
      </c>
      <c r="T539" s="188"/>
      <c r="U539" s="133"/>
    </row>
    <row r="540" spans="1:21" s="132" customFormat="1" hidden="1" x14ac:dyDescent="0.25">
      <c r="A540" s="927" t="s">
        <v>260</v>
      </c>
      <c r="B540" s="176"/>
      <c r="C540" s="177"/>
      <c r="D540" s="177"/>
      <c r="E540" s="176"/>
      <c r="F540" s="178"/>
      <c r="G540" s="258"/>
      <c r="H540" s="258"/>
      <c r="I540" s="180"/>
      <c r="J540" s="181"/>
      <c r="K540" s="181"/>
      <c r="L540" s="182"/>
      <c r="M540" s="183"/>
      <c r="N540" s="184"/>
      <c r="O540" s="185"/>
      <c r="P540" s="177"/>
      <c r="Q540" s="177"/>
      <c r="R540" s="186"/>
      <c r="S540" s="187">
        <f>R540*E532</f>
        <v>0</v>
      </c>
      <c r="T540" s="188"/>
      <c r="U540" s="133"/>
    </row>
    <row r="541" spans="1:21" s="132" customFormat="1" ht="40.5" x14ac:dyDescent="0.25">
      <c r="A541" s="927">
        <v>49</v>
      </c>
      <c r="B541" s="205" t="s">
        <v>115</v>
      </c>
      <c r="C541" s="460" t="s">
        <v>146</v>
      </c>
      <c r="D541" s="461" t="s">
        <v>186</v>
      </c>
      <c r="E541" s="462">
        <v>32</v>
      </c>
      <c r="F541" s="206">
        <f>57/100</f>
        <v>0.56999999999999995</v>
      </c>
      <c r="G541" s="207">
        <f>F541*E541</f>
        <v>18.239999999999998</v>
      </c>
      <c r="H541" s="207">
        <f>F541*$H$9</f>
        <v>0.89403396880415942</v>
      </c>
      <c r="I541" s="206">
        <v>5.0000000000000001E-3</v>
      </c>
      <c r="J541" s="212">
        <f>I541*E541</f>
        <v>0.16</v>
      </c>
      <c r="K541" s="212">
        <f>$K$9*I541</f>
        <v>1.5348150000000001E-2</v>
      </c>
      <c r="L541" s="463">
        <f>(R541*T541+R542*T542+R543*T543+R544*T544+R545*T545+R546*T546+R547*T547+R548*T548+R549*T549)*L$9</f>
        <v>1.2266163000000003</v>
      </c>
      <c r="M541" s="464">
        <f>H541+K541+L541</f>
        <v>2.1359984188041596</v>
      </c>
      <c r="N541" s="465">
        <f>M541*E541</f>
        <v>68.351949401733108</v>
      </c>
      <c r="O541" s="212">
        <f>E541*L541</f>
        <v>39.25172160000001</v>
      </c>
      <c r="P541" s="460" t="s">
        <v>200</v>
      </c>
      <c r="Q541" s="461" t="s">
        <v>105</v>
      </c>
      <c r="R541" s="466">
        <v>1</v>
      </c>
      <c r="S541" s="467">
        <f>R541*E541</f>
        <v>32</v>
      </c>
      <c r="T541" s="213">
        <v>1.0833333333333335</v>
      </c>
      <c r="U541" s="133"/>
    </row>
    <row r="542" spans="1:21" s="132" customFormat="1" hidden="1" x14ac:dyDescent="0.25">
      <c r="A542" s="927" t="s">
        <v>260</v>
      </c>
      <c r="B542" s="176"/>
      <c r="C542" s="177"/>
      <c r="D542" s="177"/>
      <c r="E542" s="176"/>
      <c r="F542" s="178"/>
      <c r="G542" s="179"/>
      <c r="H542" s="179"/>
      <c r="I542" s="180"/>
      <c r="J542" s="181"/>
      <c r="K542" s="181"/>
      <c r="L542" s="182"/>
      <c r="M542" s="183"/>
      <c r="N542" s="184"/>
      <c r="O542" s="185"/>
      <c r="P542" s="177"/>
      <c r="Q542" s="177"/>
      <c r="R542" s="186"/>
      <c r="S542" s="187">
        <f>R542*E541</f>
        <v>0</v>
      </c>
      <c r="T542" s="188"/>
      <c r="U542" s="133"/>
    </row>
    <row r="543" spans="1:21" s="132" customFormat="1" hidden="1" x14ac:dyDescent="0.25">
      <c r="A543" s="927" t="s">
        <v>260</v>
      </c>
      <c r="B543" s="176"/>
      <c r="C543" s="177"/>
      <c r="D543" s="177"/>
      <c r="E543" s="176"/>
      <c r="F543" s="178"/>
      <c r="G543" s="179"/>
      <c r="H543" s="179"/>
      <c r="I543" s="180"/>
      <c r="J543" s="181"/>
      <c r="K543" s="181"/>
      <c r="L543" s="182"/>
      <c r="M543" s="183"/>
      <c r="N543" s="184"/>
      <c r="O543" s="185"/>
      <c r="P543" s="177"/>
      <c r="Q543" s="177"/>
      <c r="R543" s="186"/>
      <c r="S543" s="187">
        <f>R543*E541</f>
        <v>0</v>
      </c>
      <c r="T543" s="188"/>
      <c r="U543" s="133"/>
    </row>
    <row r="544" spans="1:21" s="132" customFormat="1" hidden="1" x14ac:dyDescent="0.25">
      <c r="A544" s="927" t="s">
        <v>260</v>
      </c>
      <c r="B544" s="176"/>
      <c r="C544" s="177"/>
      <c r="D544" s="177"/>
      <c r="E544" s="176"/>
      <c r="F544" s="178"/>
      <c r="G544" s="179"/>
      <c r="H544" s="179"/>
      <c r="I544" s="180"/>
      <c r="J544" s="181"/>
      <c r="K544" s="181"/>
      <c r="L544" s="182"/>
      <c r="M544" s="183"/>
      <c r="N544" s="184"/>
      <c r="O544" s="185"/>
      <c r="P544" s="177"/>
      <c r="Q544" s="177"/>
      <c r="R544" s="186"/>
      <c r="S544" s="187">
        <f>R544*E541</f>
        <v>0</v>
      </c>
      <c r="T544" s="188"/>
      <c r="U544" s="133"/>
    </row>
    <row r="545" spans="1:21" s="132" customFormat="1" hidden="1" x14ac:dyDescent="0.25">
      <c r="A545" s="927" t="s">
        <v>260</v>
      </c>
      <c r="B545" s="176"/>
      <c r="C545" s="177"/>
      <c r="D545" s="177"/>
      <c r="E545" s="176"/>
      <c r="F545" s="178"/>
      <c r="G545" s="179"/>
      <c r="H545" s="179"/>
      <c r="I545" s="180"/>
      <c r="J545" s="181"/>
      <c r="K545" s="181"/>
      <c r="L545" s="182"/>
      <c r="M545" s="183"/>
      <c r="N545" s="184"/>
      <c r="O545" s="185"/>
      <c r="P545" s="177"/>
      <c r="Q545" s="177"/>
      <c r="R545" s="186"/>
      <c r="S545" s="187">
        <f>R545*E541</f>
        <v>0</v>
      </c>
      <c r="T545" s="188"/>
      <c r="U545" s="133"/>
    </row>
    <row r="546" spans="1:21" s="132" customFormat="1" hidden="1" x14ac:dyDescent="0.25">
      <c r="A546" s="927" t="s">
        <v>260</v>
      </c>
      <c r="B546" s="176"/>
      <c r="C546" s="177"/>
      <c r="D546" s="177"/>
      <c r="E546" s="176"/>
      <c r="F546" s="178"/>
      <c r="G546" s="179"/>
      <c r="H546" s="179"/>
      <c r="I546" s="180"/>
      <c r="J546" s="181"/>
      <c r="K546" s="181"/>
      <c r="L546" s="182"/>
      <c r="M546" s="183"/>
      <c r="N546" s="184"/>
      <c r="O546" s="185"/>
      <c r="P546" s="177"/>
      <c r="Q546" s="177"/>
      <c r="R546" s="186"/>
      <c r="S546" s="187">
        <f>R546*E541</f>
        <v>0</v>
      </c>
      <c r="T546" s="188"/>
      <c r="U546" s="133"/>
    </row>
    <row r="547" spans="1:21" s="132" customFormat="1" hidden="1" x14ac:dyDescent="0.25">
      <c r="A547" s="927" t="s">
        <v>260</v>
      </c>
      <c r="B547" s="176"/>
      <c r="C547" s="177"/>
      <c r="D547" s="177"/>
      <c r="E547" s="176"/>
      <c r="F547" s="178"/>
      <c r="G547" s="179"/>
      <c r="H547" s="179"/>
      <c r="I547" s="180"/>
      <c r="J547" s="181"/>
      <c r="K547" s="181"/>
      <c r="L547" s="182"/>
      <c r="M547" s="183"/>
      <c r="N547" s="184"/>
      <c r="O547" s="185"/>
      <c r="P547" s="177"/>
      <c r="Q547" s="177"/>
      <c r="R547" s="186"/>
      <c r="S547" s="187">
        <f>R547*E541</f>
        <v>0</v>
      </c>
      <c r="T547" s="188"/>
      <c r="U547" s="133"/>
    </row>
    <row r="548" spans="1:21" s="132" customFormat="1" hidden="1" x14ac:dyDescent="0.25">
      <c r="A548" s="927" t="s">
        <v>260</v>
      </c>
      <c r="B548" s="176"/>
      <c r="C548" s="177"/>
      <c r="D548" s="177"/>
      <c r="E548" s="176"/>
      <c r="F548" s="178"/>
      <c r="G548" s="179"/>
      <c r="H548" s="179"/>
      <c r="I548" s="180"/>
      <c r="J548" s="181"/>
      <c r="K548" s="181"/>
      <c r="L548" s="182"/>
      <c r="M548" s="183"/>
      <c r="N548" s="184"/>
      <c r="O548" s="185"/>
      <c r="P548" s="177"/>
      <c r="Q548" s="177"/>
      <c r="R548" s="186"/>
      <c r="S548" s="187">
        <f>R548*E541</f>
        <v>0</v>
      </c>
      <c r="T548" s="188"/>
      <c r="U548" s="133"/>
    </row>
    <row r="549" spans="1:21" s="132" customFormat="1" ht="24" hidden="1" customHeight="1" x14ac:dyDescent="0.25">
      <c r="A549" s="927" t="s">
        <v>260</v>
      </c>
      <c r="B549" s="176"/>
      <c r="C549" s="177"/>
      <c r="D549" s="177"/>
      <c r="E549" s="176"/>
      <c r="F549" s="178"/>
      <c r="G549" s="258"/>
      <c r="H549" s="258"/>
      <c r="I549" s="180"/>
      <c r="J549" s="181"/>
      <c r="K549" s="181"/>
      <c r="L549" s="182"/>
      <c r="M549" s="183"/>
      <c r="N549" s="184"/>
      <c r="O549" s="185"/>
      <c r="P549" s="177"/>
      <c r="Q549" s="177"/>
      <c r="R549" s="186"/>
      <c r="S549" s="187">
        <f>R549*E541</f>
        <v>0</v>
      </c>
      <c r="T549" s="188"/>
      <c r="U549" s="133"/>
    </row>
    <row r="550" spans="1:21" s="132" customFormat="1" ht="54" x14ac:dyDescent="0.25">
      <c r="A550" s="927">
        <v>50</v>
      </c>
      <c r="B550" s="459" t="s">
        <v>1</v>
      </c>
      <c r="C550" s="460" t="s">
        <v>147</v>
      </c>
      <c r="D550" s="461" t="s">
        <v>184</v>
      </c>
      <c r="E550" s="462">
        <v>1</v>
      </c>
      <c r="F550" s="211"/>
      <c r="G550" s="212">
        <f>F550*E550</f>
        <v>0</v>
      </c>
      <c r="H550" s="212">
        <f>F550*$H$9</f>
        <v>0</v>
      </c>
      <c r="I550" s="469"/>
      <c r="J550" s="212">
        <f>I550*E550</f>
        <v>0</v>
      </c>
      <c r="K550" s="212">
        <f>$K$9*I550</f>
        <v>0</v>
      </c>
      <c r="L550" s="463">
        <f>(R550*T550+R551*T551+R552*T552+R553*T553+R554*T554+R555*T555+R556*T556+R557*T557+R558*T558)*L$9</f>
        <v>6.6048570000000009</v>
      </c>
      <c r="M550" s="464">
        <f>H550+K550+L550</f>
        <v>6.6048570000000009</v>
      </c>
      <c r="N550" s="465">
        <f>M550*E550</f>
        <v>6.6048570000000009</v>
      </c>
      <c r="O550" s="212">
        <f>E550*L550</f>
        <v>6.6048570000000009</v>
      </c>
      <c r="P550" s="460" t="s">
        <v>201</v>
      </c>
      <c r="Q550" s="461" t="s">
        <v>2</v>
      </c>
      <c r="R550" s="466">
        <v>1</v>
      </c>
      <c r="S550" s="467">
        <f>R550*E550</f>
        <v>1</v>
      </c>
      <c r="T550" s="213">
        <v>5.8333333333333339</v>
      </c>
      <c r="U550" s="133"/>
    </row>
    <row r="551" spans="1:21" s="132" customFormat="1" hidden="1" x14ac:dyDescent="0.25">
      <c r="A551" s="927" t="s">
        <v>260</v>
      </c>
      <c r="B551" s="176"/>
      <c r="C551" s="177"/>
      <c r="D551" s="177"/>
      <c r="E551" s="176"/>
      <c r="F551" s="178"/>
      <c r="G551" s="179"/>
      <c r="H551" s="179"/>
      <c r="I551" s="180"/>
      <c r="J551" s="181"/>
      <c r="K551" s="181"/>
      <c r="L551" s="182"/>
      <c r="M551" s="183"/>
      <c r="N551" s="184"/>
      <c r="O551" s="185"/>
      <c r="P551" s="177"/>
      <c r="Q551" s="177"/>
      <c r="R551" s="186"/>
      <c r="S551" s="187">
        <f>R551*E550</f>
        <v>0</v>
      </c>
      <c r="T551" s="188"/>
      <c r="U551" s="133"/>
    </row>
    <row r="552" spans="1:21" s="132" customFormat="1" hidden="1" x14ac:dyDescent="0.25">
      <c r="A552" s="927" t="s">
        <v>260</v>
      </c>
      <c r="B552" s="176"/>
      <c r="C552" s="177"/>
      <c r="D552" s="177"/>
      <c r="E552" s="176"/>
      <c r="F552" s="178"/>
      <c r="G552" s="179"/>
      <c r="H552" s="179"/>
      <c r="I552" s="180"/>
      <c r="J552" s="181"/>
      <c r="K552" s="181"/>
      <c r="L552" s="182"/>
      <c r="M552" s="183"/>
      <c r="N552" s="184"/>
      <c r="O552" s="185"/>
      <c r="P552" s="177"/>
      <c r="Q552" s="177"/>
      <c r="R552" s="186"/>
      <c r="S552" s="187">
        <f>R552*E550</f>
        <v>0</v>
      </c>
      <c r="T552" s="188"/>
      <c r="U552" s="133"/>
    </row>
    <row r="553" spans="1:21" s="132" customFormat="1" hidden="1" x14ac:dyDescent="0.25">
      <c r="A553" s="927" t="s">
        <v>260</v>
      </c>
      <c r="B553" s="176"/>
      <c r="C553" s="177"/>
      <c r="D553" s="177"/>
      <c r="E553" s="176"/>
      <c r="F553" s="178"/>
      <c r="G553" s="179"/>
      <c r="H553" s="179"/>
      <c r="I553" s="180"/>
      <c r="J553" s="181"/>
      <c r="K553" s="181"/>
      <c r="L553" s="182"/>
      <c r="M553" s="183"/>
      <c r="N553" s="184"/>
      <c r="O553" s="185"/>
      <c r="P553" s="177"/>
      <c r="Q553" s="177"/>
      <c r="R553" s="186"/>
      <c r="S553" s="187">
        <f>R553*E550</f>
        <v>0</v>
      </c>
      <c r="T553" s="188"/>
      <c r="U553" s="133"/>
    </row>
    <row r="554" spans="1:21" s="132" customFormat="1" hidden="1" x14ac:dyDescent="0.25">
      <c r="A554" s="927" t="s">
        <v>260</v>
      </c>
      <c r="B554" s="176"/>
      <c r="C554" s="177"/>
      <c r="D554" s="177"/>
      <c r="E554" s="176"/>
      <c r="F554" s="178"/>
      <c r="G554" s="179"/>
      <c r="H554" s="179"/>
      <c r="I554" s="180"/>
      <c r="J554" s="181"/>
      <c r="K554" s="181"/>
      <c r="L554" s="182"/>
      <c r="M554" s="183"/>
      <c r="N554" s="184"/>
      <c r="O554" s="185"/>
      <c r="P554" s="177"/>
      <c r="Q554" s="177"/>
      <c r="R554" s="186"/>
      <c r="S554" s="187">
        <f>R554*E550</f>
        <v>0</v>
      </c>
      <c r="T554" s="188"/>
      <c r="U554" s="133"/>
    </row>
    <row r="555" spans="1:21" s="132" customFormat="1" hidden="1" x14ac:dyDescent="0.25">
      <c r="A555" s="927" t="s">
        <v>260</v>
      </c>
      <c r="B555" s="176"/>
      <c r="C555" s="177"/>
      <c r="D555" s="177"/>
      <c r="E555" s="176"/>
      <c r="F555" s="178"/>
      <c r="G555" s="179"/>
      <c r="H555" s="179"/>
      <c r="I555" s="180"/>
      <c r="J555" s="181"/>
      <c r="K555" s="181"/>
      <c r="L555" s="182"/>
      <c r="M555" s="183"/>
      <c r="N555" s="184"/>
      <c r="O555" s="185"/>
      <c r="P555" s="177"/>
      <c r="Q555" s="177"/>
      <c r="R555" s="186"/>
      <c r="S555" s="187">
        <f>R555*E550</f>
        <v>0</v>
      </c>
      <c r="T555" s="188"/>
      <c r="U555" s="133"/>
    </row>
    <row r="556" spans="1:21" s="132" customFormat="1" hidden="1" x14ac:dyDescent="0.25">
      <c r="A556" s="927" t="s">
        <v>260</v>
      </c>
      <c r="B556" s="176"/>
      <c r="C556" s="177"/>
      <c r="D556" s="177"/>
      <c r="E556" s="176"/>
      <c r="F556" s="178"/>
      <c r="G556" s="179"/>
      <c r="H556" s="179"/>
      <c r="I556" s="180"/>
      <c r="J556" s="181"/>
      <c r="K556" s="181"/>
      <c r="L556" s="182"/>
      <c r="M556" s="183"/>
      <c r="N556" s="184"/>
      <c r="O556" s="185"/>
      <c r="P556" s="177"/>
      <c r="Q556" s="177"/>
      <c r="R556" s="186"/>
      <c r="S556" s="187">
        <f>R556*E550</f>
        <v>0</v>
      </c>
      <c r="T556" s="188"/>
      <c r="U556" s="133"/>
    </row>
    <row r="557" spans="1:21" s="132" customFormat="1" hidden="1" x14ac:dyDescent="0.25">
      <c r="A557" s="927" t="s">
        <v>260</v>
      </c>
      <c r="B557" s="176"/>
      <c r="C557" s="177"/>
      <c r="D557" s="177"/>
      <c r="E557" s="176"/>
      <c r="F557" s="178"/>
      <c r="G557" s="179"/>
      <c r="H557" s="179"/>
      <c r="I557" s="180"/>
      <c r="J557" s="181"/>
      <c r="K557" s="181"/>
      <c r="L557" s="182"/>
      <c r="M557" s="183"/>
      <c r="N557" s="184"/>
      <c r="O557" s="185"/>
      <c r="P557" s="177"/>
      <c r="Q557" s="177"/>
      <c r="R557" s="186"/>
      <c r="S557" s="187">
        <f>R557*E550</f>
        <v>0</v>
      </c>
      <c r="T557" s="188"/>
      <c r="U557" s="133"/>
    </row>
    <row r="558" spans="1:21" s="132" customFormat="1" ht="24" hidden="1" customHeight="1" x14ac:dyDescent="0.25">
      <c r="A558" s="927" t="s">
        <v>260</v>
      </c>
      <c r="B558" s="176"/>
      <c r="C558" s="177"/>
      <c r="D558" s="177"/>
      <c r="E558" s="176"/>
      <c r="F558" s="178"/>
      <c r="G558" s="258"/>
      <c r="H558" s="258"/>
      <c r="I558" s="180"/>
      <c r="J558" s="181"/>
      <c r="K558" s="181"/>
      <c r="L558" s="182"/>
      <c r="M558" s="183"/>
      <c r="N558" s="184"/>
      <c r="O558" s="185"/>
      <c r="P558" s="177"/>
      <c r="Q558" s="177"/>
      <c r="R558" s="186"/>
      <c r="S558" s="187">
        <f>R558*E550</f>
        <v>0</v>
      </c>
      <c r="T558" s="188"/>
      <c r="U558" s="133"/>
    </row>
    <row r="559" spans="1:21" s="132" customFormat="1" ht="40.5" x14ac:dyDescent="0.25">
      <c r="A559" s="927">
        <v>51</v>
      </c>
      <c r="B559" s="459" t="s">
        <v>1</v>
      </c>
      <c r="C559" s="460" t="s">
        <v>148</v>
      </c>
      <c r="D559" s="461" t="s">
        <v>184</v>
      </c>
      <c r="E559" s="462">
        <v>1</v>
      </c>
      <c r="F559" s="211"/>
      <c r="G559" s="212">
        <f>F559*E559</f>
        <v>0</v>
      </c>
      <c r="H559" s="212">
        <f>F559*$H$9</f>
        <v>0</v>
      </c>
      <c r="I559" s="469"/>
      <c r="J559" s="212">
        <f>I559*E559</f>
        <v>0</v>
      </c>
      <c r="K559" s="212">
        <f>$K$9*I559</f>
        <v>0</v>
      </c>
      <c r="L559" s="463">
        <f>(R559*T559+R560*T560+R561*T561+R562*T562+R563*T563+R564*T564+R565*T565+R566*T566+R567*T567)*L$9</f>
        <v>6.6048570000000009</v>
      </c>
      <c r="M559" s="464">
        <f>H559+K559+L559</f>
        <v>6.6048570000000009</v>
      </c>
      <c r="N559" s="465">
        <f>M559*E559</f>
        <v>6.6048570000000009</v>
      </c>
      <c r="O559" s="212">
        <f>E559*L559</f>
        <v>6.6048570000000009</v>
      </c>
      <c r="P559" s="460" t="s">
        <v>202</v>
      </c>
      <c r="Q559" s="461" t="s">
        <v>2</v>
      </c>
      <c r="R559" s="466">
        <v>1</v>
      </c>
      <c r="S559" s="467">
        <f>R559*E559</f>
        <v>1</v>
      </c>
      <c r="T559" s="213">
        <v>5.8333333333333339</v>
      </c>
      <c r="U559" s="133"/>
    </row>
    <row r="560" spans="1:21" s="132" customFormat="1" hidden="1" x14ac:dyDescent="0.25">
      <c r="A560" s="927" t="s">
        <v>260</v>
      </c>
      <c r="B560" s="176"/>
      <c r="C560" s="177"/>
      <c r="D560" s="177"/>
      <c r="E560" s="176"/>
      <c r="F560" s="178"/>
      <c r="G560" s="179"/>
      <c r="H560" s="179"/>
      <c r="I560" s="180"/>
      <c r="J560" s="181"/>
      <c r="K560" s="181"/>
      <c r="L560" s="182"/>
      <c r="M560" s="183"/>
      <c r="N560" s="184"/>
      <c r="O560" s="185"/>
      <c r="P560" s="177"/>
      <c r="Q560" s="177"/>
      <c r="R560" s="186"/>
      <c r="S560" s="187">
        <f>R560*E559</f>
        <v>0</v>
      </c>
      <c r="T560" s="188"/>
      <c r="U560" s="133"/>
    </row>
    <row r="561" spans="1:21" s="132" customFormat="1" hidden="1" x14ac:dyDescent="0.25">
      <c r="A561" s="927" t="s">
        <v>260</v>
      </c>
      <c r="B561" s="176"/>
      <c r="C561" s="177"/>
      <c r="D561" s="177"/>
      <c r="E561" s="176"/>
      <c r="F561" s="178"/>
      <c r="G561" s="179"/>
      <c r="H561" s="179"/>
      <c r="I561" s="180"/>
      <c r="J561" s="181"/>
      <c r="K561" s="181"/>
      <c r="L561" s="182"/>
      <c r="M561" s="183"/>
      <c r="N561" s="184"/>
      <c r="O561" s="185"/>
      <c r="P561" s="177"/>
      <c r="Q561" s="177"/>
      <c r="R561" s="186"/>
      <c r="S561" s="187">
        <f>R561*E559</f>
        <v>0</v>
      </c>
      <c r="T561" s="188"/>
      <c r="U561" s="133"/>
    </row>
    <row r="562" spans="1:21" s="132" customFormat="1" hidden="1" x14ac:dyDescent="0.25">
      <c r="A562" s="927" t="s">
        <v>260</v>
      </c>
      <c r="B562" s="176"/>
      <c r="C562" s="177"/>
      <c r="D562" s="177"/>
      <c r="E562" s="176"/>
      <c r="F562" s="178"/>
      <c r="G562" s="179"/>
      <c r="H562" s="179"/>
      <c r="I562" s="180"/>
      <c r="J562" s="181"/>
      <c r="K562" s="181"/>
      <c r="L562" s="182"/>
      <c r="M562" s="183"/>
      <c r="N562" s="184"/>
      <c r="O562" s="185"/>
      <c r="P562" s="177"/>
      <c r="Q562" s="177"/>
      <c r="R562" s="186"/>
      <c r="S562" s="187">
        <f>R562*E559</f>
        <v>0</v>
      </c>
      <c r="T562" s="188"/>
      <c r="U562" s="133"/>
    </row>
    <row r="563" spans="1:21" s="132" customFormat="1" hidden="1" x14ac:dyDescent="0.25">
      <c r="A563" s="927" t="s">
        <v>260</v>
      </c>
      <c r="B563" s="176"/>
      <c r="C563" s="177"/>
      <c r="D563" s="177"/>
      <c r="E563" s="176"/>
      <c r="F563" s="178"/>
      <c r="G563" s="179"/>
      <c r="H563" s="179"/>
      <c r="I563" s="180"/>
      <c r="J563" s="181"/>
      <c r="K563" s="181"/>
      <c r="L563" s="182"/>
      <c r="M563" s="183"/>
      <c r="N563" s="184"/>
      <c r="O563" s="185"/>
      <c r="P563" s="177"/>
      <c r="Q563" s="177"/>
      <c r="R563" s="186"/>
      <c r="S563" s="187">
        <f>R563*E559</f>
        <v>0</v>
      </c>
      <c r="T563" s="188"/>
      <c r="U563" s="133"/>
    </row>
    <row r="564" spans="1:21" s="132" customFormat="1" hidden="1" x14ac:dyDescent="0.25">
      <c r="A564" s="927" t="s">
        <v>260</v>
      </c>
      <c r="B564" s="176"/>
      <c r="C564" s="177"/>
      <c r="D564" s="177"/>
      <c r="E564" s="176"/>
      <c r="F564" s="178"/>
      <c r="G564" s="179"/>
      <c r="H564" s="179"/>
      <c r="I564" s="180"/>
      <c r="J564" s="181"/>
      <c r="K564" s="181"/>
      <c r="L564" s="182"/>
      <c r="M564" s="183"/>
      <c r="N564" s="184"/>
      <c r="O564" s="185"/>
      <c r="P564" s="177"/>
      <c r="Q564" s="177"/>
      <c r="R564" s="186"/>
      <c r="S564" s="187">
        <f>R564*E559</f>
        <v>0</v>
      </c>
      <c r="T564" s="188"/>
      <c r="U564" s="133"/>
    </row>
    <row r="565" spans="1:21" s="132" customFormat="1" hidden="1" x14ac:dyDescent="0.25">
      <c r="A565" s="927" t="s">
        <v>260</v>
      </c>
      <c r="B565" s="176"/>
      <c r="C565" s="177"/>
      <c r="D565" s="177"/>
      <c r="E565" s="176"/>
      <c r="F565" s="178"/>
      <c r="G565" s="179"/>
      <c r="H565" s="179"/>
      <c r="I565" s="180"/>
      <c r="J565" s="181"/>
      <c r="K565" s="181"/>
      <c r="L565" s="182"/>
      <c r="M565" s="183"/>
      <c r="N565" s="184"/>
      <c r="O565" s="185"/>
      <c r="P565" s="177"/>
      <c r="Q565" s="177"/>
      <c r="R565" s="186"/>
      <c r="S565" s="187">
        <f>R565*E559</f>
        <v>0</v>
      </c>
      <c r="T565" s="188"/>
      <c r="U565" s="133"/>
    </row>
    <row r="566" spans="1:21" s="132" customFormat="1" hidden="1" x14ac:dyDescent="0.25">
      <c r="A566" s="927" t="s">
        <v>260</v>
      </c>
      <c r="B566" s="176"/>
      <c r="C566" s="177"/>
      <c r="D566" s="177"/>
      <c r="E566" s="176"/>
      <c r="F566" s="178"/>
      <c r="G566" s="179"/>
      <c r="H566" s="179"/>
      <c r="I566" s="180"/>
      <c r="J566" s="181"/>
      <c r="K566" s="181"/>
      <c r="L566" s="182"/>
      <c r="M566" s="183"/>
      <c r="N566" s="184"/>
      <c r="O566" s="185"/>
      <c r="P566" s="177"/>
      <c r="Q566" s="177"/>
      <c r="R566" s="186"/>
      <c r="S566" s="187">
        <f>R566*E559</f>
        <v>0</v>
      </c>
      <c r="T566" s="188"/>
      <c r="U566" s="133"/>
    </row>
    <row r="567" spans="1:21" s="132" customFormat="1" ht="24" hidden="1" customHeight="1" x14ac:dyDescent="0.25">
      <c r="A567" s="927" t="s">
        <v>260</v>
      </c>
      <c r="B567" s="176"/>
      <c r="C567" s="177"/>
      <c r="D567" s="177"/>
      <c r="E567" s="176"/>
      <c r="F567" s="178"/>
      <c r="G567" s="258"/>
      <c r="H567" s="258"/>
      <c r="I567" s="180"/>
      <c r="J567" s="181"/>
      <c r="K567" s="181"/>
      <c r="L567" s="182"/>
      <c r="M567" s="183"/>
      <c r="N567" s="184"/>
      <c r="O567" s="185"/>
      <c r="P567" s="177"/>
      <c r="Q567" s="177"/>
      <c r="R567" s="186"/>
      <c r="S567" s="187">
        <f>R567*E559</f>
        <v>0</v>
      </c>
      <c r="T567" s="188"/>
      <c r="U567" s="133"/>
    </row>
    <row r="568" spans="1:21" s="132" customFormat="1" ht="40.5" x14ac:dyDescent="0.25">
      <c r="A568" s="927">
        <v>52</v>
      </c>
      <c r="B568" s="459" t="s">
        <v>1</v>
      </c>
      <c r="C568" s="460" t="s">
        <v>149</v>
      </c>
      <c r="D568" s="461" t="s">
        <v>184</v>
      </c>
      <c r="E568" s="462">
        <v>1</v>
      </c>
      <c r="F568" s="211"/>
      <c r="G568" s="212">
        <f>F568*E568</f>
        <v>0</v>
      </c>
      <c r="H568" s="212">
        <f>F568*$H$9</f>
        <v>0</v>
      </c>
      <c r="I568" s="469"/>
      <c r="J568" s="212">
        <f>I568*E568</f>
        <v>0</v>
      </c>
      <c r="K568" s="212">
        <f>$K$9*I568</f>
        <v>0</v>
      </c>
      <c r="L568" s="463">
        <f>(R568*T568+R569*T569+R570*T570+R571*T571+R572*T572+R573*T573+R574*T574+R575*T575+R576*T576)*L$9</f>
        <v>6.6048570000000009</v>
      </c>
      <c r="M568" s="464">
        <f>H568+K568+L568</f>
        <v>6.6048570000000009</v>
      </c>
      <c r="N568" s="465">
        <f>M568*E568</f>
        <v>6.6048570000000009</v>
      </c>
      <c r="O568" s="212">
        <f>E568*L568</f>
        <v>6.6048570000000009</v>
      </c>
      <c r="P568" s="460" t="s">
        <v>203</v>
      </c>
      <c r="Q568" s="461" t="s">
        <v>2</v>
      </c>
      <c r="R568" s="466">
        <v>1</v>
      </c>
      <c r="S568" s="467">
        <f>R568*E568</f>
        <v>1</v>
      </c>
      <c r="T568" s="213">
        <v>5.8333333333333339</v>
      </c>
      <c r="U568" s="133"/>
    </row>
    <row r="569" spans="1:21" s="132" customFormat="1" hidden="1" x14ac:dyDescent="0.25">
      <c r="A569" s="927" t="s">
        <v>260</v>
      </c>
      <c r="B569" s="176"/>
      <c r="C569" s="177"/>
      <c r="D569" s="177"/>
      <c r="E569" s="176"/>
      <c r="F569" s="178"/>
      <c r="G569" s="179"/>
      <c r="H569" s="179"/>
      <c r="I569" s="180"/>
      <c r="J569" s="181"/>
      <c r="K569" s="181"/>
      <c r="L569" s="182"/>
      <c r="M569" s="183"/>
      <c r="N569" s="184"/>
      <c r="O569" s="185"/>
      <c r="P569" s="177"/>
      <c r="Q569" s="177"/>
      <c r="R569" s="186"/>
      <c r="S569" s="187">
        <f>R569*E568</f>
        <v>0</v>
      </c>
      <c r="T569" s="188"/>
      <c r="U569" s="133"/>
    </row>
    <row r="570" spans="1:21" s="132" customFormat="1" hidden="1" x14ac:dyDescent="0.25">
      <c r="A570" s="927" t="s">
        <v>260</v>
      </c>
      <c r="B570" s="176"/>
      <c r="C570" s="177"/>
      <c r="D570" s="177"/>
      <c r="E570" s="176"/>
      <c r="F570" s="178"/>
      <c r="G570" s="179"/>
      <c r="H570" s="179"/>
      <c r="I570" s="180"/>
      <c r="J570" s="181"/>
      <c r="K570" s="181"/>
      <c r="L570" s="182"/>
      <c r="M570" s="183"/>
      <c r="N570" s="184"/>
      <c r="O570" s="185"/>
      <c r="P570" s="177"/>
      <c r="Q570" s="177"/>
      <c r="R570" s="186"/>
      <c r="S570" s="187">
        <f>R570*E568</f>
        <v>0</v>
      </c>
      <c r="T570" s="188"/>
      <c r="U570" s="133"/>
    </row>
    <row r="571" spans="1:21" s="132" customFormat="1" hidden="1" x14ac:dyDescent="0.25">
      <c r="A571" s="927" t="s">
        <v>260</v>
      </c>
      <c r="B571" s="176"/>
      <c r="C571" s="177"/>
      <c r="D571" s="177"/>
      <c r="E571" s="176"/>
      <c r="F571" s="178"/>
      <c r="G571" s="179"/>
      <c r="H571" s="179"/>
      <c r="I571" s="180"/>
      <c r="J571" s="181"/>
      <c r="K571" s="181"/>
      <c r="L571" s="182"/>
      <c r="M571" s="183"/>
      <c r="N571" s="184"/>
      <c r="O571" s="185"/>
      <c r="P571" s="177"/>
      <c r="Q571" s="177"/>
      <c r="R571" s="186"/>
      <c r="S571" s="187">
        <f>R571*E568</f>
        <v>0</v>
      </c>
      <c r="T571" s="188"/>
      <c r="U571" s="133"/>
    </row>
    <row r="572" spans="1:21" s="132" customFormat="1" hidden="1" x14ac:dyDescent="0.25">
      <c r="A572" s="927" t="s">
        <v>260</v>
      </c>
      <c r="B572" s="176"/>
      <c r="C572" s="177"/>
      <c r="D572" s="177"/>
      <c r="E572" s="176"/>
      <c r="F572" s="178"/>
      <c r="G572" s="179"/>
      <c r="H572" s="179"/>
      <c r="I572" s="180"/>
      <c r="J572" s="181"/>
      <c r="K572" s="181"/>
      <c r="L572" s="182"/>
      <c r="M572" s="183"/>
      <c r="N572" s="184"/>
      <c r="O572" s="185"/>
      <c r="P572" s="177"/>
      <c r="Q572" s="177"/>
      <c r="R572" s="186"/>
      <c r="S572" s="187">
        <f>R572*E568</f>
        <v>0</v>
      </c>
      <c r="T572" s="188"/>
      <c r="U572" s="133"/>
    </row>
    <row r="573" spans="1:21" s="132" customFormat="1" hidden="1" x14ac:dyDescent="0.25">
      <c r="A573" s="927" t="s">
        <v>260</v>
      </c>
      <c r="B573" s="176"/>
      <c r="C573" s="177"/>
      <c r="D573" s="177"/>
      <c r="E573" s="176"/>
      <c r="F573" s="178"/>
      <c r="G573" s="179"/>
      <c r="H573" s="179"/>
      <c r="I573" s="180"/>
      <c r="J573" s="181"/>
      <c r="K573" s="181"/>
      <c r="L573" s="182"/>
      <c r="M573" s="183"/>
      <c r="N573" s="184"/>
      <c r="O573" s="185"/>
      <c r="P573" s="177"/>
      <c r="Q573" s="177"/>
      <c r="R573" s="186"/>
      <c r="S573" s="187">
        <f>R573*E568</f>
        <v>0</v>
      </c>
      <c r="T573" s="188"/>
      <c r="U573" s="133"/>
    </row>
    <row r="574" spans="1:21" s="132" customFormat="1" hidden="1" x14ac:dyDescent="0.25">
      <c r="A574" s="927" t="s">
        <v>260</v>
      </c>
      <c r="B574" s="176"/>
      <c r="C574" s="177"/>
      <c r="D574" s="177"/>
      <c r="E574" s="176"/>
      <c r="F574" s="178"/>
      <c r="G574" s="179"/>
      <c r="H574" s="179"/>
      <c r="I574" s="180"/>
      <c r="J574" s="181"/>
      <c r="K574" s="181"/>
      <c r="L574" s="182"/>
      <c r="M574" s="183"/>
      <c r="N574" s="184"/>
      <c r="O574" s="185"/>
      <c r="P574" s="177"/>
      <c r="Q574" s="177"/>
      <c r="R574" s="186"/>
      <c r="S574" s="187">
        <f>R574*E568</f>
        <v>0</v>
      </c>
      <c r="T574" s="188"/>
      <c r="U574" s="133"/>
    </row>
    <row r="575" spans="1:21" s="132" customFormat="1" hidden="1" x14ac:dyDescent="0.25">
      <c r="A575" s="927" t="s">
        <v>260</v>
      </c>
      <c r="B575" s="176"/>
      <c r="C575" s="177"/>
      <c r="D575" s="177"/>
      <c r="E575" s="176"/>
      <c r="F575" s="178"/>
      <c r="G575" s="179"/>
      <c r="H575" s="179"/>
      <c r="I575" s="180"/>
      <c r="J575" s="181"/>
      <c r="K575" s="181"/>
      <c r="L575" s="182"/>
      <c r="M575" s="183"/>
      <c r="N575" s="184"/>
      <c r="O575" s="185"/>
      <c r="P575" s="177"/>
      <c r="Q575" s="177"/>
      <c r="R575" s="186"/>
      <c r="S575" s="187">
        <f>R575*E568</f>
        <v>0</v>
      </c>
      <c r="T575" s="188"/>
      <c r="U575" s="133"/>
    </row>
    <row r="576" spans="1:21" s="132" customFormat="1" hidden="1" x14ac:dyDescent="0.25">
      <c r="A576" s="927" t="s">
        <v>260</v>
      </c>
      <c r="B576" s="176"/>
      <c r="C576" s="177"/>
      <c r="D576" s="177"/>
      <c r="E576" s="176"/>
      <c r="F576" s="178"/>
      <c r="G576" s="258"/>
      <c r="H576" s="258"/>
      <c r="I576" s="180"/>
      <c r="J576" s="181"/>
      <c r="K576" s="181"/>
      <c r="L576" s="182"/>
      <c r="M576" s="183"/>
      <c r="N576" s="184"/>
      <c r="O576" s="185"/>
      <c r="P576" s="177"/>
      <c r="Q576" s="177"/>
      <c r="R576" s="186"/>
      <c r="S576" s="187">
        <f>R576*E568</f>
        <v>0</v>
      </c>
      <c r="T576" s="188"/>
      <c r="U576" s="133"/>
    </row>
    <row r="577" spans="1:21" s="132" customFormat="1" ht="40.5" x14ac:dyDescent="0.25">
      <c r="A577" s="927">
        <v>53</v>
      </c>
      <c r="B577" s="459" t="s">
        <v>1</v>
      </c>
      <c r="C577" s="460" t="s">
        <v>344</v>
      </c>
      <c r="D577" s="461" t="s">
        <v>184</v>
      </c>
      <c r="E577" s="462">
        <v>4</v>
      </c>
      <c r="F577" s="211"/>
      <c r="G577" s="212">
        <f>F577*E577</f>
        <v>0</v>
      </c>
      <c r="H577" s="212">
        <f>F577*$H$9</f>
        <v>0</v>
      </c>
      <c r="I577" s="469"/>
      <c r="J577" s="212">
        <f>I577*E577</f>
        <v>0</v>
      </c>
      <c r="K577" s="212">
        <f>$K$9*I577</f>
        <v>0</v>
      </c>
      <c r="L577" s="463">
        <f>(R577*T577+R578*T578+R579*T579+R580*T580+R581*T581+R582*T582+R583*T583+R584*T584+R585*T585)*L$9</f>
        <v>5.3782407000000001</v>
      </c>
      <c r="M577" s="464">
        <f>H577+K577+L577</f>
        <v>5.3782407000000001</v>
      </c>
      <c r="N577" s="465">
        <f>M577*E577</f>
        <v>21.5129628</v>
      </c>
      <c r="O577" s="212">
        <f>E577*L577</f>
        <v>21.5129628</v>
      </c>
      <c r="P577" s="460" t="s">
        <v>345</v>
      </c>
      <c r="Q577" s="461" t="s">
        <v>2</v>
      </c>
      <c r="R577" s="466">
        <v>1</v>
      </c>
      <c r="S577" s="467">
        <f>R577*E577</f>
        <v>4</v>
      </c>
      <c r="T577" s="213">
        <f>5.7/1.2</f>
        <v>4.75</v>
      </c>
      <c r="U577" s="133" t="s">
        <v>0</v>
      </c>
    </row>
    <row r="578" spans="1:21" s="132" customFormat="1" hidden="1" x14ac:dyDescent="0.25">
      <c r="A578" s="927" t="s">
        <v>260</v>
      </c>
      <c r="B578" s="176"/>
      <c r="C578" s="177"/>
      <c r="D578" s="177"/>
      <c r="E578" s="176"/>
      <c r="F578" s="178"/>
      <c r="G578" s="179"/>
      <c r="H578" s="179"/>
      <c r="I578" s="180"/>
      <c r="J578" s="181"/>
      <c r="K578" s="181"/>
      <c r="L578" s="182"/>
      <c r="M578" s="183"/>
      <c r="N578" s="184"/>
      <c r="O578" s="185"/>
      <c r="P578" s="177"/>
      <c r="Q578" s="177"/>
      <c r="R578" s="186"/>
      <c r="S578" s="187">
        <f>R578*E577</f>
        <v>0</v>
      </c>
      <c r="T578" s="188"/>
      <c r="U578" s="133"/>
    </row>
    <row r="579" spans="1:21" s="132" customFormat="1" hidden="1" x14ac:dyDescent="0.25">
      <c r="A579" s="927" t="s">
        <v>260</v>
      </c>
      <c r="B579" s="176"/>
      <c r="C579" s="177"/>
      <c r="D579" s="177"/>
      <c r="E579" s="176"/>
      <c r="F579" s="178"/>
      <c r="G579" s="179"/>
      <c r="H579" s="179"/>
      <c r="I579" s="180"/>
      <c r="J579" s="181"/>
      <c r="K579" s="181"/>
      <c r="L579" s="182"/>
      <c r="M579" s="183"/>
      <c r="N579" s="184"/>
      <c r="O579" s="185"/>
      <c r="P579" s="177"/>
      <c r="Q579" s="177"/>
      <c r="R579" s="186"/>
      <c r="S579" s="187">
        <f>R579*E577</f>
        <v>0</v>
      </c>
      <c r="T579" s="188"/>
      <c r="U579" s="133"/>
    </row>
    <row r="580" spans="1:21" s="132" customFormat="1" hidden="1" x14ac:dyDescent="0.25">
      <c r="A580" s="927" t="s">
        <v>260</v>
      </c>
      <c r="B580" s="176"/>
      <c r="C580" s="177"/>
      <c r="D580" s="177"/>
      <c r="E580" s="176"/>
      <c r="F580" s="178"/>
      <c r="G580" s="179"/>
      <c r="H580" s="179"/>
      <c r="I580" s="180"/>
      <c r="J580" s="181"/>
      <c r="K580" s="181"/>
      <c r="L580" s="182"/>
      <c r="M580" s="183"/>
      <c r="N580" s="184"/>
      <c r="O580" s="185"/>
      <c r="P580" s="177"/>
      <c r="Q580" s="177"/>
      <c r="R580" s="186"/>
      <c r="S580" s="187">
        <f>R580*E577</f>
        <v>0</v>
      </c>
      <c r="T580" s="188"/>
      <c r="U580" s="133"/>
    </row>
    <row r="581" spans="1:21" s="132" customFormat="1" hidden="1" x14ac:dyDescent="0.25">
      <c r="A581" s="927" t="s">
        <v>260</v>
      </c>
      <c r="B581" s="176"/>
      <c r="C581" s="177"/>
      <c r="D581" s="177"/>
      <c r="E581" s="176"/>
      <c r="F581" s="178"/>
      <c r="G581" s="179"/>
      <c r="H581" s="179"/>
      <c r="I581" s="180"/>
      <c r="J581" s="181"/>
      <c r="K581" s="181"/>
      <c r="L581" s="182"/>
      <c r="M581" s="183"/>
      <c r="N581" s="184"/>
      <c r="O581" s="185"/>
      <c r="P581" s="177"/>
      <c r="Q581" s="177"/>
      <c r="R581" s="186"/>
      <c r="S581" s="187">
        <f>R581*E577</f>
        <v>0</v>
      </c>
      <c r="T581" s="188"/>
      <c r="U581" s="133"/>
    </row>
    <row r="582" spans="1:21" s="132" customFormat="1" hidden="1" x14ac:dyDescent="0.25">
      <c r="A582" s="927" t="s">
        <v>260</v>
      </c>
      <c r="B582" s="176"/>
      <c r="C582" s="177"/>
      <c r="D582" s="177"/>
      <c r="E582" s="176"/>
      <c r="F582" s="178"/>
      <c r="G582" s="179"/>
      <c r="H582" s="179"/>
      <c r="I582" s="180"/>
      <c r="J582" s="181"/>
      <c r="K582" s="181"/>
      <c r="L582" s="182"/>
      <c r="M582" s="183"/>
      <c r="N582" s="184"/>
      <c r="O582" s="185"/>
      <c r="P582" s="177"/>
      <c r="Q582" s="177"/>
      <c r="R582" s="186"/>
      <c r="S582" s="187">
        <f>R582*E577</f>
        <v>0</v>
      </c>
      <c r="T582" s="188"/>
      <c r="U582" s="133"/>
    </row>
    <row r="583" spans="1:21" s="132" customFormat="1" hidden="1" x14ac:dyDescent="0.25">
      <c r="A583" s="927" t="s">
        <v>260</v>
      </c>
      <c r="B583" s="176"/>
      <c r="C583" s="177"/>
      <c r="D583" s="177"/>
      <c r="E583" s="176"/>
      <c r="F583" s="178"/>
      <c r="G583" s="179"/>
      <c r="H583" s="179"/>
      <c r="I583" s="180"/>
      <c r="J583" s="181"/>
      <c r="K583" s="181"/>
      <c r="L583" s="182"/>
      <c r="M583" s="183"/>
      <c r="N583" s="184"/>
      <c r="O583" s="185"/>
      <c r="P583" s="177"/>
      <c r="Q583" s="177"/>
      <c r="R583" s="186"/>
      <c r="S583" s="187">
        <f>R583*E577</f>
        <v>0</v>
      </c>
      <c r="T583" s="188"/>
      <c r="U583" s="133"/>
    </row>
    <row r="584" spans="1:21" s="132" customFormat="1" hidden="1" x14ac:dyDescent="0.25">
      <c r="A584" s="927" t="s">
        <v>260</v>
      </c>
      <c r="B584" s="176"/>
      <c r="C584" s="177"/>
      <c r="D584" s="177"/>
      <c r="E584" s="176"/>
      <c r="F584" s="178"/>
      <c r="G584" s="179"/>
      <c r="H584" s="179"/>
      <c r="I584" s="180"/>
      <c r="J584" s="181"/>
      <c r="K584" s="181"/>
      <c r="L584" s="182"/>
      <c r="M584" s="183"/>
      <c r="N584" s="184"/>
      <c r="O584" s="185"/>
      <c r="P584" s="177"/>
      <c r="Q584" s="177"/>
      <c r="R584" s="186"/>
      <c r="S584" s="187">
        <f>R584*E577</f>
        <v>0</v>
      </c>
      <c r="T584" s="188"/>
      <c r="U584" s="133"/>
    </row>
    <row r="585" spans="1:21" s="132" customFormat="1" hidden="1" x14ac:dyDescent="0.25">
      <c r="A585" s="927" t="s">
        <v>260</v>
      </c>
      <c r="B585" s="176"/>
      <c r="C585" s="177"/>
      <c r="D585" s="177"/>
      <c r="E585" s="176"/>
      <c r="F585" s="178"/>
      <c r="G585" s="258"/>
      <c r="H585" s="258"/>
      <c r="I585" s="180"/>
      <c r="J585" s="181"/>
      <c r="K585" s="181"/>
      <c r="L585" s="182"/>
      <c r="M585" s="183"/>
      <c r="N585" s="184"/>
      <c r="O585" s="185"/>
      <c r="P585" s="177"/>
      <c r="Q585" s="177"/>
      <c r="R585" s="186"/>
      <c r="S585" s="187">
        <f>R585*E577</f>
        <v>0</v>
      </c>
      <c r="T585" s="188"/>
      <c r="U585" s="133"/>
    </row>
    <row r="586" spans="1:21" s="132" customFormat="1" ht="40.5" x14ac:dyDescent="0.25">
      <c r="A586" s="927">
        <v>54</v>
      </c>
      <c r="B586" s="459" t="s">
        <v>1</v>
      </c>
      <c r="C586" s="460" t="s">
        <v>150</v>
      </c>
      <c r="D586" s="461" t="s">
        <v>184</v>
      </c>
      <c r="E586" s="462">
        <v>34</v>
      </c>
      <c r="F586" s="211"/>
      <c r="G586" s="212">
        <f>F586*E586</f>
        <v>0</v>
      </c>
      <c r="H586" s="212">
        <f>F586*$H$9</f>
        <v>0</v>
      </c>
      <c r="I586" s="469"/>
      <c r="J586" s="212">
        <f>I586*E586</f>
        <v>0</v>
      </c>
      <c r="K586" s="212">
        <f>$K$9*I586</f>
        <v>0</v>
      </c>
      <c r="L586" s="463">
        <f>(R586*T586+R587*T587+R588*T588+R589*T589+R590*T590+R591*T591+R592*T592+R593*T593+R594*T594)*L$9</f>
        <v>1.8871020000000003</v>
      </c>
      <c r="M586" s="464">
        <f>H586+K586+L586</f>
        <v>1.8871020000000003</v>
      </c>
      <c r="N586" s="465">
        <f>M586*E586</f>
        <v>64.161468000000013</v>
      </c>
      <c r="O586" s="212">
        <f>E586*L586</f>
        <v>64.161468000000013</v>
      </c>
      <c r="P586" s="460" t="s">
        <v>204</v>
      </c>
      <c r="Q586" s="461" t="s">
        <v>2</v>
      </c>
      <c r="R586" s="466">
        <v>1</v>
      </c>
      <c r="S586" s="467">
        <f>R586*E586</f>
        <v>34</v>
      </c>
      <c r="T586" s="213">
        <v>1.6666666666666667</v>
      </c>
      <c r="U586" s="133"/>
    </row>
    <row r="587" spans="1:21" s="132" customFormat="1" hidden="1" x14ac:dyDescent="0.25">
      <c r="A587" s="927" t="s">
        <v>260</v>
      </c>
      <c r="B587" s="176"/>
      <c r="C587" s="177"/>
      <c r="D587" s="177"/>
      <c r="E587" s="176"/>
      <c r="F587" s="178"/>
      <c r="G587" s="179"/>
      <c r="H587" s="179"/>
      <c r="I587" s="180"/>
      <c r="J587" s="181"/>
      <c r="K587" s="181"/>
      <c r="L587" s="182"/>
      <c r="M587" s="183"/>
      <c r="N587" s="184"/>
      <c r="O587" s="185"/>
      <c r="P587" s="177"/>
      <c r="Q587" s="177"/>
      <c r="R587" s="186"/>
      <c r="S587" s="187">
        <f>R587*E586</f>
        <v>0</v>
      </c>
      <c r="T587" s="188"/>
      <c r="U587" s="133"/>
    </row>
    <row r="588" spans="1:21" s="132" customFormat="1" hidden="1" x14ac:dyDescent="0.25">
      <c r="A588" s="927" t="s">
        <v>260</v>
      </c>
      <c r="B588" s="176"/>
      <c r="C588" s="177"/>
      <c r="D588" s="177"/>
      <c r="E588" s="176"/>
      <c r="F588" s="178"/>
      <c r="G588" s="179"/>
      <c r="H588" s="179"/>
      <c r="I588" s="180"/>
      <c r="J588" s="181"/>
      <c r="K588" s="181"/>
      <c r="L588" s="182"/>
      <c r="M588" s="183"/>
      <c r="N588" s="184"/>
      <c r="O588" s="185"/>
      <c r="P588" s="177"/>
      <c r="Q588" s="177"/>
      <c r="R588" s="186"/>
      <c r="S588" s="187">
        <f>R588*E586</f>
        <v>0</v>
      </c>
      <c r="T588" s="188"/>
      <c r="U588" s="133"/>
    </row>
    <row r="589" spans="1:21" s="132" customFormat="1" hidden="1" x14ac:dyDescent="0.25">
      <c r="A589" s="927" t="s">
        <v>260</v>
      </c>
      <c r="B589" s="176"/>
      <c r="C589" s="177"/>
      <c r="D589" s="177"/>
      <c r="E589" s="176"/>
      <c r="F589" s="178"/>
      <c r="G589" s="179"/>
      <c r="H589" s="179"/>
      <c r="I589" s="180"/>
      <c r="J589" s="181"/>
      <c r="K589" s="181"/>
      <c r="L589" s="182"/>
      <c r="M589" s="183"/>
      <c r="N589" s="184"/>
      <c r="O589" s="185"/>
      <c r="P589" s="177"/>
      <c r="Q589" s="177"/>
      <c r="R589" s="186"/>
      <c r="S589" s="187">
        <f>R589*E586</f>
        <v>0</v>
      </c>
      <c r="T589" s="188"/>
      <c r="U589" s="133"/>
    </row>
    <row r="590" spans="1:21" s="132" customFormat="1" hidden="1" x14ac:dyDescent="0.25">
      <c r="A590" s="927" t="s">
        <v>260</v>
      </c>
      <c r="B590" s="176"/>
      <c r="C590" s="177"/>
      <c r="D590" s="177"/>
      <c r="E590" s="176"/>
      <c r="F590" s="178"/>
      <c r="G590" s="179"/>
      <c r="H590" s="179"/>
      <c r="I590" s="180"/>
      <c r="J590" s="181"/>
      <c r="K590" s="181"/>
      <c r="L590" s="182"/>
      <c r="M590" s="183"/>
      <c r="N590" s="184"/>
      <c r="O590" s="185"/>
      <c r="P590" s="177"/>
      <c r="Q590" s="177"/>
      <c r="R590" s="186"/>
      <c r="S590" s="187">
        <f>R590*E586</f>
        <v>0</v>
      </c>
      <c r="T590" s="188"/>
      <c r="U590" s="133"/>
    </row>
    <row r="591" spans="1:21" s="132" customFormat="1" hidden="1" x14ac:dyDescent="0.25">
      <c r="A591" s="927" t="s">
        <v>260</v>
      </c>
      <c r="B591" s="176"/>
      <c r="C591" s="177"/>
      <c r="D591" s="177"/>
      <c r="E591" s="176"/>
      <c r="F591" s="178"/>
      <c r="G591" s="179"/>
      <c r="H591" s="179"/>
      <c r="I591" s="180"/>
      <c r="J591" s="181"/>
      <c r="K591" s="181"/>
      <c r="L591" s="182"/>
      <c r="M591" s="183"/>
      <c r="N591" s="184"/>
      <c r="O591" s="185"/>
      <c r="P591" s="177"/>
      <c r="Q591" s="177"/>
      <c r="R591" s="186"/>
      <c r="S591" s="187">
        <f>R591*E586</f>
        <v>0</v>
      </c>
      <c r="T591" s="188"/>
      <c r="U591" s="133"/>
    </row>
    <row r="592" spans="1:21" s="132" customFormat="1" hidden="1" x14ac:dyDescent="0.25">
      <c r="A592" s="927" t="s">
        <v>260</v>
      </c>
      <c r="B592" s="176"/>
      <c r="C592" s="177"/>
      <c r="D592" s="177"/>
      <c r="E592" s="176"/>
      <c r="F592" s="178"/>
      <c r="G592" s="179"/>
      <c r="H592" s="179"/>
      <c r="I592" s="180"/>
      <c r="J592" s="181"/>
      <c r="K592" s="181"/>
      <c r="L592" s="182"/>
      <c r="M592" s="183"/>
      <c r="N592" s="184"/>
      <c r="O592" s="185"/>
      <c r="P592" s="177"/>
      <c r="Q592" s="177"/>
      <c r="R592" s="186"/>
      <c r="S592" s="187">
        <f>R592*E586</f>
        <v>0</v>
      </c>
      <c r="T592" s="188"/>
      <c r="U592" s="133"/>
    </row>
    <row r="593" spans="1:21" s="132" customFormat="1" hidden="1" x14ac:dyDescent="0.25">
      <c r="A593" s="927" t="s">
        <v>260</v>
      </c>
      <c r="B593" s="176"/>
      <c r="C593" s="177"/>
      <c r="D593" s="177"/>
      <c r="E593" s="176"/>
      <c r="F593" s="178"/>
      <c r="G593" s="179"/>
      <c r="H593" s="179"/>
      <c r="I593" s="180"/>
      <c r="J593" s="181"/>
      <c r="K593" s="181"/>
      <c r="L593" s="182"/>
      <c r="M593" s="183"/>
      <c r="N593" s="184"/>
      <c r="O593" s="185"/>
      <c r="P593" s="177"/>
      <c r="Q593" s="177"/>
      <c r="R593" s="186"/>
      <c r="S593" s="187">
        <f>R593*E586</f>
        <v>0</v>
      </c>
      <c r="T593" s="188"/>
      <c r="U593" s="133"/>
    </row>
    <row r="594" spans="1:21" s="132" customFormat="1" ht="24" hidden="1" customHeight="1" x14ac:dyDescent="0.25">
      <c r="A594" s="927" t="s">
        <v>260</v>
      </c>
      <c r="B594" s="176"/>
      <c r="C594" s="177"/>
      <c r="D594" s="177"/>
      <c r="E594" s="176"/>
      <c r="F594" s="178"/>
      <c r="G594" s="258"/>
      <c r="H594" s="258"/>
      <c r="I594" s="180"/>
      <c r="J594" s="181"/>
      <c r="K594" s="181"/>
      <c r="L594" s="182"/>
      <c r="M594" s="183"/>
      <c r="N594" s="184"/>
      <c r="O594" s="185"/>
      <c r="P594" s="177"/>
      <c r="Q594" s="177"/>
      <c r="R594" s="186"/>
      <c r="S594" s="187">
        <f>R594*E586</f>
        <v>0</v>
      </c>
      <c r="T594" s="188"/>
      <c r="U594" s="133"/>
    </row>
    <row r="595" spans="1:21" s="132" customFormat="1" ht="27" x14ac:dyDescent="0.25">
      <c r="A595" s="927">
        <v>55</v>
      </c>
      <c r="B595" s="459" t="s">
        <v>1</v>
      </c>
      <c r="C595" s="460" t="s">
        <v>151</v>
      </c>
      <c r="D595" s="461" t="s">
        <v>186</v>
      </c>
      <c r="E595" s="462">
        <v>470</v>
      </c>
      <c r="F595" s="211"/>
      <c r="G595" s="212">
        <f>F595*E595</f>
        <v>0</v>
      </c>
      <c r="H595" s="212">
        <f>F595*$H$9</f>
        <v>0</v>
      </c>
      <c r="I595" s="469"/>
      <c r="J595" s="212">
        <f>I595*E595</f>
        <v>0</v>
      </c>
      <c r="K595" s="212">
        <f>$K$9*I595</f>
        <v>0</v>
      </c>
      <c r="L595" s="463">
        <f>(R595*T595+R596*T596+R597*T597+R598*T598+R599*T599+R600*T600+R601*T601+R602*T602+R603*T603)*L$9</f>
        <v>0.18871020000000002</v>
      </c>
      <c r="M595" s="464">
        <f>H595+K595+L595</f>
        <v>0.18871020000000002</v>
      </c>
      <c r="N595" s="465">
        <f>M595*E595</f>
        <v>88.693794000000011</v>
      </c>
      <c r="O595" s="212">
        <f>E595*L595</f>
        <v>88.693794000000011</v>
      </c>
      <c r="P595" s="460" t="s">
        <v>205</v>
      </c>
      <c r="Q595" s="461" t="s">
        <v>105</v>
      </c>
      <c r="R595" s="466">
        <v>1</v>
      </c>
      <c r="S595" s="467">
        <f>R595*E595</f>
        <v>470</v>
      </c>
      <c r="T595" s="213">
        <v>0.16666666666666669</v>
      </c>
      <c r="U595" s="133"/>
    </row>
    <row r="596" spans="1:21" s="132" customFormat="1" hidden="1" x14ac:dyDescent="0.25">
      <c r="A596" s="927" t="s">
        <v>260</v>
      </c>
      <c r="B596" s="176"/>
      <c r="C596" s="177"/>
      <c r="D596" s="177"/>
      <c r="E596" s="176"/>
      <c r="F596" s="178"/>
      <c r="G596" s="179"/>
      <c r="H596" s="179"/>
      <c r="I596" s="180"/>
      <c r="J596" s="181"/>
      <c r="K596" s="181"/>
      <c r="L596" s="182"/>
      <c r="M596" s="183"/>
      <c r="N596" s="184"/>
      <c r="O596" s="185"/>
      <c r="P596" s="177"/>
      <c r="Q596" s="177"/>
      <c r="R596" s="186"/>
      <c r="S596" s="187">
        <f>R596*E595</f>
        <v>0</v>
      </c>
      <c r="T596" s="188"/>
      <c r="U596" s="133"/>
    </row>
    <row r="597" spans="1:21" s="132" customFormat="1" hidden="1" x14ac:dyDescent="0.25">
      <c r="A597" s="927" t="s">
        <v>260</v>
      </c>
      <c r="B597" s="176"/>
      <c r="C597" s="177"/>
      <c r="D597" s="177"/>
      <c r="E597" s="176"/>
      <c r="F597" s="178"/>
      <c r="G597" s="179"/>
      <c r="H597" s="179"/>
      <c r="I597" s="180"/>
      <c r="J597" s="181"/>
      <c r="K597" s="181"/>
      <c r="L597" s="182"/>
      <c r="M597" s="183"/>
      <c r="N597" s="184"/>
      <c r="O597" s="185"/>
      <c r="P597" s="177"/>
      <c r="Q597" s="177"/>
      <c r="R597" s="186"/>
      <c r="S597" s="187">
        <f>R597*E595</f>
        <v>0</v>
      </c>
      <c r="T597" s="188"/>
      <c r="U597" s="133"/>
    </row>
    <row r="598" spans="1:21" s="132" customFormat="1" hidden="1" x14ac:dyDescent="0.25">
      <c r="A598" s="927" t="s">
        <v>260</v>
      </c>
      <c r="B598" s="176"/>
      <c r="C598" s="177"/>
      <c r="D598" s="177"/>
      <c r="E598" s="176"/>
      <c r="F598" s="178"/>
      <c r="G598" s="179"/>
      <c r="H598" s="179"/>
      <c r="I598" s="180"/>
      <c r="J598" s="181"/>
      <c r="K598" s="181"/>
      <c r="L598" s="182"/>
      <c r="M598" s="183"/>
      <c r="N598" s="184"/>
      <c r="O598" s="185"/>
      <c r="P598" s="177"/>
      <c r="Q598" s="177"/>
      <c r="R598" s="186"/>
      <c r="S598" s="187">
        <f>R598*E595</f>
        <v>0</v>
      </c>
      <c r="T598" s="188"/>
      <c r="U598" s="133"/>
    </row>
    <row r="599" spans="1:21" s="132" customFormat="1" hidden="1" x14ac:dyDescent="0.25">
      <c r="A599" s="927" t="s">
        <v>260</v>
      </c>
      <c r="B599" s="176"/>
      <c r="C599" s="177"/>
      <c r="D599" s="177"/>
      <c r="E599" s="176"/>
      <c r="F599" s="178"/>
      <c r="G599" s="179"/>
      <c r="H599" s="179"/>
      <c r="I599" s="180"/>
      <c r="J599" s="181"/>
      <c r="K599" s="181"/>
      <c r="L599" s="182"/>
      <c r="M599" s="183"/>
      <c r="N599" s="184"/>
      <c r="O599" s="185"/>
      <c r="P599" s="177"/>
      <c r="Q599" s="177"/>
      <c r="R599" s="186"/>
      <c r="S599" s="187">
        <f>R599*E595</f>
        <v>0</v>
      </c>
      <c r="T599" s="188"/>
      <c r="U599" s="133"/>
    </row>
    <row r="600" spans="1:21" s="132" customFormat="1" hidden="1" x14ac:dyDescent="0.25">
      <c r="A600" s="927" t="s">
        <v>260</v>
      </c>
      <c r="B600" s="176"/>
      <c r="C600" s="177"/>
      <c r="D600" s="177"/>
      <c r="E600" s="176"/>
      <c r="F600" s="178"/>
      <c r="G600" s="179"/>
      <c r="H600" s="179"/>
      <c r="I600" s="180"/>
      <c r="J600" s="181"/>
      <c r="K600" s="181"/>
      <c r="L600" s="182"/>
      <c r="M600" s="183"/>
      <c r="N600" s="184"/>
      <c r="O600" s="185"/>
      <c r="P600" s="177"/>
      <c r="Q600" s="177"/>
      <c r="R600" s="186"/>
      <c r="S600" s="187">
        <f>R600*E595</f>
        <v>0</v>
      </c>
      <c r="T600" s="188"/>
      <c r="U600" s="133"/>
    </row>
    <row r="601" spans="1:21" s="132" customFormat="1" hidden="1" x14ac:dyDescent="0.25">
      <c r="A601" s="927" t="s">
        <v>260</v>
      </c>
      <c r="B601" s="176"/>
      <c r="C601" s="177"/>
      <c r="D601" s="177"/>
      <c r="E601" s="176"/>
      <c r="F601" s="178"/>
      <c r="G601" s="179"/>
      <c r="H601" s="179"/>
      <c r="I601" s="180"/>
      <c r="J601" s="181"/>
      <c r="K601" s="181"/>
      <c r="L601" s="182"/>
      <c r="M601" s="183"/>
      <c r="N601" s="184"/>
      <c r="O601" s="185"/>
      <c r="P601" s="177"/>
      <c r="Q601" s="177"/>
      <c r="R601" s="186"/>
      <c r="S601" s="187">
        <f>R601*E595</f>
        <v>0</v>
      </c>
      <c r="T601" s="188"/>
      <c r="U601" s="133"/>
    </row>
    <row r="602" spans="1:21" s="132" customFormat="1" hidden="1" x14ac:dyDescent="0.25">
      <c r="A602" s="927" t="s">
        <v>260</v>
      </c>
      <c r="B602" s="176"/>
      <c r="C602" s="177"/>
      <c r="D602" s="177"/>
      <c r="E602" s="176"/>
      <c r="F602" s="178"/>
      <c r="G602" s="179"/>
      <c r="H602" s="179"/>
      <c r="I602" s="180"/>
      <c r="J602" s="181"/>
      <c r="K602" s="181"/>
      <c r="L602" s="182"/>
      <c r="M602" s="183"/>
      <c r="N602" s="184"/>
      <c r="O602" s="185"/>
      <c r="P602" s="177"/>
      <c r="Q602" s="177"/>
      <c r="R602" s="186"/>
      <c r="S602" s="187">
        <f>R602*E595</f>
        <v>0</v>
      </c>
      <c r="T602" s="188"/>
      <c r="U602" s="133"/>
    </row>
    <row r="603" spans="1:21" s="132" customFormat="1" hidden="1" x14ac:dyDescent="0.25">
      <c r="A603" s="927" t="s">
        <v>260</v>
      </c>
      <c r="B603" s="176"/>
      <c r="C603" s="177"/>
      <c r="D603" s="177"/>
      <c r="E603" s="176"/>
      <c r="F603" s="178"/>
      <c r="G603" s="258"/>
      <c r="H603" s="258"/>
      <c r="I603" s="180"/>
      <c r="J603" s="181"/>
      <c r="K603" s="181"/>
      <c r="L603" s="182"/>
      <c r="M603" s="183"/>
      <c r="N603" s="184"/>
      <c r="O603" s="185"/>
      <c r="P603" s="177"/>
      <c r="Q603" s="177"/>
      <c r="R603" s="186"/>
      <c r="S603" s="187">
        <f>R603*E595</f>
        <v>0</v>
      </c>
      <c r="T603" s="188"/>
      <c r="U603" s="133"/>
    </row>
    <row r="604" spans="1:21" s="132" customFormat="1" ht="40.5" x14ac:dyDescent="0.25">
      <c r="A604" s="927">
        <v>56</v>
      </c>
      <c r="B604" s="459" t="s">
        <v>1</v>
      </c>
      <c r="C604" s="460" t="s">
        <v>152</v>
      </c>
      <c r="D604" s="461" t="s">
        <v>184</v>
      </c>
      <c r="E604" s="462">
        <v>452</v>
      </c>
      <c r="F604" s="211"/>
      <c r="G604" s="212">
        <f>F604*E604</f>
        <v>0</v>
      </c>
      <c r="H604" s="212">
        <f>F604*$H$9</f>
        <v>0</v>
      </c>
      <c r="I604" s="469"/>
      <c r="J604" s="212">
        <f>I604*E604</f>
        <v>0</v>
      </c>
      <c r="K604" s="212">
        <f>$K$9*I604</f>
        <v>0</v>
      </c>
      <c r="L604" s="463">
        <f>(R604*T604+R605*T605+R606*T606+R607*T607+R608*T608+R609*T609+R610*T610+R611*T611+R612*T612)*L$9</f>
        <v>8.9637345000000021E-2</v>
      </c>
      <c r="M604" s="464">
        <f>H604+K604+L604</f>
        <v>8.9637345000000021E-2</v>
      </c>
      <c r="N604" s="465">
        <f>M604*E604</f>
        <v>40.516079940000012</v>
      </c>
      <c r="O604" s="212">
        <f>E604*L604</f>
        <v>40.516079940000012</v>
      </c>
      <c r="P604" s="460" t="s">
        <v>206</v>
      </c>
      <c r="Q604" s="461" t="s">
        <v>2</v>
      </c>
      <c r="R604" s="466">
        <v>1</v>
      </c>
      <c r="S604" s="467">
        <f>R604*E604</f>
        <v>452</v>
      </c>
      <c r="T604" s="213">
        <v>7.9166666666666677E-2</v>
      </c>
      <c r="U604" s="133"/>
    </row>
    <row r="605" spans="1:21" s="132" customFormat="1" hidden="1" x14ac:dyDescent="0.25">
      <c r="A605" s="927" t="s">
        <v>260</v>
      </c>
      <c r="B605" s="176"/>
      <c r="C605" s="177"/>
      <c r="D605" s="177"/>
      <c r="E605" s="176"/>
      <c r="F605" s="178"/>
      <c r="G605" s="179"/>
      <c r="H605" s="179"/>
      <c r="I605" s="180"/>
      <c r="J605" s="181"/>
      <c r="K605" s="181"/>
      <c r="L605" s="182"/>
      <c r="M605" s="183"/>
      <c r="N605" s="184"/>
      <c r="O605" s="185"/>
      <c r="P605" s="177"/>
      <c r="Q605" s="177"/>
      <c r="R605" s="186"/>
      <c r="S605" s="187">
        <f>R605*E604</f>
        <v>0</v>
      </c>
      <c r="T605" s="188"/>
      <c r="U605" s="133"/>
    </row>
    <row r="606" spans="1:21" s="132" customFormat="1" hidden="1" x14ac:dyDescent="0.25">
      <c r="A606" s="927" t="s">
        <v>260</v>
      </c>
      <c r="B606" s="176"/>
      <c r="C606" s="177"/>
      <c r="D606" s="177"/>
      <c r="E606" s="176"/>
      <c r="F606" s="178"/>
      <c r="G606" s="179"/>
      <c r="H606" s="179"/>
      <c r="I606" s="180"/>
      <c r="J606" s="181"/>
      <c r="K606" s="181"/>
      <c r="L606" s="182"/>
      <c r="M606" s="183"/>
      <c r="N606" s="184"/>
      <c r="O606" s="185"/>
      <c r="P606" s="177"/>
      <c r="Q606" s="177"/>
      <c r="R606" s="186"/>
      <c r="S606" s="187">
        <f>R606*E604</f>
        <v>0</v>
      </c>
      <c r="T606" s="188"/>
      <c r="U606" s="133"/>
    </row>
    <row r="607" spans="1:21" s="132" customFormat="1" hidden="1" x14ac:dyDescent="0.25">
      <c r="A607" s="927" t="s">
        <v>260</v>
      </c>
      <c r="B607" s="176"/>
      <c r="C607" s="177"/>
      <c r="D607" s="177"/>
      <c r="E607" s="176"/>
      <c r="F607" s="178"/>
      <c r="G607" s="179"/>
      <c r="H607" s="179"/>
      <c r="I607" s="180"/>
      <c r="J607" s="181"/>
      <c r="K607" s="181"/>
      <c r="L607" s="182"/>
      <c r="M607" s="183"/>
      <c r="N607" s="184"/>
      <c r="O607" s="185"/>
      <c r="P607" s="177"/>
      <c r="Q607" s="177"/>
      <c r="R607" s="186"/>
      <c r="S607" s="187">
        <f>R607*E604</f>
        <v>0</v>
      </c>
      <c r="T607" s="188"/>
      <c r="U607" s="133"/>
    </row>
    <row r="608" spans="1:21" s="132" customFormat="1" hidden="1" x14ac:dyDescent="0.25">
      <c r="A608" s="927" t="s">
        <v>260</v>
      </c>
      <c r="B608" s="176"/>
      <c r="C608" s="177"/>
      <c r="D608" s="177"/>
      <c r="E608" s="176"/>
      <c r="F608" s="178"/>
      <c r="G608" s="179"/>
      <c r="H608" s="179"/>
      <c r="I608" s="180"/>
      <c r="J608" s="181"/>
      <c r="K608" s="181"/>
      <c r="L608" s="182"/>
      <c r="M608" s="183"/>
      <c r="N608" s="184"/>
      <c r="O608" s="185"/>
      <c r="P608" s="177"/>
      <c r="Q608" s="177"/>
      <c r="R608" s="186"/>
      <c r="S608" s="187">
        <f>R608*E604</f>
        <v>0</v>
      </c>
      <c r="T608" s="188"/>
      <c r="U608" s="133"/>
    </row>
    <row r="609" spans="1:21" s="132" customFormat="1" hidden="1" x14ac:dyDescent="0.25">
      <c r="A609" s="927" t="s">
        <v>260</v>
      </c>
      <c r="B609" s="176"/>
      <c r="C609" s="177"/>
      <c r="D609" s="177"/>
      <c r="E609" s="176"/>
      <c r="F609" s="178"/>
      <c r="G609" s="179"/>
      <c r="H609" s="179"/>
      <c r="I609" s="180"/>
      <c r="J609" s="181"/>
      <c r="K609" s="181"/>
      <c r="L609" s="182"/>
      <c r="M609" s="183"/>
      <c r="N609" s="184"/>
      <c r="O609" s="185"/>
      <c r="P609" s="177"/>
      <c r="Q609" s="177"/>
      <c r="R609" s="186"/>
      <c r="S609" s="187">
        <f>R609*E604</f>
        <v>0</v>
      </c>
      <c r="T609" s="188"/>
      <c r="U609" s="133"/>
    </row>
    <row r="610" spans="1:21" s="132" customFormat="1" hidden="1" x14ac:dyDescent="0.25">
      <c r="A610" s="927" t="s">
        <v>260</v>
      </c>
      <c r="B610" s="176"/>
      <c r="C610" s="177"/>
      <c r="D610" s="177"/>
      <c r="E610" s="176"/>
      <c r="F610" s="178"/>
      <c r="G610" s="179"/>
      <c r="H610" s="179"/>
      <c r="I610" s="180"/>
      <c r="J610" s="181"/>
      <c r="K610" s="181"/>
      <c r="L610" s="182"/>
      <c r="M610" s="183"/>
      <c r="N610" s="184"/>
      <c r="O610" s="185"/>
      <c r="P610" s="177"/>
      <c r="Q610" s="177"/>
      <c r="R610" s="186"/>
      <c r="S610" s="187">
        <f>R610*E604</f>
        <v>0</v>
      </c>
      <c r="T610" s="188"/>
      <c r="U610" s="133"/>
    </row>
    <row r="611" spans="1:21" s="132" customFormat="1" hidden="1" x14ac:dyDescent="0.25">
      <c r="A611" s="927" t="s">
        <v>260</v>
      </c>
      <c r="B611" s="176"/>
      <c r="C611" s="177"/>
      <c r="D611" s="177"/>
      <c r="E611" s="176"/>
      <c r="F611" s="178"/>
      <c r="G611" s="179"/>
      <c r="H611" s="179"/>
      <c r="I611" s="180"/>
      <c r="J611" s="181"/>
      <c r="K611" s="181"/>
      <c r="L611" s="182"/>
      <c r="M611" s="183"/>
      <c r="N611" s="184"/>
      <c r="O611" s="185"/>
      <c r="P611" s="177"/>
      <c r="Q611" s="177"/>
      <c r="R611" s="186"/>
      <c r="S611" s="187">
        <f>R611*E604</f>
        <v>0</v>
      </c>
      <c r="T611" s="188"/>
      <c r="U611" s="133"/>
    </row>
    <row r="612" spans="1:21" s="132" customFormat="1" ht="24" hidden="1" customHeight="1" x14ac:dyDescent="0.25">
      <c r="A612" s="927" t="s">
        <v>260</v>
      </c>
      <c r="B612" s="176"/>
      <c r="C612" s="177"/>
      <c r="D612" s="177"/>
      <c r="E612" s="176"/>
      <c r="F612" s="178"/>
      <c r="G612" s="258"/>
      <c r="H612" s="258"/>
      <c r="I612" s="180"/>
      <c r="J612" s="181"/>
      <c r="K612" s="181"/>
      <c r="L612" s="182"/>
      <c r="M612" s="183"/>
      <c r="N612" s="184"/>
      <c r="O612" s="185"/>
      <c r="P612" s="177"/>
      <c r="Q612" s="177"/>
      <c r="R612" s="186"/>
      <c r="S612" s="187">
        <f>R612*E604</f>
        <v>0</v>
      </c>
      <c r="T612" s="188"/>
      <c r="U612" s="133"/>
    </row>
    <row r="613" spans="1:21" s="132" customFormat="1" ht="40.5" x14ac:dyDescent="0.25">
      <c r="A613" s="927">
        <v>57</v>
      </c>
      <c r="B613" s="459" t="s">
        <v>1</v>
      </c>
      <c r="C613" s="460" t="s">
        <v>153</v>
      </c>
      <c r="D613" s="461" t="s">
        <v>184</v>
      </c>
      <c r="E613" s="462">
        <v>65</v>
      </c>
      <c r="F613" s="211"/>
      <c r="G613" s="212">
        <f>F613*E613</f>
        <v>0</v>
      </c>
      <c r="H613" s="212">
        <f>F613*$H$9</f>
        <v>0</v>
      </c>
      <c r="I613" s="469"/>
      <c r="J613" s="212">
        <f>I613*E613</f>
        <v>0</v>
      </c>
      <c r="K613" s="212">
        <f>$K$9*I613</f>
        <v>0</v>
      </c>
      <c r="L613" s="463">
        <f>(R613*T613+R614*T614+R615*T615+R616*T616+R617*T617+R618*T618+R619*T619+R620*T620+R621*T621)*L$9</f>
        <v>3.1137183000000004</v>
      </c>
      <c r="M613" s="464">
        <f>H613+K613+L613</f>
        <v>3.1137183000000004</v>
      </c>
      <c r="N613" s="465">
        <f>M613*E613</f>
        <v>202.39168950000001</v>
      </c>
      <c r="O613" s="212">
        <f>E613*L613</f>
        <v>202.39168950000001</v>
      </c>
      <c r="P613" s="460" t="s">
        <v>207</v>
      </c>
      <c r="Q613" s="461" t="s">
        <v>2</v>
      </c>
      <c r="R613" s="466">
        <v>1</v>
      </c>
      <c r="S613" s="467">
        <f>R613*E613</f>
        <v>65</v>
      </c>
      <c r="T613" s="213">
        <v>2.75</v>
      </c>
      <c r="U613" s="133"/>
    </row>
    <row r="614" spans="1:21" s="132" customFormat="1" hidden="1" x14ac:dyDescent="0.25">
      <c r="A614" s="927" t="s">
        <v>260</v>
      </c>
      <c r="B614" s="176"/>
      <c r="C614" s="177"/>
      <c r="D614" s="177"/>
      <c r="E614" s="176"/>
      <c r="F614" s="178"/>
      <c r="G614" s="179"/>
      <c r="H614" s="179"/>
      <c r="I614" s="180"/>
      <c r="J614" s="181"/>
      <c r="K614" s="181"/>
      <c r="L614" s="182"/>
      <c r="M614" s="183"/>
      <c r="N614" s="184"/>
      <c r="O614" s="185"/>
      <c r="P614" s="177"/>
      <c r="Q614" s="177"/>
      <c r="R614" s="186"/>
      <c r="S614" s="187">
        <f>R614*E613</f>
        <v>0</v>
      </c>
      <c r="T614" s="188"/>
      <c r="U614" s="133"/>
    </row>
    <row r="615" spans="1:21" s="132" customFormat="1" hidden="1" x14ac:dyDescent="0.25">
      <c r="A615" s="927" t="s">
        <v>260</v>
      </c>
      <c r="B615" s="176"/>
      <c r="C615" s="177"/>
      <c r="D615" s="177"/>
      <c r="E615" s="176"/>
      <c r="F615" s="178"/>
      <c r="G615" s="179"/>
      <c r="H615" s="179"/>
      <c r="I615" s="180"/>
      <c r="J615" s="181"/>
      <c r="K615" s="181"/>
      <c r="L615" s="182"/>
      <c r="M615" s="183"/>
      <c r="N615" s="184"/>
      <c r="O615" s="185"/>
      <c r="P615" s="177"/>
      <c r="Q615" s="177"/>
      <c r="R615" s="186"/>
      <c r="S615" s="187">
        <f>R615*E613</f>
        <v>0</v>
      </c>
      <c r="T615" s="188"/>
      <c r="U615" s="133"/>
    </row>
    <row r="616" spans="1:21" s="132" customFormat="1" hidden="1" x14ac:dyDescent="0.25">
      <c r="A616" s="927" t="s">
        <v>260</v>
      </c>
      <c r="B616" s="176"/>
      <c r="C616" s="177"/>
      <c r="D616" s="177"/>
      <c r="E616" s="176"/>
      <c r="F616" s="178"/>
      <c r="G616" s="179"/>
      <c r="H616" s="179"/>
      <c r="I616" s="180"/>
      <c r="J616" s="181"/>
      <c r="K616" s="181"/>
      <c r="L616" s="182"/>
      <c r="M616" s="183"/>
      <c r="N616" s="184"/>
      <c r="O616" s="185"/>
      <c r="P616" s="177"/>
      <c r="Q616" s="177"/>
      <c r="R616" s="186"/>
      <c r="S616" s="187">
        <f>R616*E613</f>
        <v>0</v>
      </c>
      <c r="T616" s="188"/>
      <c r="U616" s="133"/>
    </row>
    <row r="617" spans="1:21" s="132" customFormat="1" hidden="1" x14ac:dyDescent="0.25">
      <c r="A617" s="927" t="s">
        <v>260</v>
      </c>
      <c r="B617" s="176"/>
      <c r="C617" s="177"/>
      <c r="D617" s="177"/>
      <c r="E617" s="176"/>
      <c r="F617" s="178"/>
      <c r="G617" s="179"/>
      <c r="H617" s="179"/>
      <c r="I617" s="180"/>
      <c r="J617" s="181"/>
      <c r="K617" s="181"/>
      <c r="L617" s="182"/>
      <c r="M617" s="183"/>
      <c r="N617" s="184"/>
      <c r="O617" s="185"/>
      <c r="P617" s="177"/>
      <c r="Q617" s="177"/>
      <c r="R617" s="186"/>
      <c r="S617" s="187">
        <f>R617*E613</f>
        <v>0</v>
      </c>
      <c r="T617" s="188"/>
      <c r="U617" s="133"/>
    </row>
    <row r="618" spans="1:21" s="132" customFormat="1" hidden="1" x14ac:dyDescent="0.25">
      <c r="A618" s="927" t="s">
        <v>260</v>
      </c>
      <c r="B618" s="176"/>
      <c r="C618" s="177"/>
      <c r="D618" s="177"/>
      <c r="E618" s="176"/>
      <c r="F618" s="178"/>
      <c r="G618" s="179"/>
      <c r="H618" s="179"/>
      <c r="I618" s="180"/>
      <c r="J618" s="181"/>
      <c r="K618" s="181"/>
      <c r="L618" s="182"/>
      <c r="M618" s="183"/>
      <c r="N618" s="184"/>
      <c r="O618" s="185"/>
      <c r="P618" s="177"/>
      <c r="Q618" s="177"/>
      <c r="R618" s="186"/>
      <c r="S618" s="187">
        <f>R618*E613</f>
        <v>0</v>
      </c>
      <c r="T618" s="188"/>
      <c r="U618" s="133"/>
    </row>
    <row r="619" spans="1:21" s="132" customFormat="1" hidden="1" x14ac:dyDescent="0.25">
      <c r="A619" s="927" t="s">
        <v>260</v>
      </c>
      <c r="B619" s="176"/>
      <c r="C619" s="177"/>
      <c r="D619" s="177"/>
      <c r="E619" s="176"/>
      <c r="F619" s="178"/>
      <c r="G619" s="179"/>
      <c r="H619" s="179"/>
      <c r="I619" s="180"/>
      <c r="J619" s="181"/>
      <c r="K619" s="181"/>
      <c r="L619" s="182"/>
      <c r="M619" s="183"/>
      <c r="N619" s="184"/>
      <c r="O619" s="185"/>
      <c r="P619" s="177"/>
      <c r="Q619" s="177"/>
      <c r="R619" s="186"/>
      <c r="S619" s="187">
        <f>R619*E613</f>
        <v>0</v>
      </c>
      <c r="T619" s="188"/>
      <c r="U619" s="133"/>
    </row>
    <row r="620" spans="1:21" s="132" customFormat="1" hidden="1" x14ac:dyDescent="0.25">
      <c r="A620" s="927" t="s">
        <v>260</v>
      </c>
      <c r="B620" s="176"/>
      <c r="C620" s="177"/>
      <c r="D620" s="177"/>
      <c r="E620" s="176"/>
      <c r="F620" s="178"/>
      <c r="G620" s="179"/>
      <c r="H620" s="179"/>
      <c r="I620" s="180"/>
      <c r="J620" s="181"/>
      <c r="K620" s="181"/>
      <c r="L620" s="182"/>
      <c r="M620" s="183"/>
      <c r="N620" s="184"/>
      <c r="O620" s="185"/>
      <c r="P620" s="177"/>
      <c r="Q620" s="177"/>
      <c r="R620" s="186"/>
      <c r="S620" s="187">
        <f>R620*E613</f>
        <v>0</v>
      </c>
      <c r="T620" s="188"/>
      <c r="U620" s="133"/>
    </row>
    <row r="621" spans="1:21" s="132" customFormat="1" ht="24" hidden="1" customHeight="1" x14ac:dyDescent="0.25">
      <c r="A621" s="927" t="s">
        <v>260</v>
      </c>
      <c r="B621" s="176"/>
      <c r="C621" s="177"/>
      <c r="D621" s="177"/>
      <c r="E621" s="176"/>
      <c r="F621" s="178"/>
      <c r="G621" s="258"/>
      <c r="H621" s="258"/>
      <c r="I621" s="180"/>
      <c r="J621" s="181"/>
      <c r="K621" s="181"/>
      <c r="L621" s="182"/>
      <c r="M621" s="183"/>
      <c r="N621" s="184"/>
      <c r="O621" s="185"/>
      <c r="P621" s="177"/>
      <c r="Q621" s="177"/>
      <c r="R621" s="186"/>
      <c r="S621" s="187">
        <f>R621*E613</f>
        <v>0</v>
      </c>
      <c r="T621" s="188"/>
      <c r="U621" s="133"/>
    </row>
    <row r="622" spans="1:21" s="132" customFormat="1" ht="27" x14ac:dyDescent="0.25">
      <c r="A622" s="927">
        <v>58</v>
      </c>
      <c r="B622" s="205" t="s">
        <v>115</v>
      </c>
      <c r="C622" s="460" t="s">
        <v>154</v>
      </c>
      <c r="D622" s="461" t="s">
        <v>186</v>
      </c>
      <c r="E622" s="462">
        <v>15</v>
      </c>
      <c r="F622" s="206">
        <f>57/100</f>
        <v>0.56999999999999995</v>
      </c>
      <c r="G622" s="207">
        <f>F622*E622</f>
        <v>8.5499999999999989</v>
      </c>
      <c r="H622" s="207">
        <f>F622*$H$9</f>
        <v>0.89403396880415942</v>
      </c>
      <c r="I622" s="206">
        <v>5.0000000000000001E-3</v>
      </c>
      <c r="J622" s="212">
        <f>I622*E622</f>
        <v>7.4999999999999997E-2</v>
      </c>
      <c r="K622" s="212">
        <f>$K$9*I622</f>
        <v>1.5348150000000001E-2</v>
      </c>
      <c r="L622" s="463">
        <f>(R622*T622+R623*T623+R624*T624+R625*T625+R626*T626+R627*T627+R628*T628+R629*T629+R630*T630)*L$9</f>
        <v>7.3596978000000002</v>
      </c>
      <c r="M622" s="464">
        <f>H622+K622+L622</f>
        <v>8.2690799188041595</v>
      </c>
      <c r="N622" s="465">
        <f>M622*E622</f>
        <v>124.0361987820624</v>
      </c>
      <c r="O622" s="212">
        <f>E622*L622</f>
        <v>110.395467</v>
      </c>
      <c r="P622" s="460" t="s">
        <v>208</v>
      </c>
      <c r="Q622" s="461" t="s">
        <v>105</v>
      </c>
      <c r="R622" s="466">
        <v>1</v>
      </c>
      <c r="S622" s="467">
        <f>R622*E622</f>
        <v>15</v>
      </c>
      <c r="T622" s="213">
        <v>6.5</v>
      </c>
      <c r="U622" s="133"/>
    </row>
    <row r="623" spans="1:21" s="132" customFormat="1" hidden="1" x14ac:dyDescent="0.25">
      <c r="A623" s="927" t="s">
        <v>260</v>
      </c>
      <c r="B623" s="176"/>
      <c r="C623" s="177"/>
      <c r="D623" s="177"/>
      <c r="E623" s="176"/>
      <c r="F623" s="178"/>
      <c r="G623" s="179"/>
      <c r="H623" s="179"/>
      <c r="I623" s="180"/>
      <c r="J623" s="181"/>
      <c r="K623" s="181"/>
      <c r="L623" s="182"/>
      <c r="M623" s="183"/>
      <c r="N623" s="184"/>
      <c r="O623" s="185"/>
      <c r="P623" s="177"/>
      <c r="Q623" s="177"/>
      <c r="R623" s="186"/>
      <c r="S623" s="187">
        <f>R623*E622</f>
        <v>0</v>
      </c>
      <c r="T623" s="188"/>
      <c r="U623" s="133"/>
    </row>
    <row r="624" spans="1:21" s="132" customFormat="1" hidden="1" x14ac:dyDescent="0.25">
      <c r="A624" s="927" t="s">
        <v>260</v>
      </c>
      <c r="B624" s="176"/>
      <c r="C624" s="177"/>
      <c r="D624" s="177"/>
      <c r="E624" s="176"/>
      <c r="F624" s="178"/>
      <c r="G624" s="179"/>
      <c r="H624" s="179"/>
      <c r="I624" s="180"/>
      <c r="J624" s="181"/>
      <c r="K624" s="181"/>
      <c r="L624" s="182"/>
      <c r="M624" s="183"/>
      <c r="N624" s="184"/>
      <c r="O624" s="185"/>
      <c r="P624" s="177"/>
      <c r="Q624" s="177"/>
      <c r="R624" s="186"/>
      <c r="S624" s="187">
        <f>R624*E622</f>
        <v>0</v>
      </c>
      <c r="T624" s="188"/>
      <c r="U624" s="133"/>
    </row>
    <row r="625" spans="1:21" s="132" customFormat="1" hidden="1" x14ac:dyDescent="0.25">
      <c r="A625" s="927" t="s">
        <v>260</v>
      </c>
      <c r="B625" s="176"/>
      <c r="C625" s="177"/>
      <c r="D625" s="177"/>
      <c r="E625" s="176"/>
      <c r="F625" s="178"/>
      <c r="G625" s="179"/>
      <c r="H625" s="179"/>
      <c r="I625" s="180"/>
      <c r="J625" s="181"/>
      <c r="K625" s="181"/>
      <c r="L625" s="182"/>
      <c r="M625" s="183"/>
      <c r="N625" s="184"/>
      <c r="O625" s="185"/>
      <c r="P625" s="177"/>
      <c r="Q625" s="177"/>
      <c r="R625" s="186"/>
      <c r="S625" s="187">
        <f>R625*E622</f>
        <v>0</v>
      </c>
      <c r="T625" s="188"/>
      <c r="U625" s="133"/>
    </row>
    <row r="626" spans="1:21" s="132" customFormat="1" hidden="1" x14ac:dyDescent="0.25">
      <c r="A626" s="927" t="s">
        <v>260</v>
      </c>
      <c r="B626" s="176"/>
      <c r="C626" s="177"/>
      <c r="D626" s="177"/>
      <c r="E626" s="176"/>
      <c r="F626" s="178"/>
      <c r="G626" s="179"/>
      <c r="H626" s="179"/>
      <c r="I626" s="180"/>
      <c r="J626" s="181"/>
      <c r="K626" s="181"/>
      <c r="L626" s="182"/>
      <c r="M626" s="183"/>
      <c r="N626" s="184"/>
      <c r="O626" s="185"/>
      <c r="P626" s="177"/>
      <c r="Q626" s="177"/>
      <c r="R626" s="186"/>
      <c r="S626" s="187">
        <f>R626*E622</f>
        <v>0</v>
      </c>
      <c r="T626" s="188"/>
      <c r="U626" s="133"/>
    </row>
    <row r="627" spans="1:21" s="132" customFormat="1" hidden="1" x14ac:dyDescent="0.25">
      <c r="A627" s="927" t="s">
        <v>260</v>
      </c>
      <c r="B627" s="176"/>
      <c r="C627" s="177"/>
      <c r="D627" s="177"/>
      <c r="E627" s="176"/>
      <c r="F627" s="178"/>
      <c r="G627" s="179"/>
      <c r="H627" s="179"/>
      <c r="I627" s="180"/>
      <c r="J627" s="181"/>
      <c r="K627" s="181"/>
      <c r="L627" s="182"/>
      <c r="M627" s="183"/>
      <c r="N627" s="184"/>
      <c r="O627" s="185"/>
      <c r="P627" s="177"/>
      <c r="Q627" s="177"/>
      <c r="R627" s="186"/>
      <c r="S627" s="187">
        <f>R627*E622</f>
        <v>0</v>
      </c>
      <c r="T627" s="188"/>
      <c r="U627" s="133"/>
    </row>
    <row r="628" spans="1:21" s="132" customFormat="1" hidden="1" x14ac:dyDescent="0.25">
      <c r="A628" s="927" t="s">
        <v>260</v>
      </c>
      <c r="B628" s="176"/>
      <c r="C628" s="177"/>
      <c r="D628" s="177"/>
      <c r="E628" s="176"/>
      <c r="F628" s="178"/>
      <c r="G628" s="179"/>
      <c r="H628" s="179"/>
      <c r="I628" s="180"/>
      <c r="J628" s="181"/>
      <c r="K628" s="181"/>
      <c r="L628" s="182"/>
      <c r="M628" s="183"/>
      <c r="N628" s="184"/>
      <c r="O628" s="185"/>
      <c r="P628" s="177"/>
      <c r="Q628" s="177"/>
      <c r="R628" s="186"/>
      <c r="S628" s="187">
        <f>R628*E622</f>
        <v>0</v>
      </c>
      <c r="T628" s="188"/>
      <c r="U628" s="133"/>
    </row>
    <row r="629" spans="1:21" s="132" customFormat="1" hidden="1" x14ac:dyDescent="0.25">
      <c r="A629" s="927" t="s">
        <v>260</v>
      </c>
      <c r="B629" s="176"/>
      <c r="C629" s="177"/>
      <c r="D629" s="177"/>
      <c r="E629" s="176"/>
      <c r="F629" s="178"/>
      <c r="G629" s="179"/>
      <c r="H629" s="179"/>
      <c r="I629" s="180"/>
      <c r="J629" s="181"/>
      <c r="K629" s="181"/>
      <c r="L629" s="182"/>
      <c r="M629" s="183"/>
      <c r="N629" s="184"/>
      <c r="O629" s="185"/>
      <c r="P629" s="177"/>
      <c r="Q629" s="177"/>
      <c r="R629" s="186"/>
      <c r="S629" s="187">
        <f>R629*E622</f>
        <v>0</v>
      </c>
      <c r="T629" s="188"/>
      <c r="U629" s="133"/>
    </row>
    <row r="630" spans="1:21" s="132" customFormat="1" ht="24" hidden="1" customHeight="1" x14ac:dyDescent="0.25">
      <c r="A630" s="927" t="s">
        <v>260</v>
      </c>
      <c r="B630" s="176"/>
      <c r="C630" s="177"/>
      <c r="D630" s="177"/>
      <c r="E630" s="176"/>
      <c r="F630" s="178"/>
      <c r="G630" s="258"/>
      <c r="H630" s="258"/>
      <c r="I630" s="180"/>
      <c r="J630" s="181"/>
      <c r="K630" s="181"/>
      <c r="L630" s="182"/>
      <c r="M630" s="183"/>
      <c r="N630" s="184"/>
      <c r="O630" s="185"/>
      <c r="P630" s="177"/>
      <c r="Q630" s="177"/>
      <c r="R630" s="186"/>
      <c r="S630" s="187">
        <f>R630*E622</f>
        <v>0</v>
      </c>
      <c r="T630" s="188"/>
      <c r="U630" s="133"/>
    </row>
    <row r="631" spans="1:21" s="132" customFormat="1" ht="54" x14ac:dyDescent="0.25">
      <c r="A631" s="927">
        <v>59</v>
      </c>
      <c r="B631" s="459" t="s">
        <v>1</v>
      </c>
      <c r="C631" s="460" t="s">
        <v>155</v>
      </c>
      <c r="D631" s="461" t="s">
        <v>186</v>
      </c>
      <c r="E631" s="462">
        <v>15</v>
      </c>
      <c r="F631" s="211"/>
      <c r="G631" s="212">
        <f>F631*E631</f>
        <v>0</v>
      </c>
      <c r="H631" s="212">
        <f>F631*$H$9</f>
        <v>0</v>
      </c>
      <c r="I631" s="469"/>
      <c r="J631" s="212">
        <f>I631*E631</f>
        <v>0</v>
      </c>
      <c r="K631" s="212">
        <f>$K$9*I631</f>
        <v>0</v>
      </c>
      <c r="L631" s="463">
        <f>(R631*T631+R632*T632+R633*T633+R634*T634+R635*T635+R636*T636+R637*T637+R638*T638+R639*T639)*L$9</f>
        <v>4.2459795000000007</v>
      </c>
      <c r="M631" s="464">
        <f>H631+K631+L631</f>
        <v>4.2459795000000007</v>
      </c>
      <c r="N631" s="465">
        <f>M631*E631</f>
        <v>63.689692500000007</v>
      </c>
      <c r="O631" s="212">
        <f>E631*L631</f>
        <v>63.689692500000007</v>
      </c>
      <c r="P631" s="460" t="s">
        <v>209</v>
      </c>
      <c r="Q631" s="461" t="s">
        <v>105</v>
      </c>
      <c r="R631" s="466">
        <v>1</v>
      </c>
      <c r="S631" s="467">
        <f>R631*E631</f>
        <v>15</v>
      </c>
      <c r="T631" s="213">
        <v>3.75</v>
      </c>
      <c r="U631" s="133"/>
    </row>
    <row r="632" spans="1:21" s="132" customFormat="1" hidden="1" x14ac:dyDescent="0.25">
      <c r="A632" s="927" t="s">
        <v>260</v>
      </c>
      <c r="B632" s="176"/>
      <c r="C632" s="177"/>
      <c r="D632" s="177"/>
      <c r="E632" s="176"/>
      <c r="F632" s="178"/>
      <c r="G632" s="179"/>
      <c r="H632" s="179"/>
      <c r="I632" s="180"/>
      <c r="J632" s="181"/>
      <c r="K632" s="181"/>
      <c r="L632" s="182"/>
      <c r="M632" s="183"/>
      <c r="N632" s="184"/>
      <c r="O632" s="185"/>
      <c r="P632" s="177"/>
      <c r="Q632" s="177"/>
      <c r="R632" s="186"/>
      <c r="S632" s="187">
        <f>R632*E631</f>
        <v>0</v>
      </c>
      <c r="T632" s="188"/>
      <c r="U632" s="133"/>
    </row>
    <row r="633" spans="1:21" s="132" customFormat="1" hidden="1" x14ac:dyDescent="0.25">
      <c r="A633" s="927" t="s">
        <v>260</v>
      </c>
      <c r="B633" s="176"/>
      <c r="C633" s="177"/>
      <c r="D633" s="177"/>
      <c r="E633" s="176"/>
      <c r="F633" s="178"/>
      <c r="G633" s="179"/>
      <c r="H633" s="179"/>
      <c r="I633" s="180"/>
      <c r="J633" s="181"/>
      <c r="K633" s="181"/>
      <c r="L633" s="182"/>
      <c r="M633" s="183"/>
      <c r="N633" s="184"/>
      <c r="O633" s="185"/>
      <c r="P633" s="177"/>
      <c r="Q633" s="177"/>
      <c r="R633" s="186"/>
      <c r="S633" s="187">
        <f>R633*E631</f>
        <v>0</v>
      </c>
      <c r="T633" s="188"/>
      <c r="U633" s="133"/>
    </row>
    <row r="634" spans="1:21" s="132" customFormat="1" hidden="1" x14ac:dyDescent="0.25">
      <c r="A634" s="927" t="s">
        <v>260</v>
      </c>
      <c r="B634" s="176"/>
      <c r="C634" s="177"/>
      <c r="D634" s="177"/>
      <c r="E634" s="176"/>
      <c r="F634" s="178"/>
      <c r="G634" s="179"/>
      <c r="H634" s="179"/>
      <c r="I634" s="180"/>
      <c r="J634" s="181"/>
      <c r="K634" s="181"/>
      <c r="L634" s="182"/>
      <c r="M634" s="183"/>
      <c r="N634" s="184"/>
      <c r="O634" s="185"/>
      <c r="P634" s="177"/>
      <c r="Q634" s="177"/>
      <c r="R634" s="186"/>
      <c r="S634" s="187">
        <f>R634*E631</f>
        <v>0</v>
      </c>
      <c r="T634" s="188"/>
      <c r="U634" s="133"/>
    </row>
    <row r="635" spans="1:21" s="132" customFormat="1" hidden="1" x14ac:dyDescent="0.25">
      <c r="A635" s="927" t="s">
        <v>260</v>
      </c>
      <c r="B635" s="176"/>
      <c r="C635" s="177"/>
      <c r="D635" s="177"/>
      <c r="E635" s="176"/>
      <c r="F635" s="178"/>
      <c r="G635" s="179"/>
      <c r="H635" s="179"/>
      <c r="I635" s="180"/>
      <c r="J635" s="181"/>
      <c r="K635" s="181"/>
      <c r="L635" s="182"/>
      <c r="M635" s="183"/>
      <c r="N635" s="184"/>
      <c r="O635" s="185"/>
      <c r="P635" s="177"/>
      <c r="Q635" s="177"/>
      <c r="R635" s="186"/>
      <c r="S635" s="187">
        <f>R635*E631</f>
        <v>0</v>
      </c>
      <c r="T635" s="188"/>
      <c r="U635" s="133"/>
    </row>
    <row r="636" spans="1:21" s="132" customFormat="1" hidden="1" x14ac:dyDescent="0.25">
      <c r="A636" s="927" t="s">
        <v>260</v>
      </c>
      <c r="B636" s="176"/>
      <c r="C636" s="177"/>
      <c r="D636" s="177"/>
      <c r="E636" s="176"/>
      <c r="F636" s="178"/>
      <c r="G636" s="179"/>
      <c r="H636" s="179"/>
      <c r="I636" s="180"/>
      <c r="J636" s="181"/>
      <c r="K636" s="181"/>
      <c r="L636" s="182"/>
      <c r="M636" s="183"/>
      <c r="N636" s="184"/>
      <c r="O636" s="185"/>
      <c r="P636" s="177"/>
      <c r="Q636" s="177"/>
      <c r="R636" s="186"/>
      <c r="S636" s="187">
        <f>R636*E631</f>
        <v>0</v>
      </c>
      <c r="T636" s="188"/>
      <c r="U636" s="133"/>
    </row>
    <row r="637" spans="1:21" s="132" customFormat="1" hidden="1" x14ac:dyDescent="0.25">
      <c r="A637" s="927" t="s">
        <v>260</v>
      </c>
      <c r="B637" s="176"/>
      <c r="C637" s="177"/>
      <c r="D637" s="177"/>
      <c r="E637" s="176"/>
      <c r="F637" s="178"/>
      <c r="G637" s="179"/>
      <c r="H637" s="179"/>
      <c r="I637" s="180"/>
      <c r="J637" s="181"/>
      <c r="K637" s="181"/>
      <c r="L637" s="182"/>
      <c r="M637" s="183"/>
      <c r="N637" s="184"/>
      <c r="O637" s="185"/>
      <c r="P637" s="177"/>
      <c r="Q637" s="177"/>
      <c r="R637" s="186"/>
      <c r="S637" s="187">
        <f>R637*E631</f>
        <v>0</v>
      </c>
      <c r="T637" s="188"/>
      <c r="U637" s="133"/>
    </row>
    <row r="638" spans="1:21" s="132" customFormat="1" hidden="1" x14ac:dyDescent="0.25">
      <c r="A638" s="927" t="s">
        <v>260</v>
      </c>
      <c r="B638" s="176"/>
      <c r="C638" s="177"/>
      <c r="D638" s="177"/>
      <c r="E638" s="176"/>
      <c r="F638" s="178"/>
      <c r="G638" s="179"/>
      <c r="H638" s="179"/>
      <c r="I638" s="180"/>
      <c r="J638" s="181"/>
      <c r="K638" s="181"/>
      <c r="L638" s="182"/>
      <c r="M638" s="183"/>
      <c r="N638" s="184"/>
      <c r="O638" s="185"/>
      <c r="P638" s="177"/>
      <c r="Q638" s="177"/>
      <c r="R638" s="186"/>
      <c r="S638" s="187">
        <f>R638*E631</f>
        <v>0</v>
      </c>
      <c r="T638" s="188"/>
      <c r="U638" s="133"/>
    </row>
    <row r="639" spans="1:21" s="132" customFormat="1" ht="24" hidden="1" customHeight="1" x14ac:dyDescent="0.25">
      <c r="A639" s="927" t="s">
        <v>260</v>
      </c>
      <c r="B639" s="176"/>
      <c r="C639" s="177"/>
      <c r="D639" s="177"/>
      <c r="E639" s="176"/>
      <c r="F639" s="178"/>
      <c r="G639" s="258"/>
      <c r="H639" s="258"/>
      <c r="I639" s="180"/>
      <c r="J639" s="181"/>
      <c r="K639" s="181"/>
      <c r="L639" s="182"/>
      <c r="M639" s="183"/>
      <c r="N639" s="184"/>
      <c r="O639" s="185"/>
      <c r="P639" s="177"/>
      <c r="Q639" s="177"/>
      <c r="R639" s="186"/>
      <c r="S639" s="187">
        <f>R639*E631</f>
        <v>0</v>
      </c>
      <c r="T639" s="188"/>
      <c r="U639" s="133"/>
    </row>
    <row r="640" spans="1:21" s="132" customFormat="1" ht="27" x14ac:dyDescent="0.25">
      <c r="A640" s="927">
        <v>60</v>
      </c>
      <c r="B640" s="205" t="s">
        <v>115</v>
      </c>
      <c r="C640" s="460" t="s">
        <v>156</v>
      </c>
      <c r="D640" s="461" t="s">
        <v>186</v>
      </c>
      <c r="E640" s="462">
        <v>50</v>
      </c>
      <c r="F640" s="206">
        <f>57/100</f>
        <v>0.56999999999999995</v>
      </c>
      <c r="G640" s="207">
        <f>F640*E640</f>
        <v>28.499999999999996</v>
      </c>
      <c r="H640" s="207">
        <f>F640*$H$9</f>
        <v>0.89403396880415942</v>
      </c>
      <c r="I640" s="206">
        <v>5.0000000000000001E-3</v>
      </c>
      <c r="J640" s="212">
        <f>I640*E640</f>
        <v>0.25</v>
      </c>
      <c r="K640" s="212">
        <f>$K$9*I640</f>
        <v>1.5348150000000001E-2</v>
      </c>
      <c r="L640" s="463">
        <f>(R640*T640+R641*T641+R642*T642+R643*T643+R644*T644+R645*T645+R646*T646+R647*T647+R648*T648)*L$9</f>
        <v>3.3967836</v>
      </c>
      <c r="M640" s="464">
        <f>H640+K640+L640</f>
        <v>4.3061657188041593</v>
      </c>
      <c r="N640" s="465">
        <f>M640*E640</f>
        <v>215.30828594020795</v>
      </c>
      <c r="O640" s="212">
        <f>E640*L640</f>
        <v>169.83918</v>
      </c>
      <c r="P640" s="460" t="s">
        <v>210</v>
      </c>
      <c r="Q640" s="461" t="s">
        <v>105</v>
      </c>
      <c r="R640" s="466">
        <v>1</v>
      </c>
      <c r="S640" s="467">
        <f>R640*E640</f>
        <v>50</v>
      </c>
      <c r="T640" s="213">
        <v>3</v>
      </c>
      <c r="U640" s="133"/>
    </row>
    <row r="641" spans="1:21" s="132" customFormat="1" hidden="1" x14ac:dyDescent="0.25">
      <c r="A641" s="927" t="s">
        <v>260</v>
      </c>
      <c r="B641" s="176"/>
      <c r="C641" s="177"/>
      <c r="D641" s="177"/>
      <c r="E641" s="176"/>
      <c r="F641" s="178"/>
      <c r="G641" s="179"/>
      <c r="H641" s="179"/>
      <c r="I641" s="180"/>
      <c r="J641" s="181"/>
      <c r="K641" s="181"/>
      <c r="L641" s="182"/>
      <c r="M641" s="183"/>
      <c r="N641" s="184"/>
      <c r="O641" s="185"/>
      <c r="P641" s="177"/>
      <c r="Q641" s="177"/>
      <c r="R641" s="186"/>
      <c r="S641" s="187">
        <f>R641*E640</f>
        <v>0</v>
      </c>
      <c r="T641" s="188"/>
      <c r="U641" s="133"/>
    </row>
    <row r="642" spans="1:21" s="132" customFormat="1" hidden="1" x14ac:dyDescent="0.25">
      <c r="A642" s="927" t="s">
        <v>260</v>
      </c>
      <c r="B642" s="176"/>
      <c r="C642" s="177"/>
      <c r="D642" s="177"/>
      <c r="E642" s="176"/>
      <c r="F642" s="178"/>
      <c r="G642" s="179"/>
      <c r="H642" s="179"/>
      <c r="I642" s="180"/>
      <c r="J642" s="181"/>
      <c r="K642" s="181"/>
      <c r="L642" s="182"/>
      <c r="M642" s="183"/>
      <c r="N642" s="184"/>
      <c r="O642" s="185"/>
      <c r="P642" s="177"/>
      <c r="Q642" s="177"/>
      <c r="R642" s="186"/>
      <c r="S642" s="187">
        <f>R642*E640</f>
        <v>0</v>
      </c>
      <c r="T642" s="188"/>
      <c r="U642" s="133"/>
    </row>
    <row r="643" spans="1:21" s="132" customFormat="1" hidden="1" x14ac:dyDescent="0.25">
      <c r="A643" s="927" t="s">
        <v>260</v>
      </c>
      <c r="B643" s="176"/>
      <c r="C643" s="177"/>
      <c r="D643" s="177"/>
      <c r="E643" s="176"/>
      <c r="F643" s="178"/>
      <c r="G643" s="179"/>
      <c r="H643" s="179"/>
      <c r="I643" s="180"/>
      <c r="J643" s="181"/>
      <c r="K643" s="181"/>
      <c r="L643" s="182"/>
      <c r="M643" s="183"/>
      <c r="N643" s="184"/>
      <c r="O643" s="185"/>
      <c r="P643" s="177"/>
      <c r="Q643" s="177"/>
      <c r="R643" s="186"/>
      <c r="S643" s="187">
        <f>R643*E640</f>
        <v>0</v>
      </c>
      <c r="T643" s="188"/>
      <c r="U643" s="133"/>
    </row>
    <row r="644" spans="1:21" s="132" customFormat="1" hidden="1" x14ac:dyDescent="0.25">
      <c r="A644" s="927" t="s">
        <v>260</v>
      </c>
      <c r="B644" s="176"/>
      <c r="C644" s="177"/>
      <c r="D644" s="177"/>
      <c r="E644" s="176"/>
      <c r="F644" s="178"/>
      <c r="G644" s="179"/>
      <c r="H644" s="179"/>
      <c r="I644" s="180"/>
      <c r="J644" s="181"/>
      <c r="K644" s="181"/>
      <c r="L644" s="182"/>
      <c r="M644" s="183"/>
      <c r="N644" s="184"/>
      <c r="O644" s="185"/>
      <c r="P644" s="177"/>
      <c r="Q644" s="177"/>
      <c r="R644" s="186"/>
      <c r="S644" s="187">
        <f>R644*E640</f>
        <v>0</v>
      </c>
      <c r="T644" s="188"/>
      <c r="U644" s="133"/>
    </row>
    <row r="645" spans="1:21" s="132" customFormat="1" hidden="1" x14ac:dyDescent="0.25">
      <c r="A645" s="927" t="s">
        <v>260</v>
      </c>
      <c r="B645" s="176"/>
      <c r="C645" s="177"/>
      <c r="D645" s="177"/>
      <c r="E645" s="176"/>
      <c r="F645" s="178"/>
      <c r="G645" s="179"/>
      <c r="H645" s="179"/>
      <c r="I645" s="180"/>
      <c r="J645" s="181"/>
      <c r="K645" s="181"/>
      <c r="L645" s="182"/>
      <c r="M645" s="183"/>
      <c r="N645" s="184"/>
      <c r="O645" s="185"/>
      <c r="P645" s="177"/>
      <c r="Q645" s="177"/>
      <c r="R645" s="186"/>
      <c r="S645" s="187">
        <f>R645*E640</f>
        <v>0</v>
      </c>
      <c r="T645" s="188"/>
      <c r="U645" s="133"/>
    </row>
    <row r="646" spans="1:21" s="132" customFormat="1" hidden="1" x14ac:dyDescent="0.25">
      <c r="A646" s="927" t="s">
        <v>260</v>
      </c>
      <c r="B646" s="176"/>
      <c r="C646" s="177"/>
      <c r="D646" s="177"/>
      <c r="E646" s="176"/>
      <c r="F646" s="178"/>
      <c r="G646" s="179"/>
      <c r="H646" s="179"/>
      <c r="I646" s="180"/>
      <c r="J646" s="181"/>
      <c r="K646" s="181"/>
      <c r="L646" s="182"/>
      <c r="M646" s="183"/>
      <c r="N646" s="184"/>
      <c r="O646" s="185"/>
      <c r="P646" s="177"/>
      <c r="Q646" s="177"/>
      <c r="R646" s="186"/>
      <c r="S646" s="187">
        <f>R646*E640</f>
        <v>0</v>
      </c>
      <c r="T646" s="188"/>
      <c r="U646" s="133"/>
    </row>
    <row r="647" spans="1:21" s="132" customFormat="1" hidden="1" x14ac:dyDescent="0.25">
      <c r="A647" s="927" t="s">
        <v>260</v>
      </c>
      <c r="B647" s="176"/>
      <c r="C647" s="177"/>
      <c r="D647" s="177"/>
      <c r="E647" s="176"/>
      <c r="F647" s="178"/>
      <c r="G647" s="179"/>
      <c r="H647" s="179"/>
      <c r="I647" s="180"/>
      <c r="J647" s="181"/>
      <c r="K647" s="181"/>
      <c r="L647" s="182"/>
      <c r="M647" s="183"/>
      <c r="N647" s="184"/>
      <c r="O647" s="185"/>
      <c r="P647" s="177"/>
      <c r="Q647" s="177"/>
      <c r="R647" s="186"/>
      <c r="S647" s="187">
        <f>R647*E640</f>
        <v>0</v>
      </c>
      <c r="T647" s="188"/>
      <c r="U647" s="133"/>
    </row>
    <row r="648" spans="1:21" s="132" customFormat="1" ht="24" hidden="1" customHeight="1" x14ac:dyDescent="0.25">
      <c r="A648" s="927" t="s">
        <v>260</v>
      </c>
      <c r="B648" s="176"/>
      <c r="C648" s="177"/>
      <c r="D648" s="177"/>
      <c r="E648" s="176"/>
      <c r="F648" s="178"/>
      <c r="G648" s="258"/>
      <c r="H648" s="258"/>
      <c r="I648" s="180"/>
      <c r="J648" s="181"/>
      <c r="K648" s="181"/>
      <c r="L648" s="182"/>
      <c r="M648" s="183"/>
      <c r="N648" s="184"/>
      <c r="O648" s="185"/>
      <c r="P648" s="177"/>
      <c r="Q648" s="177"/>
      <c r="R648" s="186"/>
      <c r="S648" s="187">
        <f>R648*E640</f>
        <v>0</v>
      </c>
      <c r="T648" s="188"/>
      <c r="U648" s="133"/>
    </row>
    <row r="649" spans="1:21" s="132" customFormat="1" ht="54" x14ac:dyDescent="0.25">
      <c r="A649" s="927">
        <v>61</v>
      </c>
      <c r="B649" s="459" t="s">
        <v>1</v>
      </c>
      <c r="C649" s="460" t="s">
        <v>157</v>
      </c>
      <c r="D649" s="461" t="s">
        <v>184</v>
      </c>
      <c r="E649" s="462">
        <v>3</v>
      </c>
      <c r="F649" s="211"/>
      <c r="G649" s="212">
        <f>F649*E649</f>
        <v>0</v>
      </c>
      <c r="H649" s="212">
        <f>F649*$H$9</f>
        <v>0</v>
      </c>
      <c r="I649" s="469"/>
      <c r="J649" s="212">
        <f>I649*E649</f>
        <v>0</v>
      </c>
      <c r="K649" s="212">
        <f>$K$9*I649</f>
        <v>0</v>
      </c>
      <c r="L649" s="463">
        <f>(R649*T649+R650*T650+R651*T651+R652*T652+R653*T653+R654*T654+R655*T655+R656*T656+R657*T657)*L$9</f>
        <v>5.1895305000000009</v>
      </c>
      <c r="M649" s="464">
        <f>H649+K649+L649</f>
        <v>5.1895305000000009</v>
      </c>
      <c r="N649" s="465">
        <f>M649*E649</f>
        <v>15.568591500000004</v>
      </c>
      <c r="O649" s="212">
        <f>E649*L649</f>
        <v>15.568591500000004</v>
      </c>
      <c r="P649" s="460" t="s">
        <v>211</v>
      </c>
      <c r="Q649" s="461" t="s">
        <v>2</v>
      </c>
      <c r="R649" s="466">
        <v>1</v>
      </c>
      <c r="S649" s="467">
        <f>R649*E649</f>
        <v>3</v>
      </c>
      <c r="T649" s="213">
        <v>4.5833333333333339</v>
      </c>
      <c r="U649" s="133"/>
    </row>
    <row r="650" spans="1:21" s="132" customFormat="1" hidden="1" x14ac:dyDescent="0.25">
      <c r="A650" s="927" t="s">
        <v>260</v>
      </c>
      <c r="B650" s="176"/>
      <c r="C650" s="177"/>
      <c r="D650" s="177"/>
      <c r="E650" s="176"/>
      <c r="F650" s="178"/>
      <c r="G650" s="179"/>
      <c r="H650" s="179"/>
      <c r="I650" s="180"/>
      <c r="J650" s="181"/>
      <c r="K650" s="181"/>
      <c r="L650" s="182"/>
      <c r="M650" s="183"/>
      <c r="N650" s="184"/>
      <c r="O650" s="185"/>
      <c r="P650" s="177"/>
      <c r="Q650" s="177"/>
      <c r="R650" s="186"/>
      <c r="S650" s="187">
        <f>R650*E649</f>
        <v>0</v>
      </c>
      <c r="T650" s="188"/>
      <c r="U650" s="133"/>
    </row>
    <row r="651" spans="1:21" s="132" customFormat="1" hidden="1" x14ac:dyDescent="0.25">
      <c r="A651" s="927" t="s">
        <v>260</v>
      </c>
      <c r="B651" s="176"/>
      <c r="C651" s="177"/>
      <c r="D651" s="177"/>
      <c r="E651" s="176"/>
      <c r="F651" s="178"/>
      <c r="G651" s="179"/>
      <c r="H651" s="179"/>
      <c r="I651" s="180"/>
      <c r="J651" s="181"/>
      <c r="K651" s="181"/>
      <c r="L651" s="182"/>
      <c r="M651" s="183"/>
      <c r="N651" s="184"/>
      <c r="O651" s="185"/>
      <c r="P651" s="177"/>
      <c r="Q651" s="177"/>
      <c r="R651" s="186"/>
      <c r="S651" s="187">
        <f>R651*E649</f>
        <v>0</v>
      </c>
      <c r="T651" s="188"/>
      <c r="U651" s="133"/>
    </row>
    <row r="652" spans="1:21" s="132" customFormat="1" hidden="1" x14ac:dyDescent="0.25">
      <c r="A652" s="927" t="s">
        <v>260</v>
      </c>
      <c r="B652" s="176"/>
      <c r="C652" s="177"/>
      <c r="D652" s="177"/>
      <c r="E652" s="176"/>
      <c r="F652" s="178"/>
      <c r="G652" s="179"/>
      <c r="H652" s="179"/>
      <c r="I652" s="180"/>
      <c r="J652" s="181"/>
      <c r="K652" s="181"/>
      <c r="L652" s="182"/>
      <c r="M652" s="183"/>
      <c r="N652" s="184"/>
      <c r="O652" s="185"/>
      <c r="P652" s="177"/>
      <c r="Q652" s="177"/>
      <c r="R652" s="186"/>
      <c r="S652" s="187">
        <f>R652*E649</f>
        <v>0</v>
      </c>
      <c r="T652" s="188"/>
      <c r="U652" s="133"/>
    </row>
    <row r="653" spans="1:21" s="132" customFormat="1" hidden="1" x14ac:dyDescent="0.25">
      <c r="A653" s="927" t="s">
        <v>260</v>
      </c>
      <c r="B653" s="176"/>
      <c r="C653" s="177"/>
      <c r="D653" s="177"/>
      <c r="E653" s="176"/>
      <c r="F653" s="178"/>
      <c r="G653" s="179"/>
      <c r="H653" s="179"/>
      <c r="I653" s="180"/>
      <c r="J653" s="181"/>
      <c r="K653" s="181"/>
      <c r="L653" s="182"/>
      <c r="M653" s="183"/>
      <c r="N653" s="184"/>
      <c r="O653" s="185"/>
      <c r="P653" s="177"/>
      <c r="Q653" s="177"/>
      <c r="R653" s="186"/>
      <c r="S653" s="187">
        <f>R653*E649</f>
        <v>0</v>
      </c>
      <c r="T653" s="188"/>
      <c r="U653" s="133"/>
    </row>
    <row r="654" spans="1:21" s="132" customFormat="1" hidden="1" x14ac:dyDescent="0.25">
      <c r="A654" s="927" t="s">
        <v>260</v>
      </c>
      <c r="B654" s="176"/>
      <c r="C654" s="177"/>
      <c r="D654" s="177"/>
      <c r="E654" s="176"/>
      <c r="F654" s="178"/>
      <c r="G654" s="179"/>
      <c r="H654" s="179"/>
      <c r="I654" s="180"/>
      <c r="J654" s="181"/>
      <c r="K654" s="181"/>
      <c r="L654" s="182"/>
      <c r="M654" s="183"/>
      <c r="N654" s="184"/>
      <c r="O654" s="185"/>
      <c r="P654" s="177"/>
      <c r="Q654" s="177"/>
      <c r="R654" s="186"/>
      <c r="S654" s="187">
        <f>R654*E649</f>
        <v>0</v>
      </c>
      <c r="T654" s="188"/>
      <c r="U654" s="133"/>
    </row>
    <row r="655" spans="1:21" s="132" customFormat="1" hidden="1" x14ac:dyDescent="0.25">
      <c r="A655" s="927" t="s">
        <v>260</v>
      </c>
      <c r="B655" s="176"/>
      <c r="C655" s="177"/>
      <c r="D655" s="177"/>
      <c r="E655" s="176"/>
      <c r="F655" s="178"/>
      <c r="G655" s="179"/>
      <c r="H655" s="179"/>
      <c r="I655" s="180"/>
      <c r="J655" s="181"/>
      <c r="K655" s="181"/>
      <c r="L655" s="182"/>
      <c r="M655" s="183"/>
      <c r="N655" s="184"/>
      <c r="O655" s="185"/>
      <c r="P655" s="177"/>
      <c r="Q655" s="177"/>
      <c r="R655" s="186"/>
      <c r="S655" s="187">
        <f>R655*E649</f>
        <v>0</v>
      </c>
      <c r="T655" s="188"/>
      <c r="U655" s="133"/>
    </row>
    <row r="656" spans="1:21" s="132" customFormat="1" hidden="1" x14ac:dyDescent="0.25">
      <c r="A656" s="927" t="s">
        <v>260</v>
      </c>
      <c r="B656" s="176"/>
      <c r="C656" s="177"/>
      <c r="D656" s="177"/>
      <c r="E656" s="176"/>
      <c r="F656" s="178"/>
      <c r="G656" s="179"/>
      <c r="H656" s="179"/>
      <c r="I656" s="180"/>
      <c r="J656" s="181"/>
      <c r="K656" s="181"/>
      <c r="L656" s="182"/>
      <c r="M656" s="183"/>
      <c r="N656" s="184"/>
      <c r="O656" s="185"/>
      <c r="P656" s="177"/>
      <c r="Q656" s="177"/>
      <c r="R656" s="186"/>
      <c r="S656" s="187">
        <f>R656*E649</f>
        <v>0</v>
      </c>
      <c r="T656" s="188"/>
      <c r="U656" s="133"/>
    </row>
    <row r="657" spans="1:21" s="132" customFormat="1" ht="24" hidden="1" customHeight="1" x14ac:dyDescent="0.25">
      <c r="A657" s="927" t="s">
        <v>260</v>
      </c>
      <c r="B657" s="176"/>
      <c r="C657" s="177"/>
      <c r="D657" s="177"/>
      <c r="E657" s="176"/>
      <c r="F657" s="178"/>
      <c r="G657" s="258"/>
      <c r="H657" s="258"/>
      <c r="I657" s="180"/>
      <c r="J657" s="181"/>
      <c r="K657" s="181"/>
      <c r="L657" s="182"/>
      <c r="M657" s="183"/>
      <c r="N657" s="184"/>
      <c r="O657" s="185"/>
      <c r="P657" s="177"/>
      <c r="Q657" s="177"/>
      <c r="R657" s="186"/>
      <c r="S657" s="187">
        <f>R657*E649</f>
        <v>0</v>
      </c>
      <c r="T657" s="188"/>
      <c r="U657" s="133"/>
    </row>
    <row r="658" spans="1:21" s="132" customFormat="1" ht="27" x14ac:dyDescent="0.25">
      <c r="A658" s="927">
        <v>62</v>
      </c>
      <c r="B658" s="205" t="s">
        <v>113</v>
      </c>
      <c r="C658" s="460" t="s">
        <v>243</v>
      </c>
      <c r="D658" s="461" t="s">
        <v>186</v>
      </c>
      <c r="E658" s="462">
        <v>115</v>
      </c>
      <c r="F658" s="206">
        <v>0.23</v>
      </c>
      <c r="G658" s="207">
        <f>F658*E658</f>
        <v>26.450000000000003</v>
      </c>
      <c r="H658" s="207">
        <f>F658*$H$9</f>
        <v>0.3607505488157135</v>
      </c>
      <c r="I658" s="206">
        <v>3.2000000000000002E-3</v>
      </c>
      <c r="J658" s="212">
        <f>I658*E658</f>
        <v>0.36799999999999999</v>
      </c>
      <c r="K658" s="212">
        <f>$K$9*I658</f>
        <v>9.8228160000000016E-3</v>
      </c>
      <c r="L658" s="463">
        <f>(R658*T658+R659*T659+R660*T660+R661*T661+R662*T662+R663*T663+R664*T664+R665*T665+R666*T666)*L$9</f>
        <v>0.27174268800000001</v>
      </c>
      <c r="M658" s="464">
        <f>H658+K658+L658</f>
        <v>0.64231605281571347</v>
      </c>
      <c r="N658" s="465">
        <f>M658*E658</f>
        <v>73.866346073807051</v>
      </c>
      <c r="O658" s="212">
        <f>E658*L658</f>
        <v>31.25040912</v>
      </c>
      <c r="P658" s="460" t="s">
        <v>244</v>
      </c>
      <c r="Q658" s="461" t="s">
        <v>105</v>
      </c>
      <c r="R658" s="466">
        <v>1</v>
      </c>
      <c r="S658" s="467">
        <f>R658*E658</f>
        <v>115</v>
      </c>
      <c r="T658" s="213">
        <v>0.24</v>
      </c>
      <c r="U658" s="133"/>
    </row>
    <row r="659" spans="1:21" s="132" customFormat="1" hidden="1" x14ac:dyDescent="0.25">
      <c r="A659" s="927" t="s">
        <v>260</v>
      </c>
      <c r="B659" s="176"/>
      <c r="C659" s="177"/>
      <c r="D659" s="177"/>
      <c r="E659" s="176"/>
      <c r="F659" s="178"/>
      <c r="G659" s="179"/>
      <c r="H659" s="179"/>
      <c r="I659" s="180"/>
      <c r="J659" s="181"/>
      <c r="K659" s="181"/>
      <c r="L659" s="182"/>
      <c r="M659" s="183"/>
      <c r="N659" s="184"/>
      <c r="O659" s="185"/>
      <c r="P659" s="177"/>
      <c r="Q659" s="177"/>
      <c r="R659" s="186"/>
      <c r="S659" s="187">
        <f>R659*E658</f>
        <v>0</v>
      </c>
      <c r="T659" s="188"/>
      <c r="U659" s="133"/>
    </row>
    <row r="660" spans="1:21" s="132" customFormat="1" hidden="1" x14ac:dyDescent="0.25">
      <c r="A660" s="927" t="s">
        <v>260</v>
      </c>
      <c r="B660" s="176"/>
      <c r="C660" s="177"/>
      <c r="D660" s="177"/>
      <c r="E660" s="176"/>
      <c r="F660" s="178"/>
      <c r="G660" s="179"/>
      <c r="H660" s="179"/>
      <c r="I660" s="180"/>
      <c r="J660" s="181"/>
      <c r="K660" s="181"/>
      <c r="L660" s="182"/>
      <c r="M660" s="183"/>
      <c r="N660" s="184"/>
      <c r="O660" s="185"/>
      <c r="P660" s="177"/>
      <c r="Q660" s="177"/>
      <c r="R660" s="186"/>
      <c r="S660" s="187">
        <f>R660*E658</f>
        <v>0</v>
      </c>
      <c r="T660" s="188"/>
      <c r="U660" s="133"/>
    </row>
    <row r="661" spans="1:21" s="132" customFormat="1" hidden="1" x14ac:dyDescent="0.25">
      <c r="A661" s="927" t="s">
        <v>260</v>
      </c>
      <c r="B661" s="176"/>
      <c r="C661" s="177"/>
      <c r="D661" s="177"/>
      <c r="E661" s="176"/>
      <c r="F661" s="178"/>
      <c r="G661" s="179"/>
      <c r="H661" s="179"/>
      <c r="I661" s="180"/>
      <c r="J661" s="181"/>
      <c r="K661" s="181"/>
      <c r="L661" s="182"/>
      <c r="M661" s="183"/>
      <c r="N661" s="184"/>
      <c r="O661" s="185"/>
      <c r="P661" s="177"/>
      <c r="Q661" s="177"/>
      <c r="R661" s="186"/>
      <c r="S661" s="187">
        <f>R661*E658</f>
        <v>0</v>
      </c>
      <c r="T661" s="188"/>
      <c r="U661" s="133"/>
    </row>
    <row r="662" spans="1:21" s="132" customFormat="1" hidden="1" x14ac:dyDescent="0.25">
      <c r="A662" s="927" t="s">
        <v>260</v>
      </c>
      <c r="B662" s="176"/>
      <c r="C662" s="177"/>
      <c r="D662" s="177"/>
      <c r="E662" s="176"/>
      <c r="F662" s="178"/>
      <c r="G662" s="179"/>
      <c r="H662" s="179"/>
      <c r="I662" s="180"/>
      <c r="J662" s="181"/>
      <c r="K662" s="181"/>
      <c r="L662" s="182"/>
      <c r="M662" s="183"/>
      <c r="N662" s="184"/>
      <c r="O662" s="185"/>
      <c r="P662" s="177"/>
      <c r="Q662" s="177"/>
      <c r="R662" s="186"/>
      <c r="S662" s="187">
        <f>R662*E658</f>
        <v>0</v>
      </c>
      <c r="T662" s="188"/>
      <c r="U662" s="133"/>
    </row>
    <row r="663" spans="1:21" s="132" customFormat="1" hidden="1" x14ac:dyDescent="0.25">
      <c r="A663" s="927" t="s">
        <v>260</v>
      </c>
      <c r="B663" s="176"/>
      <c r="C663" s="177"/>
      <c r="D663" s="177"/>
      <c r="E663" s="176"/>
      <c r="F663" s="178"/>
      <c r="G663" s="179"/>
      <c r="H663" s="179"/>
      <c r="I663" s="180"/>
      <c r="J663" s="181"/>
      <c r="K663" s="181"/>
      <c r="L663" s="182"/>
      <c r="M663" s="183"/>
      <c r="N663" s="184"/>
      <c r="O663" s="185"/>
      <c r="P663" s="177"/>
      <c r="Q663" s="177"/>
      <c r="R663" s="186"/>
      <c r="S663" s="187">
        <f>R663*E658</f>
        <v>0</v>
      </c>
      <c r="T663" s="188"/>
      <c r="U663" s="133"/>
    </row>
    <row r="664" spans="1:21" s="132" customFormat="1" hidden="1" x14ac:dyDescent="0.25">
      <c r="A664" s="927" t="s">
        <v>260</v>
      </c>
      <c r="B664" s="176"/>
      <c r="C664" s="177"/>
      <c r="D664" s="177"/>
      <c r="E664" s="176"/>
      <c r="F664" s="178"/>
      <c r="G664" s="179"/>
      <c r="H664" s="179"/>
      <c r="I664" s="180"/>
      <c r="J664" s="181"/>
      <c r="K664" s="181"/>
      <c r="L664" s="182"/>
      <c r="M664" s="183"/>
      <c r="N664" s="184"/>
      <c r="O664" s="185"/>
      <c r="P664" s="177"/>
      <c r="Q664" s="177"/>
      <c r="R664" s="186"/>
      <c r="S664" s="187">
        <f>R664*E658</f>
        <v>0</v>
      </c>
      <c r="T664" s="188"/>
      <c r="U664" s="133"/>
    </row>
    <row r="665" spans="1:21" s="132" customFormat="1" hidden="1" x14ac:dyDescent="0.25">
      <c r="A665" s="927" t="s">
        <v>260</v>
      </c>
      <c r="B665" s="176"/>
      <c r="C665" s="177"/>
      <c r="D665" s="177"/>
      <c r="E665" s="176"/>
      <c r="F665" s="178"/>
      <c r="G665" s="179"/>
      <c r="H665" s="179"/>
      <c r="I665" s="180"/>
      <c r="J665" s="181"/>
      <c r="K665" s="181"/>
      <c r="L665" s="182"/>
      <c r="M665" s="183"/>
      <c r="N665" s="184"/>
      <c r="O665" s="185"/>
      <c r="P665" s="177"/>
      <c r="Q665" s="177"/>
      <c r="R665" s="186"/>
      <c r="S665" s="187">
        <f>R665*E658</f>
        <v>0</v>
      </c>
      <c r="T665" s="188"/>
      <c r="U665" s="133"/>
    </row>
    <row r="666" spans="1:21" s="132" customFormat="1" ht="24" hidden="1" customHeight="1" x14ac:dyDescent="0.25">
      <c r="A666" s="927" t="s">
        <v>260</v>
      </c>
      <c r="B666" s="176"/>
      <c r="C666" s="177"/>
      <c r="D666" s="177"/>
      <c r="E666" s="176"/>
      <c r="F666" s="178"/>
      <c r="G666" s="258"/>
      <c r="H666" s="258"/>
      <c r="I666" s="180"/>
      <c r="J666" s="181"/>
      <c r="K666" s="181"/>
      <c r="L666" s="182"/>
      <c r="M666" s="183"/>
      <c r="N666" s="184"/>
      <c r="O666" s="185"/>
      <c r="P666" s="177"/>
      <c r="Q666" s="177"/>
      <c r="R666" s="186"/>
      <c r="S666" s="187">
        <f>R666*E658</f>
        <v>0</v>
      </c>
      <c r="T666" s="188"/>
      <c r="U666" s="133"/>
    </row>
    <row r="667" spans="1:21" s="132" customFormat="1" ht="40.5" x14ac:dyDescent="0.25">
      <c r="A667" s="927">
        <v>63</v>
      </c>
      <c r="B667" s="205" t="s">
        <v>113</v>
      </c>
      <c r="C667" s="460" t="s">
        <v>245</v>
      </c>
      <c r="D667" s="461" t="s">
        <v>184</v>
      </c>
      <c r="E667" s="462">
        <v>222</v>
      </c>
      <c r="F667" s="206"/>
      <c r="G667" s="207">
        <f>F667*E667</f>
        <v>0</v>
      </c>
      <c r="H667" s="207">
        <f>F667*$H$9</f>
        <v>0</v>
      </c>
      <c r="I667" s="206"/>
      <c r="J667" s="212">
        <f>I667*E667</f>
        <v>0</v>
      </c>
      <c r="K667" s="212">
        <f>$K$9*I667</f>
        <v>0</v>
      </c>
      <c r="L667" s="463">
        <f>(R667*T667+R668*T668+R669*T669+R670*T670+R671*T671+R672*T672+R673*T673+R674*T674+R675*T675)*L$9</f>
        <v>0.90580896000000011</v>
      </c>
      <c r="M667" s="464">
        <f>H667+K667+L667</f>
        <v>0.90580896000000011</v>
      </c>
      <c r="N667" s="465">
        <f>M667*E667</f>
        <v>201.08958912000003</v>
      </c>
      <c r="O667" s="212">
        <f>E667*L667</f>
        <v>201.08958912000003</v>
      </c>
      <c r="P667" s="460" t="s">
        <v>246</v>
      </c>
      <c r="Q667" s="461" t="s">
        <v>2</v>
      </c>
      <c r="R667" s="466">
        <v>1</v>
      </c>
      <c r="S667" s="467">
        <f>R667*E667</f>
        <v>222</v>
      </c>
      <c r="T667" s="213">
        <v>0.8</v>
      </c>
      <c r="U667" s="133"/>
    </row>
    <row r="668" spans="1:21" s="132" customFormat="1" hidden="1" x14ac:dyDescent="0.25">
      <c r="A668" s="927" t="s">
        <v>260</v>
      </c>
      <c r="B668" s="176"/>
      <c r="C668" s="177"/>
      <c r="D668" s="177"/>
      <c r="E668" s="176"/>
      <c r="F668" s="178"/>
      <c r="G668" s="179"/>
      <c r="H668" s="179"/>
      <c r="I668" s="180"/>
      <c r="J668" s="181"/>
      <c r="K668" s="181"/>
      <c r="L668" s="182"/>
      <c r="M668" s="183"/>
      <c r="N668" s="184"/>
      <c r="O668" s="185"/>
      <c r="P668" s="177"/>
      <c r="Q668" s="177"/>
      <c r="R668" s="186"/>
      <c r="S668" s="187">
        <f>R668*E667</f>
        <v>0</v>
      </c>
      <c r="T668" s="188"/>
      <c r="U668" s="133"/>
    </row>
    <row r="669" spans="1:21" s="132" customFormat="1" hidden="1" x14ac:dyDescent="0.25">
      <c r="A669" s="927" t="s">
        <v>260</v>
      </c>
      <c r="B669" s="176"/>
      <c r="C669" s="177"/>
      <c r="D669" s="177"/>
      <c r="E669" s="176"/>
      <c r="F669" s="178"/>
      <c r="G669" s="179"/>
      <c r="H669" s="179"/>
      <c r="I669" s="180"/>
      <c r="J669" s="181"/>
      <c r="K669" s="181"/>
      <c r="L669" s="182"/>
      <c r="M669" s="183"/>
      <c r="N669" s="184"/>
      <c r="O669" s="185"/>
      <c r="P669" s="177"/>
      <c r="Q669" s="177"/>
      <c r="R669" s="186"/>
      <c r="S669" s="187">
        <f>R669*E667</f>
        <v>0</v>
      </c>
      <c r="T669" s="188"/>
      <c r="U669" s="133"/>
    </row>
    <row r="670" spans="1:21" s="132" customFormat="1" hidden="1" x14ac:dyDescent="0.25">
      <c r="A670" s="927" t="s">
        <v>260</v>
      </c>
      <c r="B670" s="176"/>
      <c r="C670" s="177"/>
      <c r="D670" s="177"/>
      <c r="E670" s="176"/>
      <c r="F670" s="178"/>
      <c r="G670" s="179"/>
      <c r="H670" s="179"/>
      <c r="I670" s="180"/>
      <c r="J670" s="181"/>
      <c r="K670" s="181"/>
      <c r="L670" s="182"/>
      <c r="M670" s="183"/>
      <c r="N670" s="184"/>
      <c r="O670" s="185"/>
      <c r="P670" s="177"/>
      <c r="Q670" s="177"/>
      <c r="R670" s="186"/>
      <c r="S670" s="187">
        <f>R670*E667</f>
        <v>0</v>
      </c>
      <c r="T670" s="188"/>
      <c r="U670" s="133"/>
    </row>
    <row r="671" spans="1:21" s="132" customFormat="1" hidden="1" x14ac:dyDescent="0.25">
      <c r="A671" s="927" t="s">
        <v>260</v>
      </c>
      <c r="B671" s="176"/>
      <c r="C671" s="177"/>
      <c r="D671" s="177"/>
      <c r="E671" s="176"/>
      <c r="F671" s="178"/>
      <c r="G671" s="179"/>
      <c r="H671" s="179"/>
      <c r="I671" s="180"/>
      <c r="J671" s="181"/>
      <c r="K671" s="181"/>
      <c r="L671" s="182"/>
      <c r="M671" s="183"/>
      <c r="N671" s="184"/>
      <c r="O671" s="185"/>
      <c r="P671" s="177"/>
      <c r="Q671" s="177"/>
      <c r="R671" s="186"/>
      <c r="S671" s="187">
        <f>R671*E667</f>
        <v>0</v>
      </c>
      <c r="T671" s="188"/>
      <c r="U671" s="133"/>
    </row>
    <row r="672" spans="1:21" s="132" customFormat="1" hidden="1" x14ac:dyDescent="0.25">
      <c r="A672" s="927" t="s">
        <v>260</v>
      </c>
      <c r="B672" s="176"/>
      <c r="C672" s="177"/>
      <c r="D672" s="177"/>
      <c r="E672" s="176"/>
      <c r="F672" s="178"/>
      <c r="G672" s="179"/>
      <c r="H672" s="179"/>
      <c r="I672" s="180"/>
      <c r="J672" s="181"/>
      <c r="K672" s="181"/>
      <c r="L672" s="182"/>
      <c r="M672" s="183"/>
      <c r="N672" s="184"/>
      <c r="O672" s="185"/>
      <c r="P672" s="177"/>
      <c r="Q672" s="177"/>
      <c r="R672" s="186"/>
      <c r="S672" s="187">
        <f>R672*E667</f>
        <v>0</v>
      </c>
      <c r="T672" s="188"/>
      <c r="U672" s="133"/>
    </row>
    <row r="673" spans="1:21" s="132" customFormat="1" hidden="1" x14ac:dyDescent="0.25">
      <c r="A673" s="927" t="s">
        <v>260</v>
      </c>
      <c r="B673" s="176"/>
      <c r="C673" s="177"/>
      <c r="D673" s="177"/>
      <c r="E673" s="176"/>
      <c r="F673" s="178"/>
      <c r="G673" s="179"/>
      <c r="H673" s="179"/>
      <c r="I673" s="180"/>
      <c r="J673" s="181"/>
      <c r="K673" s="181"/>
      <c r="L673" s="182"/>
      <c r="M673" s="183"/>
      <c r="N673" s="184"/>
      <c r="O673" s="185"/>
      <c r="P673" s="177"/>
      <c r="Q673" s="177"/>
      <c r="R673" s="186"/>
      <c r="S673" s="187">
        <f>R673*E667</f>
        <v>0</v>
      </c>
      <c r="T673" s="188"/>
      <c r="U673" s="133"/>
    </row>
    <row r="674" spans="1:21" s="132" customFormat="1" hidden="1" x14ac:dyDescent="0.25">
      <c r="A674" s="927" t="s">
        <v>260</v>
      </c>
      <c r="B674" s="176"/>
      <c r="C674" s="177"/>
      <c r="D674" s="177"/>
      <c r="E674" s="176"/>
      <c r="F674" s="178"/>
      <c r="G674" s="179"/>
      <c r="H674" s="179"/>
      <c r="I674" s="180"/>
      <c r="J674" s="181"/>
      <c r="K674" s="181"/>
      <c r="L674" s="182"/>
      <c r="M674" s="183"/>
      <c r="N674" s="184"/>
      <c r="O674" s="185"/>
      <c r="P674" s="177"/>
      <c r="Q674" s="177"/>
      <c r="R674" s="186"/>
      <c r="S674" s="187">
        <f>R674*E667</f>
        <v>0</v>
      </c>
      <c r="T674" s="188"/>
      <c r="U674" s="133"/>
    </row>
    <row r="675" spans="1:21" s="132" customFormat="1" ht="24" hidden="1" customHeight="1" x14ac:dyDescent="0.25">
      <c r="A675" s="927" t="s">
        <v>260</v>
      </c>
      <c r="B675" s="176"/>
      <c r="C675" s="177"/>
      <c r="D675" s="177"/>
      <c r="E675" s="176"/>
      <c r="F675" s="178"/>
      <c r="G675" s="258"/>
      <c r="H675" s="258"/>
      <c r="I675" s="180"/>
      <c r="J675" s="181"/>
      <c r="K675" s="181"/>
      <c r="L675" s="182"/>
      <c r="M675" s="183"/>
      <c r="N675" s="184"/>
      <c r="O675" s="185"/>
      <c r="P675" s="177"/>
      <c r="Q675" s="177"/>
      <c r="R675" s="186"/>
      <c r="S675" s="187">
        <f>R675*E667</f>
        <v>0</v>
      </c>
      <c r="T675" s="188"/>
      <c r="U675" s="133"/>
    </row>
    <row r="676" spans="1:21" s="132" customFormat="1" ht="54" x14ac:dyDescent="0.25">
      <c r="A676" s="927">
        <v>64</v>
      </c>
      <c r="B676" s="205" t="s">
        <v>113</v>
      </c>
      <c r="C676" s="460" t="s">
        <v>158</v>
      </c>
      <c r="D676" s="461" t="s">
        <v>186</v>
      </c>
      <c r="E676" s="462">
        <v>220</v>
      </c>
      <c r="F676" s="206">
        <v>0.23</v>
      </c>
      <c r="G676" s="207">
        <f>F676*E676</f>
        <v>50.6</v>
      </c>
      <c r="H676" s="207">
        <f>F676*$H$9</f>
        <v>0.3607505488157135</v>
      </c>
      <c r="I676" s="206">
        <v>3.2000000000000002E-3</v>
      </c>
      <c r="J676" s="212">
        <f>I676*E676</f>
        <v>0.70400000000000007</v>
      </c>
      <c r="K676" s="212">
        <f>$K$9*I676</f>
        <v>9.8228160000000016E-3</v>
      </c>
      <c r="L676" s="463">
        <f>(R676*T676+R677*T677+R678*T678+R679*T679+R680*T680+R681*T681+R682*T682+R683*T683+R684*T684)*L$9</f>
        <v>3.7704297960000002</v>
      </c>
      <c r="M676" s="464">
        <f>H676+K676+L676</f>
        <v>4.1410031608157141</v>
      </c>
      <c r="N676" s="465">
        <f>M676*E676</f>
        <v>911.02069537945704</v>
      </c>
      <c r="O676" s="212">
        <f>E676*L676</f>
        <v>829.49455512000009</v>
      </c>
      <c r="P676" s="460" t="s">
        <v>212</v>
      </c>
      <c r="Q676" s="461" t="s">
        <v>105</v>
      </c>
      <c r="R676" s="466">
        <v>1</v>
      </c>
      <c r="S676" s="467">
        <f>R676*E676</f>
        <v>220</v>
      </c>
      <c r="T676" s="213">
        <v>3.33</v>
      </c>
      <c r="U676" s="133"/>
    </row>
    <row r="677" spans="1:21" s="132" customFormat="1" hidden="1" x14ac:dyDescent="0.25">
      <c r="A677" s="927" t="s">
        <v>260</v>
      </c>
      <c r="B677" s="176"/>
      <c r="C677" s="177"/>
      <c r="D677" s="177"/>
      <c r="E677" s="176"/>
      <c r="F677" s="178"/>
      <c r="G677" s="179"/>
      <c r="H677" s="179"/>
      <c r="I677" s="180"/>
      <c r="J677" s="181"/>
      <c r="K677" s="181"/>
      <c r="L677" s="182"/>
      <c r="M677" s="183"/>
      <c r="N677" s="184"/>
      <c r="O677" s="185"/>
      <c r="P677" s="177"/>
      <c r="Q677" s="177"/>
      <c r="R677" s="186"/>
      <c r="S677" s="187">
        <f>R677*E676</f>
        <v>0</v>
      </c>
      <c r="T677" s="188"/>
      <c r="U677" s="133"/>
    </row>
    <row r="678" spans="1:21" s="132" customFormat="1" hidden="1" x14ac:dyDescent="0.25">
      <c r="A678" s="927" t="s">
        <v>260</v>
      </c>
      <c r="B678" s="176"/>
      <c r="C678" s="177"/>
      <c r="D678" s="177"/>
      <c r="E678" s="176"/>
      <c r="F678" s="178"/>
      <c r="G678" s="179"/>
      <c r="H678" s="179"/>
      <c r="I678" s="180"/>
      <c r="J678" s="181"/>
      <c r="K678" s="181"/>
      <c r="L678" s="182"/>
      <c r="M678" s="183"/>
      <c r="N678" s="184"/>
      <c r="O678" s="185"/>
      <c r="P678" s="177"/>
      <c r="Q678" s="177"/>
      <c r="R678" s="186"/>
      <c r="S678" s="187">
        <f>R678*E676</f>
        <v>0</v>
      </c>
      <c r="T678" s="188"/>
      <c r="U678" s="133"/>
    </row>
    <row r="679" spans="1:21" s="132" customFormat="1" hidden="1" x14ac:dyDescent="0.25">
      <c r="A679" s="927" t="s">
        <v>260</v>
      </c>
      <c r="B679" s="176"/>
      <c r="C679" s="177"/>
      <c r="D679" s="177"/>
      <c r="E679" s="176"/>
      <c r="F679" s="178"/>
      <c r="G679" s="179"/>
      <c r="H679" s="179"/>
      <c r="I679" s="180"/>
      <c r="J679" s="181"/>
      <c r="K679" s="181"/>
      <c r="L679" s="182"/>
      <c r="M679" s="183"/>
      <c r="N679" s="184"/>
      <c r="O679" s="185"/>
      <c r="P679" s="177"/>
      <c r="Q679" s="177"/>
      <c r="R679" s="186"/>
      <c r="S679" s="187">
        <f>R679*E676</f>
        <v>0</v>
      </c>
      <c r="T679" s="188"/>
      <c r="U679" s="133"/>
    </row>
    <row r="680" spans="1:21" s="132" customFormat="1" hidden="1" x14ac:dyDescent="0.25">
      <c r="A680" s="927" t="s">
        <v>260</v>
      </c>
      <c r="B680" s="176"/>
      <c r="C680" s="177"/>
      <c r="D680" s="177"/>
      <c r="E680" s="176"/>
      <c r="F680" s="178"/>
      <c r="G680" s="179"/>
      <c r="H680" s="179"/>
      <c r="I680" s="180"/>
      <c r="J680" s="181"/>
      <c r="K680" s="181"/>
      <c r="L680" s="182"/>
      <c r="M680" s="183"/>
      <c r="N680" s="184"/>
      <c r="O680" s="185"/>
      <c r="P680" s="177"/>
      <c r="Q680" s="177"/>
      <c r="R680" s="186"/>
      <c r="S680" s="187">
        <f>R680*E676</f>
        <v>0</v>
      </c>
      <c r="T680" s="188"/>
      <c r="U680" s="133"/>
    </row>
    <row r="681" spans="1:21" s="132" customFormat="1" hidden="1" x14ac:dyDescent="0.25">
      <c r="A681" s="927" t="s">
        <v>260</v>
      </c>
      <c r="B681" s="176"/>
      <c r="C681" s="177"/>
      <c r="D681" s="177"/>
      <c r="E681" s="176"/>
      <c r="F681" s="178"/>
      <c r="G681" s="179"/>
      <c r="H681" s="179"/>
      <c r="I681" s="180"/>
      <c r="J681" s="181"/>
      <c r="K681" s="181"/>
      <c r="L681" s="182"/>
      <c r="M681" s="183"/>
      <c r="N681" s="184"/>
      <c r="O681" s="185"/>
      <c r="P681" s="177"/>
      <c r="Q681" s="177"/>
      <c r="R681" s="186"/>
      <c r="S681" s="187">
        <f>R681*E676</f>
        <v>0</v>
      </c>
      <c r="T681" s="188"/>
      <c r="U681" s="133"/>
    </row>
    <row r="682" spans="1:21" s="132" customFormat="1" hidden="1" x14ac:dyDescent="0.25">
      <c r="A682" s="927" t="s">
        <v>260</v>
      </c>
      <c r="B682" s="176"/>
      <c r="C682" s="177"/>
      <c r="D682" s="177"/>
      <c r="E682" s="176"/>
      <c r="F682" s="178"/>
      <c r="G682" s="179"/>
      <c r="H682" s="179"/>
      <c r="I682" s="180"/>
      <c r="J682" s="181"/>
      <c r="K682" s="181"/>
      <c r="L682" s="182"/>
      <c r="M682" s="183"/>
      <c r="N682" s="184"/>
      <c r="O682" s="185"/>
      <c r="P682" s="177"/>
      <c r="Q682" s="177"/>
      <c r="R682" s="186"/>
      <c r="S682" s="187">
        <f>R682*E676</f>
        <v>0</v>
      </c>
      <c r="T682" s="188"/>
      <c r="U682" s="133"/>
    </row>
    <row r="683" spans="1:21" s="132" customFormat="1" hidden="1" x14ac:dyDescent="0.25">
      <c r="A683" s="927" t="s">
        <v>260</v>
      </c>
      <c r="B683" s="176"/>
      <c r="C683" s="177"/>
      <c r="D683" s="177"/>
      <c r="E683" s="176"/>
      <c r="F683" s="178"/>
      <c r="G683" s="179"/>
      <c r="H683" s="179"/>
      <c r="I683" s="180"/>
      <c r="J683" s="181"/>
      <c r="K683" s="181"/>
      <c r="L683" s="182"/>
      <c r="M683" s="183"/>
      <c r="N683" s="184"/>
      <c r="O683" s="185"/>
      <c r="P683" s="177"/>
      <c r="Q683" s="177"/>
      <c r="R683" s="186"/>
      <c r="S683" s="187">
        <f>R683*E676</f>
        <v>0</v>
      </c>
      <c r="T683" s="188"/>
      <c r="U683" s="133"/>
    </row>
    <row r="684" spans="1:21" s="132" customFormat="1" ht="24" hidden="1" customHeight="1" x14ac:dyDescent="0.25">
      <c r="A684" s="927" t="s">
        <v>260</v>
      </c>
      <c r="B684" s="189"/>
      <c r="C684" s="190"/>
      <c r="D684" s="190"/>
      <c r="E684" s="189"/>
      <c r="F684" s="191"/>
      <c r="G684" s="192"/>
      <c r="H684" s="192"/>
      <c r="I684" s="193"/>
      <c r="J684" s="194"/>
      <c r="K684" s="194"/>
      <c r="L684" s="195"/>
      <c r="M684" s="196"/>
      <c r="N684" s="197"/>
      <c r="O684" s="198"/>
      <c r="P684" s="190"/>
      <c r="Q684" s="190"/>
      <c r="R684" s="199"/>
      <c r="S684" s="200">
        <f>R684*E676</f>
        <v>0</v>
      </c>
      <c r="T684" s="201"/>
      <c r="U684" s="133"/>
    </row>
    <row r="685" spans="1:21" s="132" customFormat="1" x14ac:dyDescent="0.25">
      <c r="A685" s="928" t="s">
        <v>260</v>
      </c>
      <c r="B685" s="861"/>
      <c r="C685" s="874" t="s">
        <v>288</v>
      </c>
      <c r="D685" s="862"/>
      <c r="E685" s="863"/>
      <c r="F685" s="864"/>
      <c r="G685" s="865">
        <f>F685*E685</f>
        <v>0</v>
      </c>
      <c r="H685" s="865">
        <f>F685*$H$9</f>
        <v>0</v>
      </c>
      <c r="I685" s="866"/>
      <c r="J685" s="865">
        <f>I685*E685</f>
        <v>0</v>
      </c>
      <c r="K685" s="865">
        <f>$K$9*I685</f>
        <v>0</v>
      </c>
      <c r="L685" s="867">
        <f>(R685*T685+R686*T686+R687*T687+R688*T688+R689*T689+R690*T690+R691*T691+R692*T692+R693*T693)*L$9</f>
        <v>0</v>
      </c>
      <c r="M685" s="868">
        <f>H685+K685+L685</f>
        <v>0</v>
      </c>
      <c r="N685" s="869">
        <f>M685*E685</f>
        <v>0</v>
      </c>
      <c r="O685" s="865">
        <f>E685*L685</f>
        <v>0</v>
      </c>
      <c r="P685" s="874"/>
      <c r="Q685" s="862"/>
      <c r="R685" s="872"/>
      <c r="S685" s="873">
        <f>R685*E685</f>
        <v>0</v>
      </c>
      <c r="T685" s="875">
        <v>0</v>
      </c>
      <c r="U685" s="133"/>
    </row>
    <row r="686" spans="1:21" s="132" customFormat="1" hidden="1" x14ac:dyDescent="0.25">
      <c r="A686" s="927" t="s">
        <v>260</v>
      </c>
      <c r="B686" s="176"/>
      <c r="C686" s="177"/>
      <c r="D686" s="177"/>
      <c r="E686" s="176"/>
      <c r="F686" s="178"/>
      <c r="G686" s="179"/>
      <c r="H686" s="179"/>
      <c r="I686" s="180"/>
      <c r="J686" s="181"/>
      <c r="K686" s="181"/>
      <c r="L686" s="182"/>
      <c r="M686" s="183"/>
      <c r="N686" s="184"/>
      <c r="O686" s="185"/>
      <c r="P686" s="177"/>
      <c r="Q686" s="177"/>
      <c r="R686" s="186"/>
      <c r="S686" s="187">
        <f>R686*E685</f>
        <v>0</v>
      </c>
      <c r="T686" s="188"/>
      <c r="U686" s="133"/>
    </row>
    <row r="687" spans="1:21" s="132" customFormat="1" hidden="1" x14ac:dyDescent="0.25">
      <c r="A687" s="927" t="s">
        <v>260</v>
      </c>
      <c r="B687" s="176"/>
      <c r="C687" s="177"/>
      <c r="D687" s="177"/>
      <c r="E687" s="176"/>
      <c r="F687" s="178"/>
      <c r="G687" s="179"/>
      <c r="H687" s="179"/>
      <c r="I687" s="180"/>
      <c r="J687" s="181"/>
      <c r="K687" s="181"/>
      <c r="L687" s="182"/>
      <c r="M687" s="183"/>
      <c r="N687" s="184"/>
      <c r="O687" s="185"/>
      <c r="P687" s="177"/>
      <c r="Q687" s="177"/>
      <c r="R687" s="186"/>
      <c r="S687" s="187">
        <f>R687*E685</f>
        <v>0</v>
      </c>
      <c r="T687" s="188"/>
      <c r="U687" s="133"/>
    </row>
    <row r="688" spans="1:21" s="132" customFormat="1" hidden="1" x14ac:dyDescent="0.25">
      <c r="A688" s="927" t="s">
        <v>260</v>
      </c>
      <c r="B688" s="176"/>
      <c r="C688" s="177"/>
      <c r="D688" s="177"/>
      <c r="E688" s="176"/>
      <c r="F688" s="178"/>
      <c r="G688" s="179"/>
      <c r="H688" s="179"/>
      <c r="I688" s="180"/>
      <c r="J688" s="181"/>
      <c r="K688" s="181"/>
      <c r="L688" s="182"/>
      <c r="M688" s="183"/>
      <c r="N688" s="184"/>
      <c r="O688" s="185"/>
      <c r="P688" s="177"/>
      <c r="Q688" s="177"/>
      <c r="R688" s="186"/>
      <c r="S688" s="187">
        <f>R688*E685</f>
        <v>0</v>
      </c>
      <c r="T688" s="188"/>
      <c r="U688" s="133"/>
    </row>
    <row r="689" spans="1:21" s="132" customFormat="1" hidden="1" x14ac:dyDescent="0.25">
      <c r="A689" s="927" t="s">
        <v>260</v>
      </c>
      <c r="B689" s="176"/>
      <c r="C689" s="177"/>
      <c r="D689" s="177"/>
      <c r="E689" s="176"/>
      <c r="F689" s="178"/>
      <c r="G689" s="179"/>
      <c r="H689" s="179"/>
      <c r="I689" s="180"/>
      <c r="J689" s="181"/>
      <c r="K689" s="181"/>
      <c r="L689" s="182"/>
      <c r="M689" s="183"/>
      <c r="N689" s="184"/>
      <c r="O689" s="185"/>
      <c r="P689" s="177"/>
      <c r="Q689" s="177"/>
      <c r="R689" s="186"/>
      <c r="S689" s="187">
        <f>R689*E685</f>
        <v>0</v>
      </c>
      <c r="T689" s="188"/>
      <c r="U689" s="133"/>
    </row>
    <row r="690" spans="1:21" s="132" customFormat="1" hidden="1" x14ac:dyDescent="0.25">
      <c r="A690" s="927" t="s">
        <v>260</v>
      </c>
      <c r="B690" s="176"/>
      <c r="C690" s="177"/>
      <c r="D690" s="177"/>
      <c r="E690" s="176"/>
      <c r="F690" s="178"/>
      <c r="G690" s="179"/>
      <c r="H690" s="179"/>
      <c r="I690" s="180"/>
      <c r="J690" s="181"/>
      <c r="K690" s="181"/>
      <c r="L690" s="182"/>
      <c r="M690" s="183"/>
      <c r="N690" s="184"/>
      <c r="O690" s="185"/>
      <c r="P690" s="177"/>
      <c r="Q690" s="177"/>
      <c r="R690" s="186"/>
      <c r="S690" s="187">
        <f>R690*E685</f>
        <v>0</v>
      </c>
      <c r="T690" s="188"/>
      <c r="U690" s="133"/>
    </row>
    <row r="691" spans="1:21" s="132" customFormat="1" hidden="1" x14ac:dyDescent="0.25">
      <c r="A691" s="927" t="s">
        <v>260</v>
      </c>
      <c r="B691" s="176"/>
      <c r="C691" s="177"/>
      <c r="D691" s="177"/>
      <c r="E691" s="176"/>
      <c r="F691" s="178"/>
      <c r="G691" s="179"/>
      <c r="H691" s="179"/>
      <c r="I691" s="180"/>
      <c r="J691" s="181"/>
      <c r="K691" s="181"/>
      <c r="L691" s="182"/>
      <c r="M691" s="183"/>
      <c r="N691" s="184"/>
      <c r="O691" s="185"/>
      <c r="P691" s="177"/>
      <c r="Q691" s="177"/>
      <c r="R691" s="186"/>
      <c r="S691" s="187">
        <f>R691*E685</f>
        <v>0</v>
      </c>
      <c r="T691" s="188"/>
      <c r="U691" s="133"/>
    </row>
    <row r="692" spans="1:21" s="132" customFormat="1" hidden="1" x14ac:dyDescent="0.25">
      <c r="A692" s="927" t="s">
        <v>260</v>
      </c>
      <c r="B692" s="176"/>
      <c r="C692" s="177"/>
      <c r="D692" s="177"/>
      <c r="E692" s="176"/>
      <c r="F692" s="178"/>
      <c r="G692" s="179"/>
      <c r="H692" s="179"/>
      <c r="I692" s="180"/>
      <c r="J692" s="181"/>
      <c r="K692" s="181"/>
      <c r="L692" s="182"/>
      <c r="M692" s="183"/>
      <c r="N692" s="184"/>
      <c r="O692" s="185"/>
      <c r="P692" s="177"/>
      <c r="Q692" s="177"/>
      <c r="R692" s="186"/>
      <c r="S692" s="187">
        <f>R692*E685</f>
        <v>0</v>
      </c>
      <c r="T692" s="188"/>
      <c r="U692" s="133"/>
    </row>
    <row r="693" spans="1:21" s="132" customFormat="1" hidden="1" x14ac:dyDescent="0.25">
      <c r="A693" s="927" t="s">
        <v>260</v>
      </c>
      <c r="B693" s="189"/>
      <c r="C693" s="190"/>
      <c r="D693" s="190"/>
      <c r="E693" s="189"/>
      <c r="F693" s="191"/>
      <c r="G693" s="192"/>
      <c r="H693" s="192"/>
      <c r="I693" s="193"/>
      <c r="J693" s="194"/>
      <c r="K693" s="194"/>
      <c r="L693" s="195"/>
      <c r="M693" s="196"/>
      <c r="N693" s="197"/>
      <c r="O693" s="198"/>
      <c r="P693" s="190"/>
      <c r="Q693" s="190"/>
      <c r="R693" s="199"/>
      <c r="S693" s="200">
        <f>R693*E685</f>
        <v>0</v>
      </c>
      <c r="T693" s="201"/>
      <c r="U693" s="133"/>
    </row>
    <row r="694" spans="1:21" s="132" customFormat="1" ht="81" x14ac:dyDescent="0.25">
      <c r="A694" s="927">
        <v>65</v>
      </c>
      <c r="B694" s="219" t="s">
        <v>287</v>
      </c>
      <c r="C694" s="165" t="s">
        <v>320</v>
      </c>
      <c r="D694" s="166" t="s">
        <v>184</v>
      </c>
      <c r="E694" s="167">
        <v>30</v>
      </c>
      <c r="F694" s="168">
        <v>1</v>
      </c>
      <c r="G694" s="122">
        <f>F694*E694</f>
        <v>30</v>
      </c>
      <c r="H694" s="122">
        <f>F694*$H$9</f>
        <v>1.5684806470248411</v>
      </c>
      <c r="I694" s="168">
        <f>0.5*0.1</f>
        <v>0.05</v>
      </c>
      <c r="J694" s="169">
        <f>I694*E694</f>
        <v>1.5</v>
      </c>
      <c r="K694" s="169">
        <f>$K$9*I694</f>
        <v>0.15348150000000002</v>
      </c>
      <c r="L694" s="170">
        <f>(R694*T694+R695*T695+R696*T696+R697*T697+R698*T698+R699*T699+R700*T700+R701*T701+R702*T702)*L$9</f>
        <v>0</v>
      </c>
      <c r="M694" s="171">
        <f>H694+K694+L694</f>
        <v>1.7219621470248412</v>
      </c>
      <c r="N694" s="172">
        <f>M694*E694</f>
        <v>51.658864410745238</v>
      </c>
      <c r="O694" s="169">
        <f>E694*L694</f>
        <v>0</v>
      </c>
      <c r="P694" s="165"/>
      <c r="Q694" s="166"/>
      <c r="R694" s="173"/>
      <c r="S694" s="174">
        <f>R694*E694</f>
        <v>0</v>
      </c>
      <c r="T694" s="175"/>
      <c r="U694" s="133"/>
    </row>
    <row r="695" spans="1:21" s="132" customFormat="1" hidden="1" x14ac:dyDescent="0.25">
      <c r="A695" s="927" t="s">
        <v>260</v>
      </c>
      <c r="B695" s="176"/>
      <c r="C695" s="177"/>
      <c r="D695" s="177"/>
      <c r="E695" s="176"/>
      <c r="F695" s="178"/>
      <c r="G695" s="179"/>
      <c r="H695" s="179"/>
      <c r="I695" s="180"/>
      <c r="J695" s="181"/>
      <c r="K695" s="181"/>
      <c r="L695" s="182"/>
      <c r="M695" s="183"/>
      <c r="N695" s="184"/>
      <c r="O695" s="185"/>
      <c r="P695" s="177"/>
      <c r="Q695" s="177"/>
      <c r="R695" s="186"/>
      <c r="S695" s="187">
        <f>R695*E694</f>
        <v>0</v>
      </c>
      <c r="T695" s="188"/>
      <c r="U695" s="133"/>
    </row>
    <row r="696" spans="1:21" s="132" customFormat="1" hidden="1" x14ac:dyDescent="0.25">
      <c r="A696" s="927" t="s">
        <v>260</v>
      </c>
      <c r="B696" s="176"/>
      <c r="C696" s="177"/>
      <c r="D696" s="177"/>
      <c r="E696" s="176"/>
      <c r="F696" s="178"/>
      <c r="G696" s="179"/>
      <c r="H696" s="179"/>
      <c r="I696" s="180"/>
      <c r="J696" s="181"/>
      <c r="K696" s="181"/>
      <c r="L696" s="182"/>
      <c r="M696" s="183"/>
      <c r="N696" s="184"/>
      <c r="O696" s="185"/>
      <c r="P696" s="177"/>
      <c r="Q696" s="177"/>
      <c r="R696" s="186"/>
      <c r="S696" s="187">
        <f>R696*E694</f>
        <v>0</v>
      </c>
      <c r="T696" s="188"/>
      <c r="U696" s="133"/>
    </row>
    <row r="697" spans="1:21" s="132" customFormat="1" hidden="1" x14ac:dyDescent="0.25">
      <c r="A697" s="927" t="s">
        <v>260</v>
      </c>
      <c r="B697" s="176"/>
      <c r="C697" s="177"/>
      <c r="D697" s="177"/>
      <c r="E697" s="176"/>
      <c r="F697" s="178"/>
      <c r="G697" s="179"/>
      <c r="H697" s="179"/>
      <c r="I697" s="180"/>
      <c r="J697" s="181"/>
      <c r="K697" s="181"/>
      <c r="L697" s="182"/>
      <c r="M697" s="183"/>
      <c r="N697" s="184"/>
      <c r="O697" s="185"/>
      <c r="P697" s="177"/>
      <c r="Q697" s="177"/>
      <c r="R697" s="186"/>
      <c r="S697" s="187">
        <f>R697*E694</f>
        <v>0</v>
      </c>
      <c r="T697" s="188"/>
      <c r="U697" s="133"/>
    </row>
    <row r="698" spans="1:21" s="132" customFormat="1" hidden="1" x14ac:dyDescent="0.25">
      <c r="A698" s="927" t="s">
        <v>260</v>
      </c>
      <c r="B698" s="176"/>
      <c r="C698" s="177"/>
      <c r="D698" s="177"/>
      <c r="E698" s="176"/>
      <c r="F698" s="178"/>
      <c r="G698" s="179"/>
      <c r="H698" s="179"/>
      <c r="I698" s="180"/>
      <c r="J698" s="181"/>
      <c r="K698" s="181"/>
      <c r="L698" s="182"/>
      <c r="M698" s="183"/>
      <c r="N698" s="184"/>
      <c r="O698" s="185"/>
      <c r="P698" s="177"/>
      <c r="Q698" s="177"/>
      <c r="R698" s="186"/>
      <c r="S698" s="187">
        <f>R698*E694</f>
        <v>0</v>
      </c>
      <c r="T698" s="188"/>
      <c r="U698" s="133"/>
    </row>
    <row r="699" spans="1:21" s="132" customFormat="1" hidden="1" x14ac:dyDescent="0.25">
      <c r="A699" s="927" t="s">
        <v>260</v>
      </c>
      <c r="B699" s="176"/>
      <c r="C699" s="177"/>
      <c r="D699" s="177"/>
      <c r="E699" s="176"/>
      <c r="F699" s="178"/>
      <c r="G699" s="179"/>
      <c r="H699" s="179"/>
      <c r="I699" s="180"/>
      <c r="J699" s="181"/>
      <c r="K699" s="181"/>
      <c r="L699" s="182"/>
      <c r="M699" s="183"/>
      <c r="N699" s="184"/>
      <c r="O699" s="185"/>
      <c r="P699" s="177"/>
      <c r="Q699" s="177"/>
      <c r="R699" s="186"/>
      <c r="S699" s="187">
        <f>R699*E694</f>
        <v>0</v>
      </c>
      <c r="T699" s="188"/>
      <c r="U699" s="133"/>
    </row>
    <row r="700" spans="1:21" s="132" customFormat="1" hidden="1" x14ac:dyDescent="0.25">
      <c r="A700" s="927" t="s">
        <v>260</v>
      </c>
      <c r="B700" s="176"/>
      <c r="C700" s="177"/>
      <c r="D700" s="177"/>
      <c r="E700" s="176"/>
      <c r="F700" s="178"/>
      <c r="G700" s="179"/>
      <c r="H700" s="179"/>
      <c r="I700" s="180"/>
      <c r="J700" s="181"/>
      <c r="K700" s="181"/>
      <c r="L700" s="182"/>
      <c r="M700" s="183"/>
      <c r="N700" s="184"/>
      <c r="O700" s="185"/>
      <c r="P700" s="177"/>
      <c r="Q700" s="177"/>
      <c r="R700" s="186"/>
      <c r="S700" s="187">
        <f>R700*E694</f>
        <v>0</v>
      </c>
      <c r="T700" s="188"/>
      <c r="U700" s="133"/>
    </row>
    <row r="701" spans="1:21" s="132" customFormat="1" hidden="1" x14ac:dyDescent="0.25">
      <c r="A701" s="927" t="s">
        <v>260</v>
      </c>
      <c r="B701" s="176"/>
      <c r="C701" s="177"/>
      <c r="D701" s="177"/>
      <c r="E701" s="176"/>
      <c r="F701" s="178"/>
      <c r="G701" s="179"/>
      <c r="H701" s="179"/>
      <c r="I701" s="180"/>
      <c r="J701" s="181"/>
      <c r="K701" s="181"/>
      <c r="L701" s="182"/>
      <c r="M701" s="183"/>
      <c r="N701" s="184"/>
      <c r="O701" s="185"/>
      <c r="P701" s="177"/>
      <c r="Q701" s="177"/>
      <c r="R701" s="186"/>
      <c r="S701" s="187">
        <f>R701*E694</f>
        <v>0</v>
      </c>
      <c r="T701" s="188"/>
      <c r="U701" s="133"/>
    </row>
    <row r="702" spans="1:21" s="132" customFormat="1" hidden="1" x14ac:dyDescent="0.25">
      <c r="A702" s="927" t="s">
        <v>260</v>
      </c>
      <c r="B702" s="176"/>
      <c r="C702" s="177"/>
      <c r="D702" s="177"/>
      <c r="E702" s="176"/>
      <c r="F702" s="178"/>
      <c r="G702" s="258"/>
      <c r="H702" s="258"/>
      <c r="I702" s="180"/>
      <c r="J702" s="181"/>
      <c r="K702" s="181"/>
      <c r="L702" s="182"/>
      <c r="M702" s="183"/>
      <c r="N702" s="184"/>
      <c r="O702" s="185"/>
      <c r="P702" s="177"/>
      <c r="Q702" s="177"/>
      <c r="R702" s="186"/>
      <c r="S702" s="187">
        <f>R702*E694</f>
        <v>0</v>
      </c>
      <c r="T702" s="188"/>
      <c r="U702" s="133"/>
    </row>
    <row r="703" spans="1:21" s="132" customFormat="1" ht="40.5" x14ac:dyDescent="0.25">
      <c r="A703" s="927">
        <v>66</v>
      </c>
      <c r="B703" s="219" t="s">
        <v>1</v>
      </c>
      <c r="C703" s="165" t="s">
        <v>346</v>
      </c>
      <c r="D703" s="166" t="s">
        <v>184</v>
      </c>
      <c r="E703" s="167">
        <v>250</v>
      </c>
      <c r="F703" s="168">
        <f>2/$H$9</f>
        <v>1.2751193352584125</v>
      </c>
      <c r="G703" s="122">
        <f>F703*E703</f>
        <v>318.77983381460314</v>
      </c>
      <c r="H703" s="122">
        <f>F703*$H$9</f>
        <v>2</v>
      </c>
      <c r="I703" s="168"/>
      <c r="J703" s="169">
        <f>I703*E703</f>
        <v>0</v>
      </c>
      <c r="K703" s="169">
        <f>$K$9*I703</f>
        <v>0</v>
      </c>
      <c r="L703" s="170">
        <f>(R703*T703+R704*T704+R705*T705+R706*T706+R707*T707+R708*T708+R709*T709+R710*T710+R711*T711)*L$9</f>
        <v>0</v>
      </c>
      <c r="M703" s="171">
        <f>H703+K703+L703</f>
        <v>2</v>
      </c>
      <c r="N703" s="172">
        <f>M703*E703</f>
        <v>500</v>
      </c>
      <c r="O703" s="169">
        <f>E703*L703</f>
        <v>0</v>
      </c>
      <c r="P703" s="165"/>
      <c r="Q703" s="166"/>
      <c r="R703" s="173"/>
      <c r="S703" s="174">
        <f>R703*E703</f>
        <v>0</v>
      </c>
      <c r="T703" s="175"/>
      <c r="U703" s="133" t="s">
        <v>0</v>
      </c>
    </row>
    <row r="704" spans="1:21" s="132" customFormat="1" hidden="1" x14ac:dyDescent="0.25">
      <c r="A704" s="927" t="s">
        <v>260</v>
      </c>
      <c r="B704" s="176"/>
      <c r="C704" s="177"/>
      <c r="D704" s="177"/>
      <c r="E704" s="176"/>
      <c r="F704" s="178"/>
      <c r="G704" s="179"/>
      <c r="H704" s="179"/>
      <c r="I704" s="180"/>
      <c r="J704" s="181"/>
      <c r="K704" s="181"/>
      <c r="L704" s="182"/>
      <c r="M704" s="183"/>
      <c r="N704" s="184"/>
      <c r="O704" s="185"/>
      <c r="P704" s="177"/>
      <c r="Q704" s="177"/>
      <c r="R704" s="186"/>
      <c r="S704" s="187">
        <f>R704*E703</f>
        <v>0</v>
      </c>
      <c r="T704" s="188"/>
      <c r="U704" s="133"/>
    </row>
    <row r="705" spans="1:21" s="132" customFormat="1" hidden="1" x14ac:dyDescent="0.25">
      <c r="A705" s="927" t="s">
        <v>260</v>
      </c>
      <c r="B705" s="176"/>
      <c r="C705" s="177"/>
      <c r="D705" s="177"/>
      <c r="E705" s="176"/>
      <c r="F705" s="178"/>
      <c r="G705" s="179"/>
      <c r="H705" s="179"/>
      <c r="I705" s="180"/>
      <c r="J705" s="181"/>
      <c r="K705" s="181"/>
      <c r="L705" s="182"/>
      <c r="M705" s="183"/>
      <c r="N705" s="184"/>
      <c r="O705" s="185"/>
      <c r="P705" s="177"/>
      <c r="Q705" s="177"/>
      <c r="R705" s="186"/>
      <c r="S705" s="187">
        <f>R705*E703</f>
        <v>0</v>
      </c>
      <c r="T705" s="188"/>
      <c r="U705" s="133"/>
    </row>
    <row r="706" spans="1:21" s="132" customFormat="1" hidden="1" x14ac:dyDescent="0.25">
      <c r="A706" s="927" t="s">
        <v>260</v>
      </c>
      <c r="B706" s="176"/>
      <c r="C706" s="177"/>
      <c r="D706" s="177"/>
      <c r="E706" s="176"/>
      <c r="F706" s="178"/>
      <c r="G706" s="179"/>
      <c r="H706" s="179"/>
      <c r="I706" s="180"/>
      <c r="J706" s="181"/>
      <c r="K706" s="181"/>
      <c r="L706" s="182"/>
      <c r="M706" s="183"/>
      <c r="N706" s="184"/>
      <c r="O706" s="185"/>
      <c r="P706" s="177"/>
      <c r="Q706" s="177"/>
      <c r="R706" s="186"/>
      <c r="S706" s="187">
        <f>R706*E703</f>
        <v>0</v>
      </c>
      <c r="T706" s="188"/>
      <c r="U706" s="133"/>
    </row>
    <row r="707" spans="1:21" s="132" customFormat="1" hidden="1" x14ac:dyDescent="0.25">
      <c r="A707" s="927" t="s">
        <v>260</v>
      </c>
      <c r="B707" s="176"/>
      <c r="C707" s="177"/>
      <c r="D707" s="177"/>
      <c r="E707" s="176"/>
      <c r="F707" s="178"/>
      <c r="G707" s="179"/>
      <c r="H707" s="179"/>
      <c r="I707" s="180"/>
      <c r="J707" s="181"/>
      <c r="K707" s="181"/>
      <c r="L707" s="182"/>
      <c r="M707" s="183"/>
      <c r="N707" s="184"/>
      <c r="O707" s="185"/>
      <c r="P707" s="177"/>
      <c r="Q707" s="177"/>
      <c r="R707" s="186"/>
      <c r="S707" s="187">
        <f>R707*E703</f>
        <v>0</v>
      </c>
      <c r="T707" s="188"/>
      <c r="U707" s="133"/>
    </row>
    <row r="708" spans="1:21" s="132" customFormat="1" hidden="1" x14ac:dyDescent="0.25">
      <c r="A708" s="927" t="s">
        <v>260</v>
      </c>
      <c r="B708" s="176"/>
      <c r="C708" s="177"/>
      <c r="D708" s="177"/>
      <c r="E708" s="176"/>
      <c r="F708" s="178"/>
      <c r="G708" s="179"/>
      <c r="H708" s="179"/>
      <c r="I708" s="180"/>
      <c r="J708" s="181"/>
      <c r="K708" s="181"/>
      <c r="L708" s="182"/>
      <c r="M708" s="183"/>
      <c r="N708" s="184"/>
      <c r="O708" s="185"/>
      <c r="P708" s="177"/>
      <c r="Q708" s="177"/>
      <c r="R708" s="186"/>
      <c r="S708" s="187">
        <f>R708*E703</f>
        <v>0</v>
      </c>
      <c r="T708" s="188"/>
      <c r="U708" s="133"/>
    </row>
    <row r="709" spans="1:21" s="132" customFormat="1" hidden="1" x14ac:dyDescent="0.25">
      <c r="A709" s="927" t="s">
        <v>260</v>
      </c>
      <c r="B709" s="176"/>
      <c r="C709" s="177"/>
      <c r="D709" s="177"/>
      <c r="E709" s="176"/>
      <c r="F709" s="178"/>
      <c r="G709" s="179"/>
      <c r="H709" s="179"/>
      <c r="I709" s="180"/>
      <c r="J709" s="181"/>
      <c r="K709" s="181"/>
      <c r="L709" s="182"/>
      <c r="M709" s="183"/>
      <c r="N709" s="184"/>
      <c r="O709" s="185"/>
      <c r="P709" s="177"/>
      <c r="Q709" s="177"/>
      <c r="R709" s="186"/>
      <c r="S709" s="187">
        <f>R709*E703</f>
        <v>0</v>
      </c>
      <c r="T709" s="188"/>
      <c r="U709" s="133"/>
    </row>
    <row r="710" spans="1:21" s="132" customFormat="1" hidden="1" x14ac:dyDescent="0.25">
      <c r="A710" s="927" t="s">
        <v>260</v>
      </c>
      <c r="B710" s="176"/>
      <c r="C710" s="177"/>
      <c r="D710" s="177"/>
      <c r="E710" s="176"/>
      <c r="F710" s="178"/>
      <c r="G710" s="179"/>
      <c r="H710" s="179"/>
      <c r="I710" s="180"/>
      <c r="J710" s="181"/>
      <c r="K710" s="181"/>
      <c r="L710" s="182"/>
      <c r="M710" s="183"/>
      <c r="N710" s="184"/>
      <c r="O710" s="185"/>
      <c r="P710" s="177"/>
      <c r="Q710" s="177"/>
      <c r="R710" s="186"/>
      <c r="S710" s="187">
        <f>R710*E703</f>
        <v>0</v>
      </c>
      <c r="T710" s="188"/>
      <c r="U710" s="133"/>
    </row>
    <row r="711" spans="1:21" s="132" customFormat="1" hidden="1" x14ac:dyDescent="0.25">
      <c r="A711" s="927" t="s">
        <v>260</v>
      </c>
      <c r="B711" s="176"/>
      <c r="C711" s="177"/>
      <c r="D711" s="177"/>
      <c r="E711" s="176"/>
      <c r="F711" s="178"/>
      <c r="G711" s="258"/>
      <c r="H711" s="258"/>
      <c r="I711" s="180"/>
      <c r="J711" s="181"/>
      <c r="K711" s="181"/>
      <c r="L711" s="182"/>
      <c r="M711" s="183"/>
      <c r="N711" s="184"/>
      <c r="O711" s="185"/>
      <c r="P711" s="177"/>
      <c r="Q711" s="177"/>
      <c r="R711" s="186"/>
      <c r="S711" s="187">
        <f>R711*E703</f>
        <v>0</v>
      </c>
      <c r="T711" s="188"/>
      <c r="U711" s="133"/>
    </row>
    <row r="712" spans="1:21" s="208" customFormat="1" ht="54" x14ac:dyDescent="0.25">
      <c r="A712" s="927">
        <v>67</v>
      </c>
      <c r="B712" s="505" t="s">
        <v>353</v>
      </c>
      <c r="C712" s="804" t="s">
        <v>381</v>
      </c>
      <c r="D712" s="166" t="s">
        <v>184</v>
      </c>
      <c r="E712" s="167">
        <v>250</v>
      </c>
      <c r="F712" s="800">
        <f>0.5*0.57</f>
        <v>0.28499999999999998</v>
      </c>
      <c r="G712" s="801">
        <f>F712*E712</f>
        <v>71.25</v>
      </c>
      <c r="H712" s="801">
        <f>F712*$H$9</f>
        <v>0.44701698440207971</v>
      </c>
      <c r="I712" s="800">
        <f>0.5*0.518</f>
        <v>0.25900000000000001</v>
      </c>
      <c r="J712" s="169">
        <f>I712*E712</f>
        <v>64.75</v>
      </c>
      <c r="K712" s="169">
        <f>$K$9*I712</f>
        <v>0.7950341700000001</v>
      </c>
      <c r="L712" s="170">
        <f>(R712*T712+R713*T713+R714*T714+R715*T715+R716*T716+R717*T717+R718*T718+R719*T719+R720*T720)*L$9</f>
        <v>0</v>
      </c>
      <c r="M712" s="171">
        <f>H712+K712+L712</f>
        <v>1.2420511544020798</v>
      </c>
      <c r="N712" s="172">
        <f>M712*E712</f>
        <v>310.51278860051997</v>
      </c>
      <c r="O712" s="169">
        <f>E712*L712</f>
        <v>0</v>
      </c>
      <c r="P712" s="804"/>
      <c r="Q712" s="166"/>
      <c r="R712" s="173"/>
      <c r="S712" s="174">
        <f>R712*E712</f>
        <v>0</v>
      </c>
      <c r="T712" s="175"/>
      <c r="U712" s="209"/>
    </row>
    <row r="713" spans="1:21" s="208" customFormat="1" hidden="1" x14ac:dyDescent="0.25">
      <c r="A713" s="927" t="s">
        <v>260</v>
      </c>
      <c r="B713" s="176"/>
      <c r="C713" s="177"/>
      <c r="D713" s="177"/>
      <c r="E713" s="176"/>
      <c r="F713" s="178"/>
      <c r="G713" s="179"/>
      <c r="H713" s="179"/>
      <c r="I713" s="180"/>
      <c r="J713" s="181"/>
      <c r="K713" s="181"/>
      <c r="L713" s="182"/>
      <c r="M713" s="183"/>
      <c r="N713" s="184"/>
      <c r="O713" s="185"/>
      <c r="P713" s="177"/>
      <c r="Q713" s="177"/>
      <c r="R713" s="186"/>
      <c r="S713" s="187">
        <f>R713*E712</f>
        <v>0</v>
      </c>
      <c r="T713" s="188"/>
      <c r="U713" s="209"/>
    </row>
    <row r="714" spans="1:21" s="208" customFormat="1" hidden="1" x14ac:dyDescent="0.25">
      <c r="A714" s="927" t="s">
        <v>260</v>
      </c>
      <c r="B714" s="176"/>
      <c r="C714" s="177"/>
      <c r="D714" s="177"/>
      <c r="E714" s="176"/>
      <c r="F714" s="178"/>
      <c r="G714" s="179"/>
      <c r="H714" s="179"/>
      <c r="I714" s="180"/>
      <c r="J714" s="181"/>
      <c r="K714" s="181"/>
      <c r="L714" s="182"/>
      <c r="M714" s="183"/>
      <c r="N714" s="184"/>
      <c r="O714" s="185"/>
      <c r="P714" s="177"/>
      <c r="Q714" s="177"/>
      <c r="R714" s="186"/>
      <c r="S714" s="187">
        <f>R714*E712</f>
        <v>0</v>
      </c>
      <c r="T714" s="188"/>
      <c r="U714" s="209"/>
    </row>
    <row r="715" spans="1:21" s="208" customFormat="1" hidden="1" x14ac:dyDescent="0.25">
      <c r="A715" s="927" t="s">
        <v>260</v>
      </c>
      <c r="B715" s="176"/>
      <c r="C715" s="177"/>
      <c r="D715" s="177"/>
      <c r="E715" s="176"/>
      <c r="F715" s="178"/>
      <c r="G715" s="179"/>
      <c r="H715" s="179"/>
      <c r="I715" s="180"/>
      <c r="J715" s="181"/>
      <c r="K715" s="181"/>
      <c r="L715" s="182"/>
      <c r="M715" s="183"/>
      <c r="N715" s="184"/>
      <c r="O715" s="185"/>
      <c r="P715" s="177"/>
      <c r="Q715" s="177"/>
      <c r="R715" s="186"/>
      <c r="S715" s="187">
        <f>R715*E712</f>
        <v>0</v>
      </c>
      <c r="T715" s="188"/>
      <c r="U715" s="209"/>
    </row>
    <row r="716" spans="1:21" s="208" customFormat="1" hidden="1" x14ac:dyDescent="0.25">
      <c r="A716" s="927" t="s">
        <v>260</v>
      </c>
      <c r="B716" s="176"/>
      <c r="C716" s="177"/>
      <c r="D716" s="177"/>
      <c r="E716" s="176"/>
      <c r="F716" s="178"/>
      <c r="G716" s="179"/>
      <c r="H716" s="179"/>
      <c r="I716" s="180"/>
      <c r="J716" s="181"/>
      <c r="K716" s="181"/>
      <c r="L716" s="182"/>
      <c r="M716" s="183"/>
      <c r="N716" s="184"/>
      <c r="O716" s="185"/>
      <c r="P716" s="177"/>
      <c r="Q716" s="177"/>
      <c r="R716" s="186"/>
      <c r="S716" s="187">
        <f>R716*E712</f>
        <v>0</v>
      </c>
      <c r="T716" s="188"/>
      <c r="U716" s="209"/>
    </row>
    <row r="717" spans="1:21" s="208" customFormat="1" hidden="1" x14ac:dyDescent="0.25">
      <c r="A717" s="927" t="s">
        <v>260</v>
      </c>
      <c r="B717" s="176"/>
      <c r="C717" s="177"/>
      <c r="D717" s="177"/>
      <c r="E717" s="176"/>
      <c r="F717" s="178"/>
      <c r="G717" s="179"/>
      <c r="H717" s="179"/>
      <c r="I717" s="180"/>
      <c r="J717" s="181"/>
      <c r="K717" s="181"/>
      <c r="L717" s="182"/>
      <c r="M717" s="183"/>
      <c r="N717" s="184"/>
      <c r="O717" s="185"/>
      <c r="P717" s="177"/>
      <c r="Q717" s="177"/>
      <c r="R717" s="186"/>
      <c r="S717" s="187">
        <f>R717*E712</f>
        <v>0</v>
      </c>
      <c r="T717" s="188"/>
      <c r="U717" s="209"/>
    </row>
    <row r="718" spans="1:21" s="208" customFormat="1" hidden="1" x14ac:dyDescent="0.25">
      <c r="A718" s="927" t="s">
        <v>260</v>
      </c>
      <c r="B718" s="176"/>
      <c r="C718" s="177"/>
      <c r="D718" s="177"/>
      <c r="E718" s="176"/>
      <c r="F718" s="178"/>
      <c r="G718" s="179"/>
      <c r="H718" s="179"/>
      <c r="I718" s="180"/>
      <c r="J718" s="181"/>
      <c r="K718" s="181"/>
      <c r="L718" s="182"/>
      <c r="M718" s="183"/>
      <c r="N718" s="184"/>
      <c r="O718" s="185"/>
      <c r="P718" s="177"/>
      <c r="Q718" s="177"/>
      <c r="R718" s="186"/>
      <c r="S718" s="187">
        <f>R718*E712</f>
        <v>0</v>
      </c>
      <c r="T718" s="188"/>
      <c r="U718" s="209"/>
    </row>
    <row r="719" spans="1:21" s="208" customFormat="1" hidden="1" x14ac:dyDescent="0.25">
      <c r="A719" s="927" t="s">
        <v>260</v>
      </c>
      <c r="B719" s="176"/>
      <c r="C719" s="177"/>
      <c r="D719" s="177"/>
      <c r="E719" s="176"/>
      <c r="F719" s="178"/>
      <c r="G719" s="179"/>
      <c r="H719" s="179"/>
      <c r="I719" s="180"/>
      <c r="J719" s="181"/>
      <c r="K719" s="181"/>
      <c r="L719" s="182"/>
      <c r="M719" s="183"/>
      <c r="N719" s="184"/>
      <c r="O719" s="185"/>
      <c r="P719" s="177"/>
      <c r="Q719" s="177"/>
      <c r="R719" s="186"/>
      <c r="S719" s="187">
        <f>R719*E712</f>
        <v>0</v>
      </c>
      <c r="T719" s="188"/>
      <c r="U719" s="209"/>
    </row>
    <row r="720" spans="1:21" s="208" customFormat="1" hidden="1" x14ac:dyDescent="0.25">
      <c r="A720" s="927" t="s">
        <v>260</v>
      </c>
      <c r="B720" s="189"/>
      <c r="C720" s="190"/>
      <c r="D720" s="190"/>
      <c r="E720" s="189"/>
      <c r="F720" s="191"/>
      <c r="G720" s="192"/>
      <c r="H720" s="192"/>
      <c r="I720" s="193"/>
      <c r="J720" s="194"/>
      <c r="K720" s="194"/>
      <c r="L720" s="195"/>
      <c r="M720" s="196"/>
      <c r="N720" s="197"/>
      <c r="O720" s="198"/>
      <c r="P720" s="190"/>
      <c r="Q720" s="190"/>
      <c r="R720" s="199"/>
      <c r="S720" s="200">
        <f>R720*E712</f>
        <v>0</v>
      </c>
      <c r="T720" s="201"/>
      <c r="U720" s="209"/>
    </row>
    <row r="721" spans="1:21" s="132" customFormat="1" ht="27" x14ac:dyDescent="0.25">
      <c r="A721" s="928" t="s">
        <v>260</v>
      </c>
      <c r="B721" s="861"/>
      <c r="C721" s="874" t="s">
        <v>159</v>
      </c>
      <c r="D721" s="862"/>
      <c r="E721" s="863"/>
      <c r="F721" s="864"/>
      <c r="G721" s="865">
        <f>F721*E721</f>
        <v>0</v>
      </c>
      <c r="H721" s="865">
        <f>F721*$H$9</f>
        <v>0</v>
      </c>
      <c r="I721" s="866"/>
      <c r="J721" s="865">
        <f>I721*E721</f>
        <v>0</v>
      </c>
      <c r="K721" s="865">
        <f>$K$9*I721</f>
        <v>0</v>
      </c>
      <c r="L721" s="867">
        <f>(R721*T721+R722*T722+R723*T723+R724*T724+R725*T725+R726*T726+R727*T727+R728*T728+R729*T729)*L$9</f>
        <v>0</v>
      </c>
      <c r="M721" s="868">
        <f>H721+K721+L721</f>
        <v>0</v>
      </c>
      <c r="N721" s="869">
        <f>M721*E721</f>
        <v>0</v>
      </c>
      <c r="O721" s="865">
        <f>E721*L721</f>
        <v>0</v>
      </c>
      <c r="P721" s="874"/>
      <c r="Q721" s="862"/>
      <c r="R721" s="872"/>
      <c r="S721" s="873">
        <f>R721*E721</f>
        <v>0</v>
      </c>
      <c r="T721" s="875">
        <v>0</v>
      </c>
      <c r="U721" s="133"/>
    </row>
    <row r="722" spans="1:21" s="132" customFormat="1" hidden="1" x14ac:dyDescent="0.25">
      <c r="A722" s="927" t="s">
        <v>260</v>
      </c>
      <c r="B722" s="176"/>
      <c r="C722" s="177"/>
      <c r="D722" s="177"/>
      <c r="E722" s="176"/>
      <c r="F722" s="178"/>
      <c r="G722" s="179"/>
      <c r="H722" s="179"/>
      <c r="I722" s="180"/>
      <c r="J722" s="181"/>
      <c r="K722" s="181"/>
      <c r="L722" s="182"/>
      <c r="M722" s="183"/>
      <c r="N722" s="184"/>
      <c r="O722" s="185"/>
      <c r="P722" s="177"/>
      <c r="Q722" s="177"/>
      <c r="R722" s="186"/>
      <c r="S722" s="187">
        <f>R722*E721</f>
        <v>0</v>
      </c>
      <c r="T722" s="188"/>
      <c r="U722" s="133"/>
    </row>
    <row r="723" spans="1:21" s="132" customFormat="1" hidden="1" x14ac:dyDescent="0.25">
      <c r="A723" s="927" t="s">
        <v>260</v>
      </c>
      <c r="B723" s="176"/>
      <c r="C723" s="177"/>
      <c r="D723" s="177"/>
      <c r="E723" s="176"/>
      <c r="F723" s="178"/>
      <c r="G723" s="179"/>
      <c r="H723" s="179"/>
      <c r="I723" s="180"/>
      <c r="J723" s="181"/>
      <c r="K723" s="181"/>
      <c r="L723" s="182"/>
      <c r="M723" s="183"/>
      <c r="N723" s="184"/>
      <c r="O723" s="185"/>
      <c r="P723" s="177"/>
      <c r="Q723" s="177"/>
      <c r="R723" s="186"/>
      <c r="S723" s="187">
        <f>R723*E721</f>
        <v>0</v>
      </c>
      <c r="T723" s="188"/>
      <c r="U723" s="133"/>
    </row>
    <row r="724" spans="1:21" s="132" customFormat="1" hidden="1" x14ac:dyDescent="0.25">
      <c r="A724" s="927" t="s">
        <v>260</v>
      </c>
      <c r="B724" s="176"/>
      <c r="C724" s="177"/>
      <c r="D724" s="177"/>
      <c r="E724" s="176"/>
      <c r="F724" s="178"/>
      <c r="G724" s="179"/>
      <c r="H724" s="179"/>
      <c r="I724" s="180"/>
      <c r="J724" s="181"/>
      <c r="K724" s="181"/>
      <c r="L724" s="182"/>
      <c r="M724" s="183"/>
      <c r="N724" s="184"/>
      <c r="O724" s="185"/>
      <c r="P724" s="177"/>
      <c r="Q724" s="177"/>
      <c r="R724" s="186"/>
      <c r="S724" s="187">
        <f>R724*E721</f>
        <v>0</v>
      </c>
      <c r="T724" s="188"/>
      <c r="U724" s="133"/>
    </row>
    <row r="725" spans="1:21" s="132" customFormat="1" hidden="1" x14ac:dyDescent="0.25">
      <c r="A725" s="927" t="s">
        <v>260</v>
      </c>
      <c r="B725" s="176"/>
      <c r="C725" s="177"/>
      <c r="D725" s="177"/>
      <c r="E725" s="176"/>
      <c r="F725" s="178"/>
      <c r="G725" s="179"/>
      <c r="H725" s="179"/>
      <c r="I725" s="180"/>
      <c r="J725" s="181"/>
      <c r="K725" s="181"/>
      <c r="L725" s="182"/>
      <c r="M725" s="183"/>
      <c r="N725" s="184"/>
      <c r="O725" s="185"/>
      <c r="P725" s="177"/>
      <c r="Q725" s="177"/>
      <c r="R725" s="186"/>
      <c r="S725" s="187">
        <f>R725*E721</f>
        <v>0</v>
      </c>
      <c r="T725" s="188"/>
      <c r="U725" s="133"/>
    </row>
    <row r="726" spans="1:21" s="132" customFormat="1" hidden="1" x14ac:dyDescent="0.25">
      <c r="A726" s="927" t="s">
        <v>260</v>
      </c>
      <c r="B726" s="176"/>
      <c r="C726" s="177"/>
      <c r="D726" s="177"/>
      <c r="E726" s="176"/>
      <c r="F726" s="178"/>
      <c r="G726" s="179"/>
      <c r="H726" s="179"/>
      <c r="I726" s="180"/>
      <c r="J726" s="181"/>
      <c r="K726" s="181"/>
      <c r="L726" s="182"/>
      <c r="M726" s="183"/>
      <c r="N726" s="184"/>
      <c r="O726" s="185"/>
      <c r="P726" s="177"/>
      <c r="Q726" s="177"/>
      <c r="R726" s="186"/>
      <c r="S726" s="187">
        <f>R726*E721</f>
        <v>0</v>
      </c>
      <c r="T726" s="188"/>
      <c r="U726" s="133"/>
    </row>
    <row r="727" spans="1:21" s="132" customFormat="1" hidden="1" x14ac:dyDescent="0.25">
      <c r="A727" s="927" t="s">
        <v>260</v>
      </c>
      <c r="B727" s="176"/>
      <c r="C727" s="177"/>
      <c r="D727" s="177"/>
      <c r="E727" s="176"/>
      <c r="F727" s="178"/>
      <c r="G727" s="179"/>
      <c r="H727" s="179"/>
      <c r="I727" s="180"/>
      <c r="J727" s="181"/>
      <c r="K727" s="181"/>
      <c r="L727" s="182"/>
      <c r="M727" s="183"/>
      <c r="N727" s="184"/>
      <c r="O727" s="185"/>
      <c r="P727" s="177"/>
      <c r="Q727" s="177"/>
      <c r="R727" s="186"/>
      <c r="S727" s="187">
        <f>R727*E721</f>
        <v>0</v>
      </c>
      <c r="T727" s="188"/>
      <c r="U727" s="133"/>
    </row>
    <row r="728" spans="1:21" s="132" customFormat="1" hidden="1" x14ac:dyDescent="0.25">
      <c r="A728" s="927" t="s">
        <v>260</v>
      </c>
      <c r="B728" s="176"/>
      <c r="C728" s="177"/>
      <c r="D728" s="177"/>
      <c r="E728" s="176"/>
      <c r="F728" s="178"/>
      <c r="G728" s="179"/>
      <c r="H728" s="179"/>
      <c r="I728" s="180"/>
      <c r="J728" s="181"/>
      <c r="K728" s="181"/>
      <c r="L728" s="182"/>
      <c r="M728" s="183"/>
      <c r="N728" s="184"/>
      <c r="O728" s="185"/>
      <c r="P728" s="177"/>
      <c r="Q728" s="177"/>
      <c r="R728" s="186"/>
      <c r="S728" s="187">
        <f>R728*E721</f>
        <v>0</v>
      </c>
      <c r="T728" s="188"/>
      <c r="U728" s="133"/>
    </row>
    <row r="729" spans="1:21" s="132" customFormat="1" hidden="1" x14ac:dyDescent="0.25">
      <c r="A729" s="927" t="s">
        <v>260</v>
      </c>
      <c r="B729" s="189"/>
      <c r="C729" s="190"/>
      <c r="D729" s="190"/>
      <c r="E729" s="189"/>
      <c r="F729" s="191"/>
      <c r="G729" s="192"/>
      <c r="H729" s="192"/>
      <c r="I729" s="193"/>
      <c r="J729" s="194"/>
      <c r="K729" s="194"/>
      <c r="L729" s="195"/>
      <c r="M729" s="196"/>
      <c r="N729" s="197"/>
      <c r="O729" s="198"/>
      <c r="P729" s="190"/>
      <c r="Q729" s="190"/>
      <c r="R729" s="199"/>
      <c r="S729" s="200">
        <f>R729*E721</f>
        <v>0</v>
      </c>
      <c r="T729" s="201"/>
      <c r="U729" s="133"/>
    </row>
    <row r="730" spans="1:21" s="132" customFormat="1" ht="81" x14ac:dyDescent="0.25">
      <c r="A730" s="927">
        <v>68</v>
      </c>
      <c r="B730" s="164" t="s">
        <v>1</v>
      </c>
      <c r="C730" s="165" t="s">
        <v>387</v>
      </c>
      <c r="D730" s="166" t="s">
        <v>184</v>
      </c>
      <c r="E730" s="167">
        <v>1</v>
      </c>
      <c r="F730" s="203">
        <f>65/$H$9</f>
        <v>41.441378395898404</v>
      </c>
      <c r="G730" s="169">
        <f>F730*E730</f>
        <v>41.441378395898404</v>
      </c>
      <c r="H730" s="169">
        <f>F730*$H$9</f>
        <v>65</v>
      </c>
      <c r="I730" s="204"/>
      <c r="J730" s="169">
        <f>I730*E730</f>
        <v>0</v>
      </c>
      <c r="K730" s="169">
        <f>$K$9*I730</f>
        <v>0</v>
      </c>
      <c r="L730" s="170">
        <f>(R730*T730+R731*T731+R732*T732+R733*T733+R734*T734+R735*T735+R736*T736+R737*T737+R738*T738)*L$9</f>
        <v>0</v>
      </c>
      <c r="M730" s="171">
        <f>H730+K730+L730</f>
        <v>65</v>
      </c>
      <c r="N730" s="172">
        <f>M730*E730</f>
        <v>65</v>
      </c>
      <c r="O730" s="169">
        <f>E730*L730</f>
        <v>0</v>
      </c>
      <c r="P730" s="165"/>
      <c r="Q730" s="166"/>
      <c r="R730" s="173"/>
      <c r="S730" s="174">
        <f>R730*E730</f>
        <v>0</v>
      </c>
      <c r="T730" s="175"/>
      <c r="U730" s="133"/>
    </row>
    <row r="731" spans="1:21" s="132" customFormat="1" hidden="1" x14ac:dyDescent="0.25">
      <c r="A731" s="927" t="s">
        <v>260</v>
      </c>
      <c r="B731" s="176"/>
      <c r="C731" s="177"/>
      <c r="D731" s="177"/>
      <c r="E731" s="176"/>
      <c r="F731" s="178"/>
      <c r="G731" s="179"/>
      <c r="H731" s="179"/>
      <c r="I731" s="180"/>
      <c r="J731" s="181"/>
      <c r="K731" s="181"/>
      <c r="L731" s="182"/>
      <c r="M731" s="183"/>
      <c r="N731" s="184"/>
      <c r="O731" s="185"/>
      <c r="P731" s="177"/>
      <c r="Q731" s="177"/>
      <c r="R731" s="186"/>
      <c r="S731" s="187">
        <f>R731*E730</f>
        <v>0</v>
      </c>
      <c r="T731" s="188"/>
      <c r="U731" s="133"/>
    </row>
    <row r="732" spans="1:21" s="132" customFormat="1" hidden="1" x14ac:dyDescent="0.25">
      <c r="A732" s="927" t="s">
        <v>260</v>
      </c>
      <c r="B732" s="176"/>
      <c r="C732" s="177"/>
      <c r="D732" s="177"/>
      <c r="E732" s="176"/>
      <c r="F732" s="178"/>
      <c r="G732" s="179"/>
      <c r="H732" s="179"/>
      <c r="I732" s="180"/>
      <c r="J732" s="181"/>
      <c r="K732" s="181"/>
      <c r="L732" s="182"/>
      <c r="M732" s="183"/>
      <c r="N732" s="184"/>
      <c r="O732" s="185"/>
      <c r="P732" s="177"/>
      <c r="Q732" s="177"/>
      <c r="R732" s="186"/>
      <c r="S732" s="187">
        <f>R732*E730</f>
        <v>0</v>
      </c>
      <c r="T732" s="188"/>
      <c r="U732" s="133"/>
    </row>
    <row r="733" spans="1:21" s="132" customFormat="1" hidden="1" x14ac:dyDescent="0.25">
      <c r="A733" s="927" t="s">
        <v>260</v>
      </c>
      <c r="B733" s="176"/>
      <c r="C733" s="177"/>
      <c r="D733" s="177"/>
      <c r="E733" s="176"/>
      <c r="F733" s="178"/>
      <c r="G733" s="179"/>
      <c r="H733" s="179"/>
      <c r="I733" s="180"/>
      <c r="J733" s="181"/>
      <c r="K733" s="181"/>
      <c r="L733" s="182"/>
      <c r="M733" s="183"/>
      <c r="N733" s="184"/>
      <c r="O733" s="185"/>
      <c r="P733" s="177"/>
      <c r="Q733" s="177"/>
      <c r="R733" s="186"/>
      <c r="S733" s="187">
        <f>R733*E730</f>
        <v>0</v>
      </c>
      <c r="T733" s="188"/>
      <c r="U733" s="133"/>
    </row>
    <row r="734" spans="1:21" s="132" customFormat="1" hidden="1" x14ac:dyDescent="0.25">
      <c r="A734" s="927" t="s">
        <v>260</v>
      </c>
      <c r="B734" s="176"/>
      <c r="C734" s="177"/>
      <c r="D734" s="177"/>
      <c r="E734" s="176"/>
      <c r="F734" s="178"/>
      <c r="G734" s="179"/>
      <c r="H734" s="179"/>
      <c r="I734" s="180"/>
      <c r="J734" s="181"/>
      <c r="K734" s="181"/>
      <c r="L734" s="182"/>
      <c r="M734" s="183"/>
      <c r="N734" s="184"/>
      <c r="O734" s="185"/>
      <c r="P734" s="177"/>
      <c r="Q734" s="177"/>
      <c r="R734" s="186"/>
      <c r="S734" s="187">
        <f>R734*E730</f>
        <v>0</v>
      </c>
      <c r="T734" s="188"/>
      <c r="U734" s="133"/>
    </row>
    <row r="735" spans="1:21" s="132" customFormat="1" hidden="1" x14ac:dyDescent="0.25">
      <c r="A735" s="927" t="s">
        <v>260</v>
      </c>
      <c r="B735" s="176"/>
      <c r="C735" s="177"/>
      <c r="D735" s="177"/>
      <c r="E735" s="176"/>
      <c r="F735" s="178"/>
      <c r="G735" s="179"/>
      <c r="H735" s="179"/>
      <c r="I735" s="180"/>
      <c r="J735" s="181"/>
      <c r="K735" s="181"/>
      <c r="L735" s="182"/>
      <c r="M735" s="183"/>
      <c r="N735" s="184"/>
      <c r="O735" s="185"/>
      <c r="P735" s="177"/>
      <c r="Q735" s="177"/>
      <c r="R735" s="186"/>
      <c r="S735" s="187">
        <f>R735*E730</f>
        <v>0</v>
      </c>
      <c r="T735" s="188"/>
      <c r="U735" s="133"/>
    </row>
    <row r="736" spans="1:21" s="132" customFormat="1" hidden="1" x14ac:dyDescent="0.25">
      <c r="A736" s="927" t="s">
        <v>260</v>
      </c>
      <c r="B736" s="176"/>
      <c r="C736" s="177"/>
      <c r="D736" s="177"/>
      <c r="E736" s="176"/>
      <c r="F736" s="178"/>
      <c r="G736" s="179"/>
      <c r="H736" s="179"/>
      <c r="I736" s="180"/>
      <c r="J736" s="181"/>
      <c r="K736" s="181"/>
      <c r="L736" s="182"/>
      <c r="M736" s="183"/>
      <c r="N736" s="184"/>
      <c r="O736" s="185"/>
      <c r="P736" s="177"/>
      <c r="Q736" s="177"/>
      <c r="R736" s="186"/>
      <c r="S736" s="187">
        <f>R736*E730</f>
        <v>0</v>
      </c>
      <c r="T736" s="188"/>
      <c r="U736" s="133"/>
    </row>
    <row r="737" spans="1:21" s="132" customFormat="1" hidden="1" x14ac:dyDescent="0.25">
      <c r="A737" s="927" t="s">
        <v>260</v>
      </c>
      <c r="B737" s="176"/>
      <c r="C737" s="177"/>
      <c r="D737" s="177"/>
      <c r="E737" s="176"/>
      <c r="F737" s="178"/>
      <c r="G737" s="179"/>
      <c r="H737" s="179"/>
      <c r="I737" s="180"/>
      <c r="J737" s="181"/>
      <c r="K737" s="181"/>
      <c r="L737" s="182"/>
      <c r="M737" s="183"/>
      <c r="N737" s="184"/>
      <c r="O737" s="185"/>
      <c r="P737" s="177"/>
      <c r="Q737" s="177"/>
      <c r="R737" s="186"/>
      <c r="S737" s="187">
        <f>R737*E730</f>
        <v>0</v>
      </c>
      <c r="T737" s="188"/>
      <c r="U737" s="133"/>
    </row>
    <row r="738" spans="1:21" s="132" customFormat="1" hidden="1" x14ac:dyDescent="0.25">
      <c r="A738" s="927" t="s">
        <v>260</v>
      </c>
      <c r="B738" s="176"/>
      <c r="C738" s="177"/>
      <c r="D738" s="177"/>
      <c r="E738" s="176"/>
      <c r="F738" s="178"/>
      <c r="G738" s="258"/>
      <c r="H738" s="258"/>
      <c r="I738" s="180"/>
      <c r="J738" s="181"/>
      <c r="K738" s="181"/>
      <c r="L738" s="182"/>
      <c r="M738" s="183"/>
      <c r="N738" s="184"/>
      <c r="O738" s="185"/>
      <c r="P738" s="177"/>
      <c r="Q738" s="177"/>
      <c r="R738" s="186"/>
      <c r="S738" s="187">
        <f>R738*E730</f>
        <v>0</v>
      </c>
      <c r="T738" s="188"/>
      <c r="U738" s="133"/>
    </row>
    <row r="739" spans="1:21" s="132" customFormat="1" ht="40.5" x14ac:dyDescent="0.25">
      <c r="A739" s="927">
        <v>69</v>
      </c>
      <c r="B739" s="459" t="s">
        <v>1</v>
      </c>
      <c r="C739" s="460" t="s">
        <v>290</v>
      </c>
      <c r="D739" s="461" t="s">
        <v>184</v>
      </c>
      <c r="E739" s="462">
        <v>20</v>
      </c>
      <c r="F739" s="211"/>
      <c r="G739" s="212">
        <f>F739*E739</f>
        <v>0</v>
      </c>
      <c r="H739" s="212">
        <f>F739*$H$9</f>
        <v>0</v>
      </c>
      <c r="I739" s="469"/>
      <c r="J739" s="212">
        <f>I739*E739</f>
        <v>0</v>
      </c>
      <c r="K739" s="212">
        <f>$K$9*I739</f>
        <v>0</v>
      </c>
      <c r="L739" s="463">
        <f>(R739*T739+R740*T740+R741*T741+R742*T742+R743*T743+R744*T744+R745*T745+R746*T746+R747*T747)*L$9</f>
        <v>3.3024285000000004</v>
      </c>
      <c r="M739" s="464">
        <f>H739+K739+L739</f>
        <v>3.3024285000000004</v>
      </c>
      <c r="N739" s="465">
        <f>M739*E739</f>
        <v>66.048570000000012</v>
      </c>
      <c r="O739" s="212">
        <f>E739*L739</f>
        <v>66.048570000000012</v>
      </c>
      <c r="P739" s="460" t="s">
        <v>290</v>
      </c>
      <c r="Q739" s="461" t="s">
        <v>2</v>
      </c>
      <c r="R739" s="466">
        <v>1</v>
      </c>
      <c r="S739" s="467">
        <f>R739*E739</f>
        <v>20</v>
      </c>
      <c r="T739" s="213">
        <v>2.916666666666667</v>
      </c>
      <c r="U739" s="133"/>
    </row>
    <row r="740" spans="1:21" s="132" customFormat="1" hidden="1" x14ac:dyDescent="0.25">
      <c r="A740" s="927" t="s">
        <v>260</v>
      </c>
      <c r="B740" s="176"/>
      <c r="C740" s="177"/>
      <c r="D740" s="177"/>
      <c r="E740" s="176"/>
      <c r="F740" s="178"/>
      <c r="G740" s="179"/>
      <c r="H740" s="179"/>
      <c r="I740" s="180"/>
      <c r="J740" s="181"/>
      <c r="K740" s="181"/>
      <c r="L740" s="182"/>
      <c r="M740" s="183"/>
      <c r="N740" s="184"/>
      <c r="O740" s="185"/>
      <c r="P740" s="177"/>
      <c r="Q740" s="177"/>
      <c r="R740" s="186"/>
      <c r="S740" s="187">
        <f>R740*E739</f>
        <v>0</v>
      </c>
      <c r="T740" s="188"/>
      <c r="U740" s="133"/>
    </row>
    <row r="741" spans="1:21" s="132" customFormat="1" hidden="1" x14ac:dyDescent="0.25">
      <c r="A741" s="927" t="s">
        <v>260</v>
      </c>
      <c r="B741" s="176"/>
      <c r="C741" s="177"/>
      <c r="D741" s="177"/>
      <c r="E741" s="176"/>
      <c r="F741" s="178"/>
      <c r="G741" s="179"/>
      <c r="H741" s="179"/>
      <c r="I741" s="180"/>
      <c r="J741" s="181"/>
      <c r="K741" s="181"/>
      <c r="L741" s="182"/>
      <c r="M741" s="183"/>
      <c r="N741" s="184"/>
      <c r="O741" s="185"/>
      <c r="P741" s="177"/>
      <c r="Q741" s="177"/>
      <c r="R741" s="186"/>
      <c r="S741" s="187">
        <f>R741*E739</f>
        <v>0</v>
      </c>
      <c r="T741" s="188"/>
      <c r="U741" s="133"/>
    </row>
    <row r="742" spans="1:21" s="132" customFormat="1" hidden="1" x14ac:dyDescent="0.25">
      <c r="A742" s="927" t="s">
        <v>260</v>
      </c>
      <c r="B742" s="176"/>
      <c r="C742" s="177"/>
      <c r="D742" s="177"/>
      <c r="E742" s="176"/>
      <c r="F742" s="178"/>
      <c r="G742" s="179"/>
      <c r="H742" s="179"/>
      <c r="I742" s="180"/>
      <c r="J742" s="181"/>
      <c r="K742" s="181"/>
      <c r="L742" s="182"/>
      <c r="M742" s="183"/>
      <c r="N742" s="184"/>
      <c r="O742" s="185"/>
      <c r="P742" s="177"/>
      <c r="Q742" s="177"/>
      <c r="R742" s="186"/>
      <c r="S742" s="187">
        <f>R742*E739</f>
        <v>0</v>
      </c>
      <c r="T742" s="188"/>
      <c r="U742" s="133"/>
    </row>
    <row r="743" spans="1:21" s="132" customFormat="1" hidden="1" x14ac:dyDescent="0.25">
      <c r="A743" s="927" t="s">
        <v>260</v>
      </c>
      <c r="B743" s="176"/>
      <c r="C743" s="177"/>
      <c r="D743" s="177"/>
      <c r="E743" s="176"/>
      <c r="F743" s="178"/>
      <c r="G743" s="179"/>
      <c r="H743" s="179"/>
      <c r="I743" s="180"/>
      <c r="J743" s="181"/>
      <c r="K743" s="181"/>
      <c r="L743" s="182"/>
      <c r="M743" s="183"/>
      <c r="N743" s="184"/>
      <c r="O743" s="185"/>
      <c r="P743" s="177"/>
      <c r="Q743" s="177"/>
      <c r="R743" s="186"/>
      <c r="S743" s="187">
        <f>R743*E739</f>
        <v>0</v>
      </c>
      <c r="T743" s="188"/>
      <c r="U743" s="133"/>
    </row>
    <row r="744" spans="1:21" s="132" customFormat="1" hidden="1" x14ac:dyDescent="0.25">
      <c r="A744" s="927" t="s">
        <v>260</v>
      </c>
      <c r="B744" s="176"/>
      <c r="C744" s="177"/>
      <c r="D744" s="177"/>
      <c r="E744" s="176"/>
      <c r="F744" s="178"/>
      <c r="G744" s="179"/>
      <c r="H744" s="179"/>
      <c r="I744" s="180"/>
      <c r="J744" s="181"/>
      <c r="K744" s="181"/>
      <c r="L744" s="182"/>
      <c r="M744" s="183"/>
      <c r="N744" s="184"/>
      <c r="O744" s="185"/>
      <c r="P744" s="177"/>
      <c r="Q744" s="177"/>
      <c r="R744" s="186"/>
      <c r="S744" s="187">
        <f>R744*E739</f>
        <v>0</v>
      </c>
      <c r="T744" s="188"/>
      <c r="U744" s="133"/>
    </row>
    <row r="745" spans="1:21" s="132" customFormat="1" hidden="1" x14ac:dyDescent="0.25">
      <c r="A745" s="927" t="s">
        <v>260</v>
      </c>
      <c r="B745" s="176"/>
      <c r="C745" s="177"/>
      <c r="D745" s="177"/>
      <c r="E745" s="176"/>
      <c r="F745" s="178"/>
      <c r="G745" s="179"/>
      <c r="H745" s="179"/>
      <c r="I745" s="180"/>
      <c r="J745" s="181"/>
      <c r="K745" s="181"/>
      <c r="L745" s="182"/>
      <c r="M745" s="183"/>
      <c r="N745" s="184"/>
      <c r="O745" s="185"/>
      <c r="P745" s="177"/>
      <c r="Q745" s="177"/>
      <c r="R745" s="186"/>
      <c r="S745" s="187">
        <f>R745*E739</f>
        <v>0</v>
      </c>
      <c r="T745" s="188"/>
      <c r="U745" s="133"/>
    </row>
    <row r="746" spans="1:21" s="132" customFormat="1" hidden="1" x14ac:dyDescent="0.25">
      <c r="A746" s="927" t="s">
        <v>260</v>
      </c>
      <c r="B746" s="176"/>
      <c r="C746" s="177"/>
      <c r="D746" s="177"/>
      <c r="E746" s="176"/>
      <c r="F746" s="178"/>
      <c r="G746" s="179"/>
      <c r="H746" s="179"/>
      <c r="I746" s="180"/>
      <c r="J746" s="181"/>
      <c r="K746" s="181"/>
      <c r="L746" s="182"/>
      <c r="M746" s="183"/>
      <c r="N746" s="184"/>
      <c r="O746" s="185"/>
      <c r="P746" s="177"/>
      <c r="Q746" s="177"/>
      <c r="R746" s="186"/>
      <c r="S746" s="187">
        <f>R746*E739</f>
        <v>0</v>
      </c>
      <c r="T746" s="188"/>
      <c r="U746" s="133"/>
    </row>
    <row r="747" spans="1:21" s="132" customFormat="1" hidden="1" x14ac:dyDescent="0.25">
      <c r="A747" s="927" t="s">
        <v>260</v>
      </c>
      <c r="B747" s="176"/>
      <c r="C747" s="177"/>
      <c r="D747" s="177"/>
      <c r="E747" s="176"/>
      <c r="F747" s="178"/>
      <c r="G747" s="258"/>
      <c r="H747" s="258"/>
      <c r="I747" s="180"/>
      <c r="J747" s="181"/>
      <c r="K747" s="181"/>
      <c r="L747" s="182"/>
      <c r="M747" s="183"/>
      <c r="N747" s="184"/>
      <c r="O747" s="185"/>
      <c r="P747" s="177"/>
      <c r="Q747" s="177"/>
      <c r="R747" s="186"/>
      <c r="S747" s="187">
        <f>R747*E739</f>
        <v>0</v>
      </c>
      <c r="T747" s="188"/>
      <c r="U747" s="133"/>
    </row>
    <row r="748" spans="1:21" s="132" customFormat="1" ht="40.5" x14ac:dyDescent="0.25">
      <c r="A748" s="927">
        <v>70</v>
      </c>
      <c r="B748" s="218" t="s">
        <v>1</v>
      </c>
      <c r="C748" s="262" t="s">
        <v>291</v>
      </c>
      <c r="D748" s="461" t="s">
        <v>186</v>
      </c>
      <c r="E748" s="462">
        <v>750</v>
      </c>
      <c r="F748" s="220">
        <f>1/$H$9</f>
        <v>0.63755966762920624</v>
      </c>
      <c r="G748" s="221">
        <f>F748*E748</f>
        <v>478.16975072190468</v>
      </c>
      <c r="H748" s="221">
        <f>F748*$H$9</f>
        <v>1</v>
      </c>
      <c r="I748" s="220"/>
      <c r="J748" s="212">
        <f>I748*E748</f>
        <v>0</v>
      </c>
      <c r="K748" s="212">
        <f>$K$9*I748</f>
        <v>0</v>
      </c>
      <c r="L748" s="463">
        <f>(R748*T748+R749*T749+R750*T750+R751*T751+R752*T752+R753*T753+R754*T754+R755*T755+R756*T756)*L$9</f>
        <v>1.6040367000000002</v>
      </c>
      <c r="M748" s="464">
        <f>H748+K748+L748</f>
        <v>2.6040367</v>
      </c>
      <c r="N748" s="465">
        <f>M748*E748</f>
        <v>1953.027525</v>
      </c>
      <c r="O748" s="212">
        <f>E748*L748</f>
        <v>1203.0275250000002</v>
      </c>
      <c r="P748" s="460" t="s">
        <v>213</v>
      </c>
      <c r="Q748" s="461" t="s">
        <v>105</v>
      </c>
      <c r="R748" s="466">
        <v>1</v>
      </c>
      <c r="S748" s="467">
        <f>R748*E748</f>
        <v>750</v>
      </c>
      <c r="T748" s="213">
        <v>1.4166666666666667</v>
      </c>
      <c r="U748" s="133"/>
    </row>
    <row r="749" spans="1:21" s="132" customFormat="1" hidden="1" x14ac:dyDescent="0.25">
      <c r="A749" s="927" t="s">
        <v>260</v>
      </c>
      <c r="B749" s="176"/>
      <c r="C749" s="177"/>
      <c r="D749" s="177"/>
      <c r="E749" s="176"/>
      <c r="F749" s="178"/>
      <c r="G749" s="179"/>
      <c r="H749" s="179"/>
      <c r="I749" s="180"/>
      <c r="J749" s="181"/>
      <c r="K749" s="181"/>
      <c r="L749" s="182"/>
      <c r="M749" s="183"/>
      <c r="N749" s="184"/>
      <c r="O749" s="185"/>
      <c r="P749" s="177"/>
      <c r="Q749" s="177"/>
      <c r="R749" s="186"/>
      <c r="S749" s="187">
        <f>R749*E748</f>
        <v>0</v>
      </c>
      <c r="T749" s="188"/>
      <c r="U749" s="133"/>
    </row>
    <row r="750" spans="1:21" s="132" customFormat="1" hidden="1" x14ac:dyDescent="0.25">
      <c r="A750" s="927" t="s">
        <v>260</v>
      </c>
      <c r="B750" s="176"/>
      <c r="C750" s="177"/>
      <c r="D750" s="177"/>
      <c r="E750" s="176"/>
      <c r="F750" s="178"/>
      <c r="G750" s="179"/>
      <c r="H750" s="179"/>
      <c r="I750" s="180"/>
      <c r="J750" s="181"/>
      <c r="K750" s="181"/>
      <c r="L750" s="182"/>
      <c r="M750" s="183"/>
      <c r="N750" s="184"/>
      <c r="O750" s="185"/>
      <c r="P750" s="177"/>
      <c r="Q750" s="177"/>
      <c r="R750" s="186"/>
      <c r="S750" s="187">
        <f>R750*E748</f>
        <v>0</v>
      </c>
      <c r="T750" s="188"/>
      <c r="U750" s="133"/>
    </row>
    <row r="751" spans="1:21" s="132" customFormat="1" hidden="1" x14ac:dyDescent="0.25">
      <c r="A751" s="927" t="s">
        <v>260</v>
      </c>
      <c r="B751" s="176"/>
      <c r="C751" s="177"/>
      <c r="D751" s="177"/>
      <c r="E751" s="176"/>
      <c r="F751" s="178"/>
      <c r="G751" s="179"/>
      <c r="H751" s="179"/>
      <c r="I751" s="180"/>
      <c r="J751" s="181"/>
      <c r="K751" s="181"/>
      <c r="L751" s="182"/>
      <c r="M751" s="183"/>
      <c r="N751" s="184"/>
      <c r="O751" s="185"/>
      <c r="P751" s="177"/>
      <c r="Q751" s="177"/>
      <c r="R751" s="186"/>
      <c r="S751" s="187">
        <f>R751*E748</f>
        <v>0</v>
      </c>
      <c r="T751" s="188"/>
      <c r="U751" s="133"/>
    </row>
    <row r="752" spans="1:21" s="132" customFormat="1" hidden="1" x14ac:dyDescent="0.25">
      <c r="A752" s="927" t="s">
        <v>260</v>
      </c>
      <c r="B752" s="176"/>
      <c r="C752" s="177"/>
      <c r="D752" s="177"/>
      <c r="E752" s="176"/>
      <c r="F752" s="178"/>
      <c r="G752" s="179"/>
      <c r="H752" s="179"/>
      <c r="I752" s="180"/>
      <c r="J752" s="181"/>
      <c r="K752" s="181"/>
      <c r="L752" s="182"/>
      <c r="M752" s="183"/>
      <c r="N752" s="184"/>
      <c r="O752" s="185"/>
      <c r="P752" s="177"/>
      <c r="Q752" s="177"/>
      <c r="R752" s="186"/>
      <c r="S752" s="187">
        <f>R752*E748</f>
        <v>0</v>
      </c>
      <c r="T752" s="188"/>
      <c r="U752" s="133"/>
    </row>
    <row r="753" spans="1:21" s="132" customFormat="1" hidden="1" x14ac:dyDescent="0.25">
      <c r="A753" s="927" t="s">
        <v>260</v>
      </c>
      <c r="B753" s="176"/>
      <c r="C753" s="177"/>
      <c r="D753" s="177"/>
      <c r="E753" s="176"/>
      <c r="F753" s="178"/>
      <c r="G753" s="179"/>
      <c r="H753" s="179"/>
      <c r="I753" s="180"/>
      <c r="J753" s="181"/>
      <c r="K753" s="181"/>
      <c r="L753" s="182"/>
      <c r="M753" s="183"/>
      <c r="N753" s="184"/>
      <c r="O753" s="185"/>
      <c r="P753" s="177"/>
      <c r="Q753" s="177"/>
      <c r="R753" s="186"/>
      <c r="S753" s="187">
        <f>R753*E748</f>
        <v>0</v>
      </c>
      <c r="T753" s="188"/>
      <c r="U753" s="133"/>
    </row>
    <row r="754" spans="1:21" s="132" customFormat="1" hidden="1" x14ac:dyDescent="0.25">
      <c r="A754" s="927" t="s">
        <v>260</v>
      </c>
      <c r="B754" s="176"/>
      <c r="C754" s="177"/>
      <c r="D754" s="177"/>
      <c r="E754" s="176"/>
      <c r="F754" s="178"/>
      <c r="G754" s="179"/>
      <c r="H754" s="179"/>
      <c r="I754" s="180"/>
      <c r="J754" s="181"/>
      <c r="K754" s="181"/>
      <c r="L754" s="182"/>
      <c r="M754" s="183"/>
      <c r="N754" s="184"/>
      <c r="O754" s="185"/>
      <c r="P754" s="177"/>
      <c r="Q754" s="177"/>
      <c r="R754" s="186"/>
      <c r="S754" s="187">
        <f>R754*E748</f>
        <v>0</v>
      </c>
      <c r="T754" s="188"/>
      <c r="U754" s="133"/>
    </row>
    <row r="755" spans="1:21" s="132" customFormat="1" hidden="1" x14ac:dyDescent="0.25">
      <c r="A755" s="927" t="s">
        <v>260</v>
      </c>
      <c r="B755" s="176"/>
      <c r="C755" s="177"/>
      <c r="D755" s="177"/>
      <c r="E755" s="176"/>
      <c r="F755" s="178"/>
      <c r="G755" s="179"/>
      <c r="H755" s="179"/>
      <c r="I755" s="180"/>
      <c r="J755" s="181"/>
      <c r="K755" s="181"/>
      <c r="L755" s="182"/>
      <c r="M755" s="183"/>
      <c r="N755" s="184"/>
      <c r="O755" s="185"/>
      <c r="P755" s="177"/>
      <c r="Q755" s="177"/>
      <c r="R755" s="186"/>
      <c r="S755" s="187">
        <f>R755*E748</f>
        <v>0</v>
      </c>
      <c r="T755" s="188"/>
      <c r="U755" s="133"/>
    </row>
    <row r="756" spans="1:21" s="132" customFormat="1" hidden="1" x14ac:dyDescent="0.25">
      <c r="A756" s="927" t="s">
        <v>260</v>
      </c>
      <c r="B756" s="176"/>
      <c r="C756" s="177"/>
      <c r="D756" s="177"/>
      <c r="E756" s="176"/>
      <c r="F756" s="178"/>
      <c r="G756" s="258"/>
      <c r="H756" s="258"/>
      <c r="I756" s="180"/>
      <c r="J756" s="181"/>
      <c r="K756" s="181"/>
      <c r="L756" s="182"/>
      <c r="M756" s="183"/>
      <c r="N756" s="184"/>
      <c r="O756" s="185"/>
      <c r="P756" s="177"/>
      <c r="Q756" s="177"/>
      <c r="R756" s="186"/>
      <c r="S756" s="187">
        <f>R756*E748</f>
        <v>0</v>
      </c>
      <c r="T756" s="188"/>
      <c r="U756" s="133"/>
    </row>
    <row r="757" spans="1:21" s="214" customFormat="1" ht="40.5" x14ac:dyDescent="0.25">
      <c r="A757" s="927">
        <v>71</v>
      </c>
      <c r="B757" s="218" t="s">
        <v>108</v>
      </c>
      <c r="C757" s="262" t="s">
        <v>160</v>
      </c>
      <c r="D757" s="461" t="s">
        <v>186</v>
      </c>
      <c r="E757" s="462">
        <v>330</v>
      </c>
      <c r="F757" s="220">
        <v>0.12</v>
      </c>
      <c r="G757" s="221">
        <f>F757*E757</f>
        <v>39.6</v>
      </c>
      <c r="H757" s="221">
        <f>F757*$H$9</f>
        <v>0.18821767764298092</v>
      </c>
      <c r="I757" s="220">
        <v>8.9999999999999993E-3</v>
      </c>
      <c r="J757" s="212">
        <f>I757*E757</f>
        <v>2.9699999999999998</v>
      </c>
      <c r="K757" s="212">
        <f>$K$9*I757</f>
        <v>2.7626669999999999E-2</v>
      </c>
      <c r="L757" s="463">
        <f>(R757*T757+R758*T758+R759*T759+R760*T760+R761*T761+R762*T762+R763*T763+R764*T764+R765*T765)*L$9</f>
        <v>3.3967836</v>
      </c>
      <c r="M757" s="464">
        <f>H757+K757+L757</f>
        <v>3.6126279476429808</v>
      </c>
      <c r="N757" s="465">
        <f>M757*E757</f>
        <v>1192.1672227221836</v>
      </c>
      <c r="O757" s="212">
        <f>E757*L757</f>
        <v>1120.938588</v>
      </c>
      <c r="P757" s="460" t="s">
        <v>214</v>
      </c>
      <c r="Q757" s="461" t="s">
        <v>105</v>
      </c>
      <c r="R757" s="466">
        <v>1</v>
      </c>
      <c r="S757" s="467">
        <f>R757*E757</f>
        <v>330</v>
      </c>
      <c r="T757" s="213">
        <v>3</v>
      </c>
      <c r="U757" s="503" t="s">
        <v>0</v>
      </c>
    </row>
    <row r="758" spans="1:21" s="214" customFormat="1" ht="12" hidden="1" customHeight="1" x14ac:dyDescent="0.25">
      <c r="A758" s="927" t="s">
        <v>260</v>
      </c>
      <c r="B758" s="176"/>
      <c r="C758" s="177"/>
      <c r="D758" s="177"/>
      <c r="E758" s="176"/>
      <c r="F758" s="178"/>
      <c r="G758" s="179"/>
      <c r="H758" s="179"/>
      <c r="I758" s="180"/>
      <c r="J758" s="181"/>
      <c r="K758" s="181"/>
      <c r="L758" s="182"/>
      <c r="M758" s="183"/>
      <c r="N758" s="184"/>
      <c r="O758" s="185"/>
      <c r="P758" s="177"/>
      <c r="Q758" s="177"/>
      <c r="R758" s="186"/>
      <c r="S758" s="187">
        <f>R758*E757</f>
        <v>0</v>
      </c>
      <c r="T758" s="188"/>
      <c r="U758" s="503"/>
    </row>
    <row r="759" spans="1:21" s="214" customFormat="1" ht="12" hidden="1" customHeight="1" x14ac:dyDescent="0.25">
      <c r="A759" s="927" t="s">
        <v>260</v>
      </c>
      <c r="B759" s="176"/>
      <c r="C759" s="177"/>
      <c r="D759" s="177"/>
      <c r="E759" s="176"/>
      <c r="F759" s="178"/>
      <c r="G759" s="179">
        <f>F759*E759</f>
        <v>0</v>
      </c>
      <c r="H759" s="179"/>
      <c r="I759" s="180"/>
      <c r="J759" s="181"/>
      <c r="K759" s="181"/>
      <c r="L759" s="182"/>
      <c r="M759" s="183"/>
      <c r="N759" s="184"/>
      <c r="O759" s="185">
        <f>E759*L759</f>
        <v>0</v>
      </c>
      <c r="P759" s="177"/>
      <c r="Q759" s="177"/>
      <c r="R759" s="186"/>
      <c r="S759" s="187">
        <f>R759*E757</f>
        <v>0</v>
      </c>
      <c r="T759" s="188"/>
      <c r="U759" s="503"/>
    </row>
    <row r="760" spans="1:21" s="214" customFormat="1" ht="12" hidden="1" customHeight="1" x14ac:dyDescent="0.25">
      <c r="A760" s="927" t="s">
        <v>260</v>
      </c>
      <c r="B760" s="176"/>
      <c r="C760" s="177"/>
      <c r="D760" s="177"/>
      <c r="E760" s="176"/>
      <c r="F760" s="178"/>
      <c r="G760" s="179"/>
      <c r="H760" s="179"/>
      <c r="I760" s="180"/>
      <c r="J760" s="181"/>
      <c r="K760" s="181"/>
      <c r="L760" s="182"/>
      <c r="M760" s="183"/>
      <c r="N760" s="184"/>
      <c r="O760" s="185"/>
      <c r="P760" s="177"/>
      <c r="Q760" s="177"/>
      <c r="R760" s="186"/>
      <c r="S760" s="187">
        <f>R760*E757</f>
        <v>0</v>
      </c>
      <c r="T760" s="188"/>
      <c r="U760" s="503"/>
    </row>
    <row r="761" spans="1:21" s="214" customFormat="1" ht="12" hidden="1" customHeight="1" x14ac:dyDescent="0.25">
      <c r="A761" s="927" t="s">
        <v>260</v>
      </c>
      <c r="B761" s="176"/>
      <c r="C761" s="177"/>
      <c r="D761" s="177"/>
      <c r="E761" s="176"/>
      <c r="F761" s="178"/>
      <c r="G761" s="179"/>
      <c r="H761" s="179"/>
      <c r="I761" s="180"/>
      <c r="J761" s="181"/>
      <c r="K761" s="181"/>
      <c r="L761" s="182"/>
      <c r="M761" s="183"/>
      <c r="N761" s="184"/>
      <c r="O761" s="185"/>
      <c r="P761" s="177"/>
      <c r="Q761" s="177"/>
      <c r="R761" s="186"/>
      <c r="S761" s="187">
        <f>R761*E757</f>
        <v>0</v>
      </c>
      <c r="T761" s="188"/>
      <c r="U761" s="503"/>
    </row>
    <row r="762" spans="1:21" s="214" customFormat="1" ht="12" hidden="1" customHeight="1" x14ac:dyDescent="0.25">
      <c r="A762" s="927" t="s">
        <v>260</v>
      </c>
      <c r="B762" s="176"/>
      <c r="C762" s="177"/>
      <c r="D762" s="177"/>
      <c r="E762" s="176"/>
      <c r="F762" s="178"/>
      <c r="G762" s="179"/>
      <c r="H762" s="179"/>
      <c r="I762" s="180"/>
      <c r="J762" s="181"/>
      <c r="K762" s="181"/>
      <c r="L762" s="182"/>
      <c r="M762" s="183"/>
      <c r="N762" s="184"/>
      <c r="O762" s="185"/>
      <c r="P762" s="177"/>
      <c r="Q762" s="177"/>
      <c r="R762" s="186"/>
      <c r="S762" s="187">
        <f>R762*E757</f>
        <v>0</v>
      </c>
      <c r="T762" s="188"/>
      <c r="U762" s="503"/>
    </row>
    <row r="763" spans="1:21" s="214" customFormat="1" ht="12" hidden="1" customHeight="1" x14ac:dyDescent="0.25">
      <c r="A763" s="927" t="s">
        <v>260</v>
      </c>
      <c r="B763" s="176"/>
      <c r="C763" s="177"/>
      <c r="D763" s="177"/>
      <c r="E763" s="176"/>
      <c r="F763" s="178"/>
      <c r="G763" s="179"/>
      <c r="H763" s="179"/>
      <c r="I763" s="180"/>
      <c r="J763" s="181"/>
      <c r="K763" s="181"/>
      <c r="L763" s="182"/>
      <c r="M763" s="183"/>
      <c r="N763" s="184"/>
      <c r="O763" s="185"/>
      <c r="P763" s="177"/>
      <c r="Q763" s="177"/>
      <c r="R763" s="186"/>
      <c r="S763" s="187">
        <f>R763*E757</f>
        <v>0</v>
      </c>
      <c r="T763" s="188"/>
      <c r="U763" s="503"/>
    </row>
    <row r="764" spans="1:21" s="214" customFormat="1" ht="12" hidden="1" customHeight="1" x14ac:dyDescent="0.25">
      <c r="A764" s="927" t="s">
        <v>260</v>
      </c>
      <c r="B764" s="176"/>
      <c r="C764" s="177"/>
      <c r="D764" s="177"/>
      <c r="E764" s="176"/>
      <c r="F764" s="178"/>
      <c r="G764" s="179"/>
      <c r="H764" s="179"/>
      <c r="I764" s="180"/>
      <c r="J764" s="181"/>
      <c r="K764" s="181"/>
      <c r="L764" s="182"/>
      <c r="M764" s="183"/>
      <c r="N764" s="184"/>
      <c r="O764" s="185"/>
      <c r="P764" s="177"/>
      <c r="Q764" s="177"/>
      <c r="R764" s="186"/>
      <c r="S764" s="187">
        <f>R764*E757</f>
        <v>0</v>
      </c>
      <c r="T764" s="188"/>
      <c r="U764" s="503"/>
    </row>
    <row r="765" spans="1:21" s="214" customFormat="1" hidden="1" x14ac:dyDescent="0.25">
      <c r="A765" s="927" t="s">
        <v>260</v>
      </c>
      <c r="B765" s="176"/>
      <c r="C765" s="177"/>
      <c r="D765" s="177"/>
      <c r="E765" s="176"/>
      <c r="F765" s="178"/>
      <c r="G765" s="258">
        <f>F765*E765</f>
        <v>0</v>
      </c>
      <c r="H765" s="258"/>
      <c r="I765" s="180"/>
      <c r="J765" s="181">
        <f>I765*E765</f>
        <v>0</v>
      </c>
      <c r="K765" s="181"/>
      <c r="L765" s="182"/>
      <c r="M765" s="183"/>
      <c r="N765" s="184"/>
      <c r="O765" s="185">
        <f>E765*L765</f>
        <v>0</v>
      </c>
      <c r="P765" s="177"/>
      <c r="Q765" s="177"/>
      <c r="R765" s="186"/>
      <c r="S765" s="187">
        <f>R765*E757</f>
        <v>0</v>
      </c>
      <c r="T765" s="188"/>
      <c r="U765" s="503"/>
    </row>
    <row r="766" spans="1:21" s="214" customFormat="1" ht="54" x14ac:dyDescent="0.25">
      <c r="A766" s="927">
        <v>72</v>
      </c>
      <c r="B766" s="218" t="s">
        <v>1</v>
      </c>
      <c r="C766" s="460" t="s">
        <v>161</v>
      </c>
      <c r="D766" s="461" t="s">
        <v>184</v>
      </c>
      <c r="E766" s="462">
        <v>18</v>
      </c>
      <c r="F766" s="470">
        <f>10/$H$9</f>
        <v>6.3755966762920622</v>
      </c>
      <c r="G766" s="221">
        <f>F766*E766</f>
        <v>114.76074017325712</v>
      </c>
      <c r="H766" s="221">
        <f>F766*$H$9</f>
        <v>10</v>
      </c>
      <c r="I766" s="470"/>
      <c r="J766" s="212">
        <f>I766*E766</f>
        <v>0</v>
      </c>
      <c r="K766" s="212">
        <f>$K$9*I766</f>
        <v>0</v>
      </c>
      <c r="L766" s="463">
        <f>(R766*T766+R767*T767+R768*T768+R769*T769+R770*T770+R771*T771+R772*T772+R773*T773+R774*T774)*L$9</f>
        <v>24.532326000000005</v>
      </c>
      <c r="M766" s="464">
        <f>H766+K766+L766</f>
        <v>34.532326000000005</v>
      </c>
      <c r="N766" s="465">
        <f>M766*E766</f>
        <v>621.5818680000001</v>
      </c>
      <c r="O766" s="212">
        <f>E766*L766</f>
        <v>441.5818680000001</v>
      </c>
      <c r="P766" s="460" t="s">
        <v>215</v>
      </c>
      <c r="Q766" s="461" t="s">
        <v>2</v>
      </c>
      <c r="R766" s="466">
        <v>1</v>
      </c>
      <c r="S766" s="467">
        <f>R766*E766</f>
        <v>18</v>
      </c>
      <c r="T766" s="213">
        <v>21.666666666666668</v>
      </c>
      <c r="U766" s="503"/>
    </row>
    <row r="767" spans="1:21" s="214" customFormat="1" ht="12" hidden="1" customHeight="1" x14ac:dyDescent="0.25">
      <c r="A767" s="927" t="s">
        <v>260</v>
      </c>
      <c r="B767" s="176"/>
      <c r="C767" s="177"/>
      <c r="D767" s="177"/>
      <c r="E767" s="176"/>
      <c r="F767" s="178"/>
      <c r="G767" s="179"/>
      <c r="H767" s="179"/>
      <c r="I767" s="180"/>
      <c r="J767" s="181"/>
      <c r="K767" s="181"/>
      <c r="L767" s="182"/>
      <c r="M767" s="183"/>
      <c r="N767" s="184"/>
      <c r="O767" s="185"/>
      <c r="P767" s="177"/>
      <c r="Q767" s="177"/>
      <c r="R767" s="186"/>
      <c r="S767" s="187">
        <f>R767*E766</f>
        <v>0</v>
      </c>
      <c r="T767" s="188"/>
      <c r="U767" s="503"/>
    </row>
    <row r="768" spans="1:21" s="214" customFormat="1" ht="12" hidden="1" customHeight="1" x14ac:dyDescent="0.25">
      <c r="A768" s="927" t="s">
        <v>260</v>
      </c>
      <c r="B768" s="176"/>
      <c r="C768" s="177"/>
      <c r="D768" s="177"/>
      <c r="E768" s="176"/>
      <c r="F768" s="178"/>
      <c r="G768" s="179">
        <f>F768*E768</f>
        <v>0</v>
      </c>
      <c r="H768" s="179"/>
      <c r="I768" s="180"/>
      <c r="J768" s="181"/>
      <c r="K768" s="181"/>
      <c r="L768" s="182"/>
      <c r="M768" s="183"/>
      <c r="N768" s="184"/>
      <c r="O768" s="185">
        <f>E768*L768</f>
        <v>0</v>
      </c>
      <c r="P768" s="177"/>
      <c r="Q768" s="177"/>
      <c r="R768" s="186"/>
      <c r="S768" s="187">
        <f>R768*E766</f>
        <v>0</v>
      </c>
      <c r="T768" s="188"/>
      <c r="U768" s="503"/>
    </row>
    <row r="769" spans="1:21" s="214" customFormat="1" ht="12" hidden="1" customHeight="1" x14ac:dyDescent="0.25">
      <c r="A769" s="927" t="s">
        <v>260</v>
      </c>
      <c r="B769" s="176"/>
      <c r="C769" s="177"/>
      <c r="D769" s="177"/>
      <c r="E769" s="176"/>
      <c r="F769" s="178"/>
      <c r="G769" s="179"/>
      <c r="H769" s="179"/>
      <c r="I769" s="180"/>
      <c r="J769" s="181"/>
      <c r="K769" s="181"/>
      <c r="L769" s="182"/>
      <c r="M769" s="183"/>
      <c r="N769" s="184"/>
      <c r="O769" s="185"/>
      <c r="P769" s="177"/>
      <c r="Q769" s="177"/>
      <c r="R769" s="186"/>
      <c r="S769" s="187">
        <f>R769*E766</f>
        <v>0</v>
      </c>
      <c r="T769" s="188"/>
      <c r="U769" s="503"/>
    </row>
    <row r="770" spans="1:21" s="214" customFormat="1" ht="12" hidden="1" customHeight="1" x14ac:dyDescent="0.25">
      <c r="A770" s="927" t="s">
        <v>260</v>
      </c>
      <c r="B770" s="176"/>
      <c r="C770" s="177"/>
      <c r="D770" s="177"/>
      <c r="E770" s="176"/>
      <c r="F770" s="178"/>
      <c r="G770" s="179"/>
      <c r="H770" s="179"/>
      <c r="I770" s="180"/>
      <c r="J770" s="181"/>
      <c r="K770" s="181"/>
      <c r="L770" s="182"/>
      <c r="M770" s="183"/>
      <c r="N770" s="184"/>
      <c r="O770" s="185"/>
      <c r="P770" s="177"/>
      <c r="Q770" s="177"/>
      <c r="R770" s="186"/>
      <c r="S770" s="187">
        <f>R770*E766</f>
        <v>0</v>
      </c>
      <c r="T770" s="188"/>
      <c r="U770" s="503"/>
    </row>
    <row r="771" spans="1:21" s="214" customFormat="1" ht="12" hidden="1" customHeight="1" x14ac:dyDescent="0.25">
      <c r="A771" s="927" t="s">
        <v>260</v>
      </c>
      <c r="B771" s="176"/>
      <c r="C771" s="177"/>
      <c r="D771" s="177"/>
      <c r="E771" s="176"/>
      <c r="F771" s="178"/>
      <c r="G771" s="179"/>
      <c r="H771" s="179"/>
      <c r="I771" s="180"/>
      <c r="J771" s="181"/>
      <c r="K771" s="181"/>
      <c r="L771" s="182"/>
      <c r="M771" s="183"/>
      <c r="N771" s="184"/>
      <c r="O771" s="185"/>
      <c r="P771" s="177"/>
      <c r="Q771" s="177"/>
      <c r="R771" s="186"/>
      <c r="S771" s="187">
        <f>R771*E766</f>
        <v>0</v>
      </c>
      <c r="T771" s="188"/>
      <c r="U771" s="503"/>
    </row>
    <row r="772" spans="1:21" s="214" customFormat="1" ht="12" hidden="1" customHeight="1" x14ac:dyDescent="0.25">
      <c r="A772" s="927" t="s">
        <v>260</v>
      </c>
      <c r="B772" s="176"/>
      <c r="C772" s="177"/>
      <c r="D772" s="177"/>
      <c r="E772" s="176"/>
      <c r="F772" s="178"/>
      <c r="G772" s="179"/>
      <c r="H772" s="179"/>
      <c r="I772" s="180"/>
      <c r="J772" s="181"/>
      <c r="K772" s="181"/>
      <c r="L772" s="182"/>
      <c r="M772" s="183"/>
      <c r="N772" s="184"/>
      <c r="O772" s="185"/>
      <c r="P772" s="177"/>
      <c r="Q772" s="177"/>
      <c r="R772" s="186"/>
      <c r="S772" s="187">
        <f>R772*E766</f>
        <v>0</v>
      </c>
      <c r="T772" s="188"/>
      <c r="U772" s="503"/>
    </row>
    <row r="773" spans="1:21" s="214" customFormat="1" ht="12" hidden="1" customHeight="1" x14ac:dyDescent="0.25">
      <c r="A773" s="927" t="s">
        <v>260</v>
      </c>
      <c r="B773" s="176"/>
      <c r="C773" s="177"/>
      <c r="D773" s="177"/>
      <c r="E773" s="176"/>
      <c r="F773" s="178"/>
      <c r="G773" s="179"/>
      <c r="H773" s="179"/>
      <c r="I773" s="180"/>
      <c r="J773" s="181"/>
      <c r="K773" s="181"/>
      <c r="L773" s="182"/>
      <c r="M773" s="183"/>
      <c r="N773" s="184"/>
      <c r="O773" s="185"/>
      <c r="P773" s="177"/>
      <c r="Q773" s="177"/>
      <c r="R773" s="186"/>
      <c r="S773" s="187">
        <f>R773*E766</f>
        <v>0</v>
      </c>
      <c r="T773" s="188"/>
      <c r="U773" s="503"/>
    </row>
    <row r="774" spans="1:21" s="214" customFormat="1" hidden="1" x14ac:dyDescent="0.25">
      <c r="A774" s="927" t="s">
        <v>260</v>
      </c>
      <c r="B774" s="176"/>
      <c r="C774" s="177"/>
      <c r="D774" s="177"/>
      <c r="E774" s="176"/>
      <c r="F774" s="178"/>
      <c r="G774" s="258">
        <f>F774*E774</f>
        <v>0</v>
      </c>
      <c r="H774" s="258"/>
      <c r="I774" s="180"/>
      <c r="J774" s="181">
        <f>I774*E774</f>
        <v>0</v>
      </c>
      <c r="K774" s="181"/>
      <c r="L774" s="182"/>
      <c r="M774" s="183"/>
      <c r="N774" s="184"/>
      <c r="O774" s="185">
        <f>E774*L774</f>
        <v>0</v>
      </c>
      <c r="P774" s="177"/>
      <c r="Q774" s="177"/>
      <c r="R774" s="186"/>
      <c r="S774" s="187">
        <f>R774*E766</f>
        <v>0</v>
      </c>
      <c r="T774" s="188"/>
      <c r="U774" s="503"/>
    </row>
    <row r="775" spans="1:21" s="132" customFormat="1" ht="40.5" x14ac:dyDescent="0.25">
      <c r="A775" s="927">
        <v>73</v>
      </c>
      <c r="B775" s="459" t="s">
        <v>1</v>
      </c>
      <c r="C775" s="460" t="s">
        <v>162</v>
      </c>
      <c r="D775" s="461" t="s">
        <v>184</v>
      </c>
      <c r="E775" s="462">
        <v>41</v>
      </c>
      <c r="F775" s="470">
        <f>0.5/$H$9</f>
        <v>0.31877983381460312</v>
      </c>
      <c r="G775" s="212">
        <f>F775*E775</f>
        <v>13.069973186398729</v>
      </c>
      <c r="H775" s="212">
        <f>F775*$H$9</f>
        <v>0.5</v>
      </c>
      <c r="I775" s="469"/>
      <c r="J775" s="212">
        <f>I775*E775</f>
        <v>0</v>
      </c>
      <c r="K775" s="212">
        <f>$K$9*I775</f>
        <v>0</v>
      </c>
      <c r="L775" s="463">
        <f>(R775*T775+R776*T776+R777*T777+R778*T778+R779*T779+R780*T780+R781*T781+R782*T782+R783*T783)*L$9</f>
        <v>3.3024285000000004</v>
      </c>
      <c r="M775" s="464">
        <f>H775+K775+L775</f>
        <v>3.8024285000000004</v>
      </c>
      <c r="N775" s="465">
        <f>M775*E775</f>
        <v>155.89956850000002</v>
      </c>
      <c r="O775" s="212">
        <f>E775*L775</f>
        <v>135.39956850000002</v>
      </c>
      <c r="P775" s="460" t="s">
        <v>216</v>
      </c>
      <c r="Q775" s="461" t="s">
        <v>2</v>
      </c>
      <c r="R775" s="466">
        <v>1</v>
      </c>
      <c r="S775" s="467">
        <f>R775*E775</f>
        <v>41</v>
      </c>
      <c r="T775" s="213">
        <v>2.916666666666667</v>
      </c>
      <c r="U775" s="133"/>
    </row>
    <row r="776" spans="1:21" s="132" customFormat="1" hidden="1" x14ac:dyDescent="0.25">
      <c r="A776" s="927" t="s">
        <v>260</v>
      </c>
      <c r="B776" s="176"/>
      <c r="C776" s="177"/>
      <c r="D776" s="177"/>
      <c r="E776" s="176"/>
      <c r="F776" s="178"/>
      <c r="G776" s="179"/>
      <c r="H776" s="179"/>
      <c r="I776" s="180"/>
      <c r="J776" s="181"/>
      <c r="K776" s="181"/>
      <c r="L776" s="182"/>
      <c r="M776" s="183"/>
      <c r="N776" s="184"/>
      <c r="O776" s="185"/>
      <c r="P776" s="177"/>
      <c r="Q776" s="177"/>
      <c r="R776" s="186"/>
      <c r="S776" s="187">
        <f>R776*E775</f>
        <v>0</v>
      </c>
      <c r="T776" s="188"/>
      <c r="U776" s="133"/>
    </row>
    <row r="777" spans="1:21" s="132" customFormat="1" hidden="1" x14ac:dyDescent="0.25">
      <c r="A777" s="927" t="s">
        <v>260</v>
      </c>
      <c r="B777" s="176"/>
      <c r="C777" s="177"/>
      <c r="D777" s="177"/>
      <c r="E777" s="176"/>
      <c r="F777" s="178"/>
      <c r="G777" s="179"/>
      <c r="H777" s="179"/>
      <c r="I777" s="180"/>
      <c r="J777" s="181"/>
      <c r="K777" s="181"/>
      <c r="L777" s="182"/>
      <c r="M777" s="183"/>
      <c r="N777" s="184"/>
      <c r="O777" s="185"/>
      <c r="P777" s="177"/>
      <c r="Q777" s="177"/>
      <c r="R777" s="186"/>
      <c r="S777" s="187">
        <f>R777*E775</f>
        <v>0</v>
      </c>
      <c r="T777" s="188"/>
      <c r="U777" s="133"/>
    </row>
    <row r="778" spans="1:21" s="132" customFormat="1" hidden="1" x14ac:dyDescent="0.25">
      <c r="A778" s="927" t="s">
        <v>260</v>
      </c>
      <c r="B778" s="176"/>
      <c r="C778" s="177"/>
      <c r="D778" s="177"/>
      <c r="E778" s="176"/>
      <c r="F778" s="178"/>
      <c r="G778" s="179"/>
      <c r="H778" s="179"/>
      <c r="I778" s="180"/>
      <c r="J778" s="181"/>
      <c r="K778" s="181"/>
      <c r="L778" s="182"/>
      <c r="M778" s="183"/>
      <c r="N778" s="184"/>
      <c r="O778" s="185"/>
      <c r="P778" s="177"/>
      <c r="Q778" s="177"/>
      <c r="R778" s="186"/>
      <c r="S778" s="187">
        <f>R778*E775</f>
        <v>0</v>
      </c>
      <c r="T778" s="188"/>
      <c r="U778" s="133"/>
    </row>
    <row r="779" spans="1:21" s="132" customFormat="1" hidden="1" x14ac:dyDescent="0.25">
      <c r="A779" s="927" t="s">
        <v>260</v>
      </c>
      <c r="B779" s="176"/>
      <c r="C779" s="177"/>
      <c r="D779" s="177"/>
      <c r="E779" s="176"/>
      <c r="F779" s="178"/>
      <c r="G779" s="179"/>
      <c r="H779" s="179"/>
      <c r="I779" s="180"/>
      <c r="J779" s="181"/>
      <c r="K779" s="181"/>
      <c r="L779" s="182"/>
      <c r="M779" s="183"/>
      <c r="N779" s="184"/>
      <c r="O779" s="185"/>
      <c r="P779" s="177"/>
      <c r="Q779" s="177"/>
      <c r="R779" s="186"/>
      <c r="S779" s="187">
        <f>R779*E775</f>
        <v>0</v>
      </c>
      <c r="T779" s="188"/>
      <c r="U779" s="133"/>
    </row>
    <row r="780" spans="1:21" s="132" customFormat="1" hidden="1" x14ac:dyDescent="0.25">
      <c r="A780" s="927" t="s">
        <v>260</v>
      </c>
      <c r="B780" s="176"/>
      <c r="C780" s="177"/>
      <c r="D780" s="177"/>
      <c r="E780" s="176"/>
      <c r="F780" s="178"/>
      <c r="G780" s="179"/>
      <c r="H780" s="179"/>
      <c r="I780" s="180"/>
      <c r="J780" s="181"/>
      <c r="K780" s="181"/>
      <c r="L780" s="182"/>
      <c r="M780" s="183"/>
      <c r="N780" s="184"/>
      <c r="O780" s="185"/>
      <c r="P780" s="177"/>
      <c r="Q780" s="177"/>
      <c r="R780" s="186"/>
      <c r="S780" s="187">
        <f>R780*E775</f>
        <v>0</v>
      </c>
      <c r="T780" s="188"/>
      <c r="U780" s="133"/>
    </row>
    <row r="781" spans="1:21" s="132" customFormat="1" hidden="1" x14ac:dyDescent="0.25">
      <c r="A781" s="927" t="s">
        <v>260</v>
      </c>
      <c r="B781" s="176"/>
      <c r="C781" s="177"/>
      <c r="D781" s="177"/>
      <c r="E781" s="176"/>
      <c r="F781" s="178"/>
      <c r="G781" s="179"/>
      <c r="H781" s="179"/>
      <c r="I781" s="180"/>
      <c r="J781" s="181"/>
      <c r="K781" s="181"/>
      <c r="L781" s="182"/>
      <c r="M781" s="183"/>
      <c r="N781" s="184"/>
      <c r="O781" s="185"/>
      <c r="P781" s="177"/>
      <c r="Q781" s="177"/>
      <c r="R781" s="186"/>
      <c r="S781" s="187">
        <f>R781*E775</f>
        <v>0</v>
      </c>
      <c r="T781" s="188"/>
      <c r="U781" s="133"/>
    </row>
    <row r="782" spans="1:21" s="132" customFormat="1" hidden="1" x14ac:dyDescent="0.25">
      <c r="A782" s="927" t="s">
        <v>260</v>
      </c>
      <c r="B782" s="176"/>
      <c r="C782" s="177"/>
      <c r="D782" s="177"/>
      <c r="E782" s="176"/>
      <c r="F782" s="178"/>
      <c r="G782" s="179"/>
      <c r="H782" s="179"/>
      <c r="I782" s="180"/>
      <c r="J782" s="181"/>
      <c r="K782" s="181"/>
      <c r="L782" s="182"/>
      <c r="M782" s="183"/>
      <c r="N782" s="184"/>
      <c r="O782" s="185"/>
      <c r="P782" s="177"/>
      <c r="Q782" s="177"/>
      <c r="R782" s="186"/>
      <c r="S782" s="187">
        <f>R782*E775</f>
        <v>0</v>
      </c>
      <c r="T782" s="188"/>
      <c r="U782" s="133"/>
    </row>
    <row r="783" spans="1:21" s="132" customFormat="1" hidden="1" x14ac:dyDescent="0.25">
      <c r="A783" s="927" t="s">
        <v>260</v>
      </c>
      <c r="B783" s="176"/>
      <c r="C783" s="177"/>
      <c r="D783" s="177"/>
      <c r="E783" s="176"/>
      <c r="F783" s="178"/>
      <c r="G783" s="258"/>
      <c r="H783" s="258"/>
      <c r="I783" s="180"/>
      <c r="J783" s="181"/>
      <c r="K783" s="181"/>
      <c r="L783" s="182"/>
      <c r="M783" s="183"/>
      <c r="N783" s="184"/>
      <c r="O783" s="185"/>
      <c r="P783" s="177"/>
      <c r="Q783" s="177"/>
      <c r="R783" s="186"/>
      <c r="S783" s="187">
        <f>R783*E775</f>
        <v>0</v>
      </c>
      <c r="T783" s="188"/>
      <c r="U783" s="133"/>
    </row>
    <row r="784" spans="1:21" s="132" customFormat="1" ht="54" x14ac:dyDescent="0.25">
      <c r="A784" s="927">
        <v>74</v>
      </c>
      <c r="B784" s="459" t="s">
        <v>1</v>
      </c>
      <c r="C784" s="460" t="s">
        <v>163</v>
      </c>
      <c r="D784" s="461" t="s">
        <v>184</v>
      </c>
      <c r="E784" s="462">
        <v>210</v>
      </c>
      <c r="F784" s="211"/>
      <c r="G784" s="212">
        <f>F784*E784</f>
        <v>0</v>
      </c>
      <c r="H784" s="212">
        <f>F784*$H$9</f>
        <v>0</v>
      </c>
      <c r="I784" s="469"/>
      <c r="J784" s="212">
        <f>I784*E784</f>
        <v>0</v>
      </c>
      <c r="K784" s="212">
        <f>$K$9*I784</f>
        <v>0</v>
      </c>
      <c r="L784" s="463">
        <f>(R784*T784+R785*T785+R786*T786+R787*T787+R788*T788+R789*T789+R790*T790+R791*T791+R792*T792)*L$9</f>
        <v>0.66048570000000006</v>
      </c>
      <c r="M784" s="464">
        <f>H784+K784+L784</f>
        <v>0.66048570000000006</v>
      </c>
      <c r="N784" s="465">
        <f>M784*E784</f>
        <v>138.70199700000001</v>
      </c>
      <c r="O784" s="212">
        <f>E784*L784</f>
        <v>138.70199700000001</v>
      </c>
      <c r="P784" s="460" t="s">
        <v>217</v>
      </c>
      <c r="Q784" s="461" t="s">
        <v>2</v>
      </c>
      <c r="R784" s="466">
        <v>1</v>
      </c>
      <c r="S784" s="467">
        <f>R784*E784</f>
        <v>210</v>
      </c>
      <c r="T784" s="213">
        <v>0.58333333333333337</v>
      </c>
      <c r="U784" s="133"/>
    </row>
    <row r="785" spans="1:21" s="132" customFormat="1" ht="12" hidden="1" customHeight="1" x14ac:dyDescent="0.25">
      <c r="A785" s="927" t="s">
        <v>260</v>
      </c>
      <c r="B785" s="176"/>
      <c r="C785" s="177"/>
      <c r="D785" s="177"/>
      <c r="E785" s="176"/>
      <c r="F785" s="178"/>
      <c r="G785" s="179"/>
      <c r="H785" s="179"/>
      <c r="I785" s="180"/>
      <c r="J785" s="181"/>
      <c r="K785" s="181"/>
      <c r="L785" s="182"/>
      <c r="M785" s="183"/>
      <c r="N785" s="184"/>
      <c r="O785" s="185"/>
      <c r="P785" s="177"/>
      <c r="Q785" s="177"/>
      <c r="R785" s="186"/>
      <c r="S785" s="187">
        <f>R785*E784</f>
        <v>0</v>
      </c>
      <c r="T785" s="188"/>
      <c r="U785" s="133"/>
    </row>
    <row r="786" spans="1:21" s="132" customFormat="1" ht="12" hidden="1" customHeight="1" x14ac:dyDescent="0.25">
      <c r="A786" s="927" t="s">
        <v>260</v>
      </c>
      <c r="B786" s="176"/>
      <c r="C786" s="177"/>
      <c r="D786" s="177"/>
      <c r="E786" s="176"/>
      <c r="F786" s="178"/>
      <c r="G786" s="179"/>
      <c r="H786" s="179"/>
      <c r="I786" s="180"/>
      <c r="J786" s="181"/>
      <c r="K786" s="181"/>
      <c r="L786" s="182"/>
      <c r="M786" s="183"/>
      <c r="N786" s="184"/>
      <c r="O786" s="185"/>
      <c r="P786" s="177"/>
      <c r="Q786" s="177"/>
      <c r="R786" s="186"/>
      <c r="S786" s="187">
        <f>R786*E784</f>
        <v>0</v>
      </c>
      <c r="T786" s="188"/>
      <c r="U786" s="133"/>
    </row>
    <row r="787" spans="1:21" s="132" customFormat="1" ht="12" hidden="1" customHeight="1" x14ac:dyDescent="0.25">
      <c r="A787" s="927" t="s">
        <v>260</v>
      </c>
      <c r="B787" s="176"/>
      <c r="C787" s="177"/>
      <c r="D787" s="177"/>
      <c r="E787" s="176"/>
      <c r="F787" s="178"/>
      <c r="G787" s="179"/>
      <c r="H787" s="179"/>
      <c r="I787" s="180"/>
      <c r="J787" s="181"/>
      <c r="K787" s="181"/>
      <c r="L787" s="182"/>
      <c r="M787" s="183"/>
      <c r="N787" s="184"/>
      <c r="O787" s="185"/>
      <c r="P787" s="177"/>
      <c r="Q787" s="177"/>
      <c r="R787" s="186"/>
      <c r="S787" s="187">
        <f>R787*E784</f>
        <v>0</v>
      </c>
      <c r="T787" s="188"/>
      <c r="U787" s="133"/>
    </row>
    <row r="788" spans="1:21" s="132" customFormat="1" ht="12" hidden="1" customHeight="1" x14ac:dyDescent="0.25">
      <c r="A788" s="927" t="s">
        <v>260</v>
      </c>
      <c r="B788" s="176"/>
      <c r="C788" s="177"/>
      <c r="D788" s="177"/>
      <c r="E788" s="176"/>
      <c r="F788" s="178"/>
      <c r="G788" s="179"/>
      <c r="H788" s="179"/>
      <c r="I788" s="180"/>
      <c r="J788" s="181"/>
      <c r="K788" s="181"/>
      <c r="L788" s="182"/>
      <c r="M788" s="183"/>
      <c r="N788" s="184"/>
      <c r="O788" s="185"/>
      <c r="P788" s="177"/>
      <c r="Q788" s="177"/>
      <c r="R788" s="186"/>
      <c r="S788" s="187">
        <f>R788*E784</f>
        <v>0</v>
      </c>
      <c r="T788" s="188"/>
      <c r="U788" s="133"/>
    </row>
    <row r="789" spans="1:21" s="132" customFormat="1" ht="12" hidden="1" customHeight="1" x14ac:dyDescent="0.25">
      <c r="A789" s="927" t="s">
        <v>260</v>
      </c>
      <c r="B789" s="176"/>
      <c r="C789" s="177"/>
      <c r="D789" s="177"/>
      <c r="E789" s="176"/>
      <c r="F789" s="178"/>
      <c r="G789" s="179"/>
      <c r="H789" s="179"/>
      <c r="I789" s="180"/>
      <c r="J789" s="181"/>
      <c r="K789" s="181"/>
      <c r="L789" s="182"/>
      <c r="M789" s="183"/>
      <c r="N789" s="184"/>
      <c r="O789" s="185"/>
      <c r="P789" s="177"/>
      <c r="Q789" s="177"/>
      <c r="R789" s="186"/>
      <c r="S789" s="187">
        <f>R789*E784</f>
        <v>0</v>
      </c>
      <c r="T789" s="188"/>
      <c r="U789" s="133"/>
    </row>
    <row r="790" spans="1:21" s="132" customFormat="1" ht="12" hidden="1" customHeight="1" x14ac:dyDescent="0.25">
      <c r="A790" s="927" t="s">
        <v>260</v>
      </c>
      <c r="B790" s="176"/>
      <c r="C790" s="177"/>
      <c r="D790" s="177"/>
      <c r="E790" s="176"/>
      <c r="F790" s="178"/>
      <c r="G790" s="179"/>
      <c r="H790" s="179"/>
      <c r="I790" s="180"/>
      <c r="J790" s="181"/>
      <c r="K790" s="181"/>
      <c r="L790" s="182"/>
      <c r="M790" s="183"/>
      <c r="N790" s="184"/>
      <c r="O790" s="185"/>
      <c r="P790" s="177"/>
      <c r="Q790" s="177"/>
      <c r="R790" s="186"/>
      <c r="S790" s="187">
        <f>R790*E784</f>
        <v>0</v>
      </c>
      <c r="T790" s="188"/>
      <c r="U790" s="133"/>
    </row>
    <row r="791" spans="1:21" s="132" customFormat="1" ht="12" hidden="1" customHeight="1" x14ac:dyDescent="0.25">
      <c r="A791" s="927" t="s">
        <v>260</v>
      </c>
      <c r="B791" s="176"/>
      <c r="C791" s="177"/>
      <c r="D791" s="177"/>
      <c r="E791" s="176"/>
      <c r="F791" s="178"/>
      <c r="G791" s="179"/>
      <c r="H791" s="179"/>
      <c r="I791" s="180"/>
      <c r="J791" s="181"/>
      <c r="K791" s="181"/>
      <c r="L791" s="182"/>
      <c r="M791" s="183"/>
      <c r="N791" s="184"/>
      <c r="O791" s="185"/>
      <c r="P791" s="177"/>
      <c r="Q791" s="177"/>
      <c r="R791" s="186"/>
      <c r="S791" s="187">
        <f>R791*E784</f>
        <v>0</v>
      </c>
      <c r="T791" s="188"/>
      <c r="U791" s="133"/>
    </row>
    <row r="792" spans="1:21" s="132" customFormat="1" hidden="1" x14ac:dyDescent="0.25">
      <c r="A792" s="927" t="s">
        <v>260</v>
      </c>
      <c r="B792" s="176"/>
      <c r="C792" s="177"/>
      <c r="D792" s="177"/>
      <c r="E792" s="176"/>
      <c r="F792" s="178"/>
      <c r="G792" s="258"/>
      <c r="H792" s="258"/>
      <c r="I792" s="180"/>
      <c r="J792" s="181"/>
      <c r="K792" s="181"/>
      <c r="L792" s="182"/>
      <c r="M792" s="183"/>
      <c r="N792" s="184"/>
      <c r="O792" s="185"/>
      <c r="P792" s="177"/>
      <c r="Q792" s="177"/>
      <c r="R792" s="186"/>
      <c r="S792" s="187">
        <f>R792*E784</f>
        <v>0</v>
      </c>
      <c r="T792" s="188"/>
      <c r="U792" s="133"/>
    </row>
    <row r="793" spans="1:21" s="132" customFormat="1" ht="40.5" x14ac:dyDescent="0.25">
      <c r="A793" s="927">
        <v>75</v>
      </c>
      <c r="B793" s="459" t="s">
        <v>1</v>
      </c>
      <c r="C793" s="460" t="s">
        <v>164</v>
      </c>
      <c r="D793" s="461" t="s">
        <v>184</v>
      </c>
      <c r="E793" s="462">
        <v>1068</v>
      </c>
      <c r="F793" s="211"/>
      <c r="G793" s="212">
        <f>F793*E793</f>
        <v>0</v>
      </c>
      <c r="H793" s="212">
        <f>F793*$H$9</f>
        <v>0</v>
      </c>
      <c r="I793" s="469"/>
      <c r="J793" s="212">
        <f>I793*E793</f>
        <v>0</v>
      </c>
      <c r="K793" s="212">
        <f>$K$9*I793</f>
        <v>0</v>
      </c>
      <c r="L793" s="463">
        <f>(R793*T793+R794*T794+R795*T795+R796*T796+R797*T797+R798*T798+R799*T799+R800*T800+R801*T801)*L$9</f>
        <v>2.8306530000000003E-2</v>
      </c>
      <c r="M793" s="464">
        <f>H793+K793+L793</f>
        <v>2.8306530000000003E-2</v>
      </c>
      <c r="N793" s="465">
        <f>M793*E793</f>
        <v>30.231374040000002</v>
      </c>
      <c r="O793" s="212">
        <f>E793*L793</f>
        <v>30.231374040000002</v>
      </c>
      <c r="P793" s="460" t="s">
        <v>218</v>
      </c>
      <c r="Q793" s="461" t="s">
        <v>2</v>
      </c>
      <c r="R793" s="466">
        <v>1</v>
      </c>
      <c r="S793" s="467">
        <f>R793*E793</f>
        <v>1068</v>
      </c>
      <c r="T793" s="213">
        <v>2.5000000000000001E-2</v>
      </c>
      <c r="U793" s="133"/>
    </row>
    <row r="794" spans="1:21" s="132" customFormat="1" ht="12" hidden="1" customHeight="1" x14ac:dyDescent="0.25">
      <c r="A794" s="927" t="s">
        <v>260</v>
      </c>
      <c r="B794" s="176"/>
      <c r="C794" s="177"/>
      <c r="D794" s="177"/>
      <c r="E794" s="176"/>
      <c r="F794" s="178"/>
      <c r="G794" s="179"/>
      <c r="H794" s="179"/>
      <c r="I794" s="180"/>
      <c r="J794" s="181"/>
      <c r="K794" s="181"/>
      <c r="L794" s="182"/>
      <c r="M794" s="183"/>
      <c r="N794" s="184"/>
      <c r="O794" s="185"/>
      <c r="P794" s="177"/>
      <c r="Q794" s="177"/>
      <c r="R794" s="186"/>
      <c r="S794" s="187">
        <f>R794*E793</f>
        <v>0</v>
      </c>
      <c r="T794" s="188"/>
      <c r="U794" s="133"/>
    </row>
    <row r="795" spans="1:21" s="132" customFormat="1" ht="12" hidden="1" customHeight="1" x14ac:dyDescent="0.25">
      <c r="A795" s="927" t="s">
        <v>260</v>
      </c>
      <c r="B795" s="176"/>
      <c r="C795" s="177"/>
      <c r="D795" s="177"/>
      <c r="E795" s="176"/>
      <c r="F795" s="178"/>
      <c r="G795" s="179"/>
      <c r="H795" s="179"/>
      <c r="I795" s="180"/>
      <c r="J795" s="181"/>
      <c r="K795" s="181"/>
      <c r="L795" s="182"/>
      <c r="M795" s="183"/>
      <c r="N795" s="184"/>
      <c r="O795" s="185"/>
      <c r="P795" s="177"/>
      <c r="Q795" s="177"/>
      <c r="R795" s="186"/>
      <c r="S795" s="187">
        <f>R795*E793</f>
        <v>0</v>
      </c>
      <c r="T795" s="188"/>
      <c r="U795" s="133"/>
    </row>
    <row r="796" spans="1:21" s="132" customFormat="1" ht="12" hidden="1" customHeight="1" x14ac:dyDescent="0.25">
      <c r="A796" s="927" t="s">
        <v>260</v>
      </c>
      <c r="B796" s="176"/>
      <c r="C796" s="177"/>
      <c r="D796" s="177"/>
      <c r="E796" s="176"/>
      <c r="F796" s="178"/>
      <c r="G796" s="179"/>
      <c r="H796" s="179"/>
      <c r="I796" s="180"/>
      <c r="J796" s="181"/>
      <c r="K796" s="181"/>
      <c r="L796" s="182"/>
      <c r="M796" s="183"/>
      <c r="N796" s="184"/>
      <c r="O796" s="185"/>
      <c r="P796" s="177"/>
      <c r="Q796" s="177"/>
      <c r="R796" s="186"/>
      <c r="S796" s="187">
        <f>R796*E793</f>
        <v>0</v>
      </c>
      <c r="T796" s="188"/>
      <c r="U796" s="133"/>
    </row>
    <row r="797" spans="1:21" s="132" customFormat="1" ht="12" hidden="1" customHeight="1" x14ac:dyDescent="0.25">
      <c r="A797" s="927" t="s">
        <v>260</v>
      </c>
      <c r="B797" s="176"/>
      <c r="C797" s="177"/>
      <c r="D797" s="177"/>
      <c r="E797" s="176"/>
      <c r="F797" s="178"/>
      <c r="G797" s="179"/>
      <c r="H797" s="179"/>
      <c r="I797" s="180"/>
      <c r="J797" s="181"/>
      <c r="K797" s="181"/>
      <c r="L797" s="182"/>
      <c r="M797" s="183"/>
      <c r="N797" s="184"/>
      <c r="O797" s="185"/>
      <c r="P797" s="177"/>
      <c r="Q797" s="177"/>
      <c r="R797" s="186"/>
      <c r="S797" s="187">
        <f>R797*E793</f>
        <v>0</v>
      </c>
      <c r="T797" s="188"/>
      <c r="U797" s="133"/>
    </row>
    <row r="798" spans="1:21" s="132" customFormat="1" ht="12" hidden="1" customHeight="1" x14ac:dyDescent="0.25">
      <c r="A798" s="927" t="s">
        <v>260</v>
      </c>
      <c r="B798" s="176"/>
      <c r="C798" s="177"/>
      <c r="D798" s="177"/>
      <c r="E798" s="176"/>
      <c r="F798" s="178"/>
      <c r="G798" s="179"/>
      <c r="H798" s="179"/>
      <c r="I798" s="180"/>
      <c r="J798" s="181"/>
      <c r="K798" s="181"/>
      <c r="L798" s="182"/>
      <c r="M798" s="183"/>
      <c r="N798" s="184"/>
      <c r="O798" s="185"/>
      <c r="P798" s="177"/>
      <c r="Q798" s="177"/>
      <c r="R798" s="186"/>
      <c r="S798" s="187">
        <f>R798*E793</f>
        <v>0</v>
      </c>
      <c r="T798" s="188"/>
      <c r="U798" s="133"/>
    </row>
    <row r="799" spans="1:21" s="132" customFormat="1" ht="12" hidden="1" customHeight="1" x14ac:dyDescent="0.25">
      <c r="A799" s="927" t="s">
        <v>260</v>
      </c>
      <c r="B799" s="176"/>
      <c r="C799" s="177"/>
      <c r="D799" s="177"/>
      <c r="E799" s="176"/>
      <c r="F799" s="178"/>
      <c r="G799" s="179"/>
      <c r="H799" s="179"/>
      <c r="I799" s="180"/>
      <c r="J799" s="181"/>
      <c r="K799" s="181"/>
      <c r="L799" s="182"/>
      <c r="M799" s="183"/>
      <c r="N799" s="184"/>
      <c r="O799" s="185"/>
      <c r="P799" s="177"/>
      <c r="Q799" s="177"/>
      <c r="R799" s="186"/>
      <c r="S799" s="187">
        <f>R799*E793</f>
        <v>0</v>
      </c>
      <c r="T799" s="188"/>
      <c r="U799" s="133"/>
    </row>
    <row r="800" spans="1:21" s="132" customFormat="1" ht="12" hidden="1" customHeight="1" x14ac:dyDescent="0.25">
      <c r="A800" s="927" t="s">
        <v>260</v>
      </c>
      <c r="B800" s="176"/>
      <c r="C800" s="177"/>
      <c r="D800" s="177"/>
      <c r="E800" s="176"/>
      <c r="F800" s="178"/>
      <c r="G800" s="179"/>
      <c r="H800" s="179"/>
      <c r="I800" s="180"/>
      <c r="J800" s="181"/>
      <c r="K800" s="181"/>
      <c r="L800" s="182"/>
      <c r="M800" s="183"/>
      <c r="N800" s="184"/>
      <c r="O800" s="185"/>
      <c r="P800" s="177"/>
      <c r="Q800" s="177"/>
      <c r="R800" s="186"/>
      <c r="S800" s="187">
        <f>R800*E793</f>
        <v>0</v>
      </c>
      <c r="T800" s="188"/>
      <c r="U800" s="133"/>
    </row>
    <row r="801" spans="1:21" s="132" customFormat="1" hidden="1" x14ac:dyDescent="0.25">
      <c r="A801" s="927" t="s">
        <v>260</v>
      </c>
      <c r="B801" s="176"/>
      <c r="C801" s="177"/>
      <c r="D801" s="177"/>
      <c r="E801" s="176"/>
      <c r="F801" s="178"/>
      <c r="G801" s="258"/>
      <c r="H801" s="258"/>
      <c r="I801" s="180"/>
      <c r="J801" s="181"/>
      <c r="K801" s="181"/>
      <c r="L801" s="182"/>
      <c r="M801" s="183"/>
      <c r="N801" s="184"/>
      <c r="O801" s="185"/>
      <c r="P801" s="177"/>
      <c r="Q801" s="177"/>
      <c r="R801" s="186"/>
      <c r="S801" s="187">
        <f>R801*E793</f>
        <v>0</v>
      </c>
      <c r="T801" s="188"/>
      <c r="U801" s="133"/>
    </row>
    <row r="802" spans="1:21" s="132" customFormat="1" ht="27" x14ac:dyDescent="0.25">
      <c r="A802" s="927">
        <v>76</v>
      </c>
      <c r="B802" s="459" t="s">
        <v>1</v>
      </c>
      <c r="C802" s="460" t="s">
        <v>165</v>
      </c>
      <c r="D802" s="461" t="s">
        <v>186</v>
      </c>
      <c r="E802" s="462">
        <v>24</v>
      </c>
      <c r="F802" s="211"/>
      <c r="G802" s="212">
        <f>F802*E802</f>
        <v>0</v>
      </c>
      <c r="H802" s="212">
        <f>F802*$H$9</f>
        <v>0</v>
      </c>
      <c r="I802" s="469"/>
      <c r="J802" s="212">
        <f>I802*E802</f>
        <v>0</v>
      </c>
      <c r="K802" s="212">
        <f>$K$9*I802</f>
        <v>0</v>
      </c>
      <c r="L802" s="463">
        <f>(R802*T802+R803*T803+R804*T804+R805*T805+R806*T806+R807*T807+R808*T808+R809*T809+R810*T810)*L$9</f>
        <v>0.47177550000000007</v>
      </c>
      <c r="M802" s="464">
        <f>H802+K802+L802</f>
        <v>0.47177550000000007</v>
      </c>
      <c r="N802" s="465">
        <f>M802*E802</f>
        <v>11.322612000000001</v>
      </c>
      <c r="O802" s="212">
        <f>E802*L802</f>
        <v>11.322612000000001</v>
      </c>
      <c r="P802" s="460" t="s">
        <v>219</v>
      </c>
      <c r="Q802" s="461" t="s">
        <v>105</v>
      </c>
      <c r="R802" s="466">
        <v>1</v>
      </c>
      <c r="S802" s="467">
        <f>R802*E802</f>
        <v>24</v>
      </c>
      <c r="T802" s="213">
        <v>0.41666666666666669</v>
      </c>
      <c r="U802" s="133"/>
    </row>
    <row r="803" spans="1:21" s="132" customFormat="1" ht="12" hidden="1" customHeight="1" x14ac:dyDescent="0.25">
      <c r="A803" s="927" t="s">
        <v>260</v>
      </c>
      <c r="B803" s="176"/>
      <c r="C803" s="177"/>
      <c r="D803" s="177"/>
      <c r="E803" s="176"/>
      <c r="F803" s="178"/>
      <c r="G803" s="179"/>
      <c r="H803" s="179"/>
      <c r="I803" s="180"/>
      <c r="J803" s="181"/>
      <c r="K803" s="181"/>
      <c r="L803" s="182"/>
      <c r="M803" s="183"/>
      <c r="N803" s="184"/>
      <c r="O803" s="185"/>
      <c r="P803" s="177"/>
      <c r="Q803" s="177"/>
      <c r="R803" s="186"/>
      <c r="S803" s="187">
        <f>R803*E802</f>
        <v>0</v>
      </c>
      <c r="T803" s="188"/>
      <c r="U803" s="133"/>
    </row>
    <row r="804" spans="1:21" s="132" customFormat="1" ht="12" hidden="1" customHeight="1" x14ac:dyDescent="0.25">
      <c r="A804" s="927" t="s">
        <v>260</v>
      </c>
      <c r="B804" s="176"/>
      <c r="C804" s="177"/>
      <c r="D804" s="177"/>
      <c r="E804" s="176"/>
      <c r="F804" s="178"/>
      <c r="G804" s="179"/>
      <c r="H804" s="179"/>
      <c r="I804" s="180"/>
      <c r="J804" s="181"/>
      <c r="K804" s="181"/>
      <c r="L804" s="182"/>
      <c r="M804" s="183"/>
      <c r="N804" s="184"/>
      <c r="O804" s="185"/>
      <c r="P804" s="177"/>
      <c r="Q804" s="177"/>
      <c r="R804" s="186"/>
      <c r="S804" s="187">
        <f>R804*E802</f>
        <v>0</v>
      </c>
      <c r="T804" s="188"/>
      <c r="U804" s="133"/>
    </row>
    <row r="805" spans="1:21" s="132" customFormat="1" ht="12" hidden="1" customHeight="1" x14ac:dyDescent="0.25">
      <c r="A805" s="927" t="s">
        <v>260</v>
      </c>
      <c r="B805" s="176"/>
      <c r="C805" s="177"/>
      <c r="D805" s="177"/>
      <c r="E805" s="176"/>
      <c r="F805" s="178"/>
      <c r="G805" s="179"/>
      <c r="H805" s="179"/>
      <c r="I805" s="180"/>
      <c r="J805" s="181"/>
      <c r="K805" s="181"/>
      <c r="L805" s="182"/>
      <c r="M805" s="183"/>
      <c r="N805" s="184"/>
      <c r="O805" s="185"/>
      <c r="P805" s="177"/>
      <c r="Q805" s="177"/>
      <c r="R805" s="186"/>
      <c r="S805" s="187">
        <f>R805*E802</f>
        <v>0</v>
      </c>
      <c r="T805" s="188"/>
      <c r="U805" s="133"/>
    </row>
    <row r="806" spans="1:21" s="132" customFormat="1" ht="12" hidden="1" customHeight="1" x14ac:dyDescent="0.25">
      <c r="A806" s="927" t="s">
        <v>260</v>
      </c>
      <c r="B806" s="176"/>
      <c r="C806" s="177"/>
      <c r="D806" s="177"/>
      <c r="E806" s="176"/>
      <c r="F806" s="178"/>
      <c r="G806" s="179"/>
      <c r="H806" s="179"/>
      <c r="I806" s="180"/>
      <c r="J806" s="181"/>
      <c r="K806" s="181"/>
      <c r="L806" s="182"/>
      <c r="M806" s="183"/>
      <c r="N806" s="184"/>
      <c r="O806" s="185"/>
      <c r="P806" s="177"/>
      <c r="Q806" s="177"/>
      <c r="R806" s="186"/>
      <c r="S806" s="187">
        <f>R806*E802</f>
        <v>0</v>
      </c>
      <c r="T806" s="188"/>
      <c r="U806" s="133"/>
    </row>
    <row r="807" spans="1:21" s="132" customFormat="1" ht="12" hidden="1" customHeight="1" x14ac:dyDescent="0.25">
      <c r="A807" s="927" t="s">
        <v>260</v>
      </c>
      <c r="B807" s="176"/>
      <c r="C807" s="177"/>
      <c r="D807" s="177"/>
      <c r="E807" s="176"/>
      <c r="F807" s="178"/>
      <c r="G807" s="179"/>
      <c r="H807" s="179"/>
      <c r="I807" s="180"/>
      <c r="J807" s="181"/>
      <c r="K807" s="181"/>
      <c r="L807" s="182"/>
      <c r="M807" s="183"/>
      <c r="N807" s="184"/>
      <c r="O807" s="185"/>
      <c r="P807" s="177"/>
      <c r="Q807" s="177"/>
      <c r="R807" s="186"/>
      <c r="S807" s="187">
        <f>R807*E802</f>
        <v>0</v>
      </c>
      <c r="T807" s="188"/>
      <c r="U807" s="133"/>
    </row>
    <row r="808" spans="1:21" s="132" customFormat="1" ht="12" hidden="1" customHeight="1" x14ac:dyDescent="0.25">
      <c r="A808" s="927" t="s">
        <v>260</v>
      </c>
      <c r="B808" s="176"/>
      <c r="C808" s="177"/>
      <c r="D808" s="177"/>
      <c r="E808" s="176"/>
      <c r="F808" s="178"/>
      <c r="G808" s="179"/>
      <c r="H808" s="179"/>
      <c r="I808" s="180"/>
      <c r="J808" s="181"/>
      <c r="K808" s="181"/>
      <c r="L808" s="182"/>
      <c r="M808" s="183"/>
      <c r="N808" s="184"/>
      <c r="O808" s="185"/>
      <c r="P808" s="177"/>
      <c r="Q808" s="177"/>
      <c r="R808" s="186"/>
      <c r="S808" s="187">
        <f>R808*E802</f>
        <v>0</v>
      </c>
      <c r="T808" s="188"/>
      <c r="U808" s="133"/>
    </row>
    <row r="809" spans="1:21" s="132" customFormat="1" ht="12" hidden="1" customHeight="1" x14ac:dyDescent="0.25">
      <c r="A809" s="927" t="s">
        <v>260</v>
      </c>
      <c r="B809" s="176"/>
      <c r="C809" s="177"/>
      <c r="D809" s="177"/>
      <c r="E809" s="176"/>
      <c r="F809" s="178"/>
      <c r="G809" s="179"/>
      <c r="H809" s="179"/>
      <c r="I809" s="180"/>
      <c r="J809" s="181"/>
      <c r="K809" s="181"/>
      <c r="L809" s="182"/>
      <c r="M809" s="183"/>
      <c r="N809" s="184"/>
      <c r="O809" s="185"/>
      <c r="P809" s="177"/>
      <c r="Q809" s="177"/>
      <c r="R809" s="186"/>
      <c r="S809" s="187">
        <f>R809*E802</f>
        <v>0</v>
      </c>
      <c r="T809" s="188"/>
      <c r="U809" s="133"/>
    </row>
    <row r="810" spans="1:21" s="132" customFormat="1" hidden="1" x14ac:dyDescent="0.25">
      <c r="A810" s="927" t="s">
        <v>260</v>
      </c>
      <c r="B810" s="176"/>
      <c r="C810" s="177"/>
      <c r="D810" s="177"/>
      <c r="E810" s="176"/>
      <c r="F810" s="178"/>
      <c r="G810" s="258"/>
      <c r="H810" s="258"/>
      <c r="I810" s="180"/>
      <c r="J810" s="181"/>
      <c r="K810" s="181"/>
      <c r="L810" s="182"/>
      <c r="M810" s="183"/>
      <c r="N810" s="184"/>
      <c r="O810" s="185"/>
      <c r="P810" s="177"/>
      <c r="Q810" s="177"/>
      <c r="R810" s="186"/>
      <c r="S810" s="187">
        <f>R810*E802</f>
        <v>0</v>
      </c>
      <c r="T810" s="188"/>
      <c r="U810" s="133"/>
    </row>
    <row r="811" spans="1:21" s="132" customFormat="1" ht="40.5" x14ac:dyDescent="0.25">
      <c r="A811" s="927">
        <v>77</v>
      </c>
      <c r="B811" s="459" t="s">
        <v>1</v>
      </c>
      <c r="C811" s="460" t="s">
        <v>166</v>
      </c>
      <c r="D811" s="461" t="s">
        <v>184</v>
      </c>
      <c r="E811" s="462">
        <v>16</v>
      </c>
      <c r="F811" s="211"/>
      <c r="G811" s="212">
        <f>F811*E811</f>
        <v>0</v>
      </c>
      <c r="H811" s="212">
        <f>F811*$H$9</f>
        <v>0</v>
      </c>
      <c r="I811" s="469"/>
      <c r="J811" s="212">
        <f>I811*E811</f>
        <v>0</v>
      </c>
      <c r="K811" s="212">
        <f>$K$9*I811</f>
        <v>0</v>
      </c>
      <c r="L811" s="463">
        <f>(R811*T811+R812*T812+R813*T813+R814*T814+R815*T815+R816*T816+R817*T817+R818*T818+R819*T819)*L$9</f>
        <v>2.0758122000000001</v>
      </c>
      <c r="M811" s="464">
        <f>H811+K811+L811</f>
        <v>2.0758122000000001</v>
      </c>
      <c r="N811" s="465">
        <f>M811*E811</f>
        <v>33.212995200000002</v>
      </c>
      <c r="O811" s="212">
        <f>E811*L811</f>
        <v>33.212995200000002</v>
      </c>
      <c r="P811" s="460" t="s">
        <v>220</v>
      </c>
      <c r="Q811" s="461" t="s">
        <v>2</v>
      </c>
      <c r="R811" s="466">
        <v>1</v>
      </c>
      <c r="S811" s="467">
        <f>R811*E811</f>
        <v>16</v>
      </c>
      <c r="T811" s="213">
        <v>1.8333333333333335</v>
      </c>
      <c r="U811" s="133"/>
    </row>
    <row r="812" spans="1:21" s="132" customFormat="1" ht="12" hidden="1" customHeight="1" x14ac:dyDescent="0.25">
      <c r="A812" s="927" t="s">
        <v>260</v>
      </c>
      <c r="B812" s="176"/>
      <c r="C812" s="177"/>
      <c r="D812" s="177"/>
      <c r="E812" s="176"/>
      <c r="F812" s="178"/>
      <c r="G812" s="179"/>
      <c r="H812" s="179"/>
      <c r="I812" s="180"/>
      <c r="J812" s="181"/>
      <c r="K812" s="181"/>
      <c r="L812" s="182"/>
      <c r="M812" s="183"/>
      <c r="N812" s="184"/>
      <c r="O812" s="185"/>
      <c r="P812" s="177"/>
      <c r="Q812" s="177"/>
      <c r="R812" s="186"/>
      <c r="S812" s="187">
        <f>R812*E811</f>
        <v>0</v>
      </c>
      <c r="T812" s="188"/>
      <c r="U812" s="133"/>
    </row>
    <row r="813" spans="1:21" s="132" customFormat="1" ht="12" hidden="1" customHeight="1" x14ac:dyDescent="0.25">
      <c r="A813" s="927" t="s">
        <v>260</v>
      </c>
      <c r="B813" s="176"/>
      <c r="C813" s="177"/>
      <c r="D813" s="177"/>
      <c r="E813" s="176"/>
      <c r="F813" s="178"/>
      <c r="G813" s="179"/>
      <c r="H813" s="179"/>
      <c r="I813" s="180"/>
      <c r="J813" s="181"/>
      <c r="K813" s="181"/>
      <c r="L813" s="182"/>
      <c r="M813" s="183"/>
      <c r="N813" s="184"/>
      <c r="O813" s="185"/>
      <c r="P813" s="177"/>
      <c r="Q813" s="177"/>
      <c r="R813" s="186"/>
      <c r="S813" s="187">
        <f>R813*E811</f>
        <v>0</v>
      </c>
      <c r="T813" s="188"/>
      <c r="U813" s="133"/>
    </row>
    <row r="814" spans="1:21" s="132" customFormat="1" ht="12" hidden="1" customHeight="1" x14ac:dyDescent="0.25">
      <c r="A814" s="927" t="s">
        <v>260</v>
      </c>
      <c r="B814" s="176"/>
      <c r="C814" s="177"/>
      <c r="D814" s="177"/>
      <c r="E814" s="176"/>
      <c r="F814" s="178"/>
      <c r="G814" s="179"/>
      <c r="H814" s="179"/>
      <c r="I814" s="180"/>
      <c r="J814" s="181"/>
      <c r="K814" s="181"/>
      <c r="L814" s="182"/>
      <c r="M814" s="183"/>
      <c r="N814" s="184"/>
      <c r="O814" s="185"/>
      <c r="P814" s="177"/>
      <c r="Q814" s="177"/>
      <c r="R814" s="186"/>
      <c r="S814" s="187">
        <f>R814*E811</f>
        <v>0</v>
      </c>
      <c r="T814" s="188"/>
      <c r="U814" s="133"/>
    </row>
    <row r="815" spans="1:21" s="132" customFormat="1" ht="12" hidden="1" customHeight="1" x14ac:dyDescent="0.25">
      <c r="A815" s="927" t="s">
        <v>260</v>
      </c>
      <c r="B815" s="176"/>
      <c r="C815" s="177"/>
      <c r="D815" s="177"/>
      <c r="E815" s="176"/>
      <c r="F815" s="178"/>
      <c r="G815" s="179"/>
      <c r="H815" s="179"/>
      <c r="I815" s="180"/>
      <c r="J815" s="181"/>
      <c r="K815" s="181"/>
      <c r="L815" s="182"/>
      <c r="M815" s="183"/>
      <c r="N815" s="184"/>
      <c r="O815" s="185"/>
      <c r="P815" s="177"/>
      <c r="Q815" s="177"/>
      <c r="R815" s="186"/>
      <c r="S815" s="187">
        <f>R815*E811</f>
        <v>0</v>
      </c>
      <c r="T815" s="188"/>
      <c r="U815" s="133"/>
    </row>
    <row r="816" spans="1:21" s="132" customFormat="1" ht="12" hidden="1" customHeight="1" x14ac:dyDescent="0.25">
      <c r="A816" s="927" t="s">
        <v>260</v>
      </c>
      <c r="B816" s="176"/>
      <c r="C816" s="177"/>
      <c r="D816" s="177"/>
      <c r="E816" s="176"/>
      <c r="F816" s="178"/>
      <c r="G816" s="179"/>
      <c r="H816" s="179"/>
      <c r="I816" s="180"/>
      <c r="J816" s="181"/>
      <c r="K816" s="181"/>
      <c r="L816" s="182"/>
      <c r="M816" s="183"/>
      <c r="N816" s="184"/>
      <c r="O816" s="185"/>
      <c r="P816" s="177"/>
      <c r="Q816" s="177"/>
      <c r="R816" s="186"/>
      <c r="S816" s="187">
        <f>R816*E811</f>
        <v>0</v>
      </c>
      <c r="T816" s="188"/>
      <c r="U816" s="133"/>
    </row>
    <row r="817" spans="1:21" s="132" customFormat="1" ht="12" hidden="1" customHeight="1" x14ac:dyDescent="0.25">
      <c r="A817" s="927" t="s">
        <v>260</v>
      </c>
      <c r="B817" s="176"/>
      <c r="C817" s="177"/>
      <c r="D817" s="177"/>
      <c r="E817" s="176"/>
      <c r="F817" s="178"/>
      <c r="G817" s="179"/>
      <c r="H817" s="179"/>
      <c r="I817" s="180"/>
      <c r="J817" s="181"/>
      <c r="K817" s="181"/>
      <c r="L817" s="182"/>
      <c r="M817" s="183"/>
      <c r="N817" s="184"/>
      <c r="O817" s="185"/>
      <c r="P817" s="177"/>
      <c r="Q817" s="177"/>
      <c r="R817" s="186"/>
      <c r="S817" s="187">
        <f>R817*E811</f>
        <v>0</v>
      </c>
      <c r="T817" s="188"/>
      <c r="U817" s="133"/>
    </row>
    <row r="818" spans="1:21" s="132" customFormat="1" ht="12" hidden="1" customHeight="1" x14ac:dyDescent="0.25">
      <c r="A818" s="927" t="s">
        <v>260</v>
      </c>
      <c r="B818" s="176"/>
      <c r="C818" s="177"/>
      <c r="D818" s="177"/>
      <c r="E818" s="176"/>
      <c r="F818" s="178"/>
      <c r="G818" s="179"/>
      <c r="H818" s="179"/>
      <c r="I818" s="180"/>
      <c r="J818" s="181"/>
      <c r="K818" s="181"/>
      <c r="L818" s="182"/>
      <c r="M818" s="183"/>
      <c r="N818" s="184"/>
      <c r="O818" s="185"/>
      <c r="P818" s="177"/>
      <c r="Q818" s="177"/>
      <c r="R818" s="186"/>
      <c r="S818" s="187">
        <f>R818*E811</f>
        <v>0</v>
      </c>
      <c r="T818" s="188"/>
      <c r="U818" s="133"/>
    </row>
    <row r="819" spans="1:21" s="132" customFormat="1" hidden="1" x14ac:dyDescent="0.25">
      <c r="A819" s="927" t="s">
        <v>260</v>
      </c>
      <c r="B819" s="176"/>
      <c r="C819" s="177"/>
      <c r="D819" s="177"/>
      <c r="E819" s="176"/>
      <c r="F819" s="178"/>
      <c r="G819" s="258"/>
      <c r="H819" s="258"/>
      <c r="I819" s="180"/>
      <c r="J819" s="181"/>
      <c r="K819" s="181"/>
      <c r="L819" s="182"/>
      <c r="M819" s="183"/>
      <c r="N819" s="184"/>
      <c r="O819" s="185"/>
      <c r="P819" s="177"/>
      <c r="Q819" s="177"/>
      <c r="R819" s="186"/>
      <c r="S819" s="187">
        <f>R819*E811</f>
        <v>0</v>
      </c>
      <c r="T819" s="188"/>
      <c r="U819" s="133"/>
    </row>
    <row r="820" spans="1:21" s="132" customFormat="1" ht="40.5" x14ac:dyDescent="0.25">
      <c r="A820" s="927">
        <v>78</v>
      </c>
      <c r="B820" s="459" t="s">
        <v>1</v>
      </c>
      <c r="C820" s="460" t="s">
        <v>167</v>
      </c>
      <c r="D820" s="461" t="s">
        <v>184</v>
      </c>
      <c r="E820" s="462">
        <v>6</v>
      </c>
      <c r="F820" s="211"/>
      <c r="G820" s="212">
        <f>F820*E820</f>
        <v>0</v>
      </c>
      <c r="H820" s="212">
        <f>F820*$H$9</f>
        <v>0</v>
      </c>
      <c r="I820" s="469"/>
      <c r="J820" s="212">
        <f>I820*E820</f>
        <v>0</v>
      </c>
      <c r="K820" s="212">
        <f>$K$9*I820</f>
        <v>0</v>
      </c>
      <c r="L820" s="463">
        <f>(R820*T820+R821*T821+R822*T822+R823*T823+R824*T824+R825*T825+R826*T826+R827*T827+R828*T828)*L$9</f>
        <v>3.3967836</v>
      </c>
      <c r="M820" s="464">
        <f>H820+K820+L820</f>
        <v>3.3967836</v>
      </c>
      <c r="N820" s="465">
        <f>M820*E820</f>
        <v>20.380701600000002</v>
      </c>
      <c r="O820" s="212">
        <f>E820*L820</f>
        <v>20.380701600000002</v>
      </c>
      <c r="P820" s="460" t="s">
        <v>221</v>
      </c>
      <c r="Q820" s="461" t="s">
        <v>2</v>
      </c>
      <c r="R820" s="466">
        <v>1</v>
      </c>
      <c r="S820" s="467">
        <f>R820*E820</f>
        <v>6</v>
      </c>
      <c r="T820" s="213">
        <v>3</v>
      </c>
      <c r="U820" s="133"/>
    </row>
    <row r="821" spans="1:21" s="132" customFormat="1" hidden="1" x14ac:dyDescent="0.25">
      <c r="A821" s="927" t="s">
        <v>260</v>
      </c>
      <c r="B821" s="176"/>
      <c r="C821" s="177"/>
      <c r="D821" s="177"/>
      <c r="E821" s="176"/>
      <c r="F821" s="178"/>
      <c r="G821" s="179"/>
      <c r="H821" s="179"/>
      <c r="I821" s="180"/>
      <c r="J821" s="181"/>
      <c r="K821" s="181"/>
      <c r="L821" s="182"/>
      <c r="M821" s="183"/>
      <c r="N821" s="184"/>
      <c r="O821" s="185"/>
      <c r="P821" s="177"/>
      <c r="Q821" s="177"/>
      <c r="R821" s="186"/>
      <c r="S821" s="187">
        <f>R821*E820</f>
        <v>0</v>
      </c>
      <c r="T821" s="188"/>
      <c r="U821" s="133"/>
    </row>
    <row r="822" spans="1:21" s="132" customFormat="1" hidden="1" x14ac:dyDescent="0.25">
      <c r="A822" s="927" t="s">
        <v>260</v>
      </c>
      <c r="B822" s="176"/>
      <c r="C822" s="177"/>
      <c r="D822" s="177"/>
      <c r="E822" s="176"/>
      <c r="F822" s="178"/>
      <c r="G822" s="179"/>
      <c r="H822" s="179"/>
      <c r="I822" s="180"/>
      <c r="J822" s="181"/>
      <c r="K822" s="181"/>
      <c r="L822" s="182"/>
      <c r="M822" s="183"/>
      <c r="N822" s="184"/>
      <c r="O822" s="185"/>
      <c r="P822" s="177"/>
      <c r="Q822" s="177"/>
      <c r="R822" s="186"/>
      <c r="S822" s="187">
        <f>R822*E820</f>
        <v>0</v>
      </c>
      <c r="T822" s="188"/>
      <c r="U822" s="133"/>
    </row>
    <row r="823" spans="1:21" s="132" customFormat="1" hidden="1" x14ac:dyDescent="0.25">
      <c r="A823" s="927" t="s">
        <v>260</v>
      </c>
      <c r="B823" s="176"/>
      <c r="C823" s="177"/>
      <c r="D823" s="177"/>
      <c r="E823" s="176"/>
      <c r="F823" s="178"/>
      <c r="G823" s="179"/>
      <c r="H823" s="179"/>
      <c r="I823" s="180"/>
      <c r="J823" s="181"/>
      <c r="K823" s="181"/>
      <c r="L823" s="182"/>
      <c r="M823" s="183"/>
      <c r="N823" s="184"/>
      <c r="O823" s="185"/>
      <c r="P823" s="177"/>
      <c r="Q823" s="177"/>
      <c r="R823" s="186"/>
      <c r="S823" s="187">
        <f>R823*E820</f>
        <v>0</v>
      </c>
      <c r="T823" s="188"/>
      <c r="U823" s="133"/>
    </row>
    <row r="824" spans="1:21" s="132" customFormat="1" hidden="1" x14ac:dyDescent="0.25">
      <c r="A824" s="927" t="s">
        <v>260</v>
      </c>
      <c r="B824" s="176"/>
      <c r="C824" s="177"/>
      <c r="D824" s="177"/>
      <c r="E824" s="176"/>
      <c r="F824" s="178"/>
      <c r="G824" s="179"/>
      <c r="H824" s="179"/>
      <c r="I824" s="180"/>
      <c r="J824" s="181"/>
      <c r="K824" s="181"/>
      <c r="L824" s="182"/>
      <c r="M824" s="183"/>
      <c r="N824" s="184"/>
      <c r="O824" s="185"/>
      <c r="P824" s="177"/>
      <c r="Q824" s="177"/>
      <c r="R824" s="186"/>
      <c r="S824" s="187">
        <f>R824*E820</f>
        <v>0</v>
      </c>
      <c r="T824" s="188"/>
      <c r="U824" s="133"/>
    </row>
    <row r="825" spans="1:21" s="132" customFormat="1" hidden="1" x14ac:dyDescent="0.25">
      <c r="A825" s="927" t="s">
        <v>260</v>
      </c>
      <c r="B825" s="176"/>
      <c r="C825" s="177"/>
      <c r="D825" s="177"/>
      <c r="E825" s="176"/>
      <c r="F825" s="178"/>
      <c r="G825" s="179"/>
      <c r="H825" s="179"/>
      <c r="I825" s="180"/>
      <c r="J825" s="181"/>
      <c r="K825" s="181"/>
      <c r="L825" s="182"/>
      <c r="M825" s="183"/>
      <c r="N825" s="184"/>
      <c r="O825" s="185"/>
      <c r="P825" s="177"/>
      <c r="Q825" s="177"/>
      <c r="R825" s="186"/>
      <c r="S825" s="187">
        <f>R825*E820</f>
        <v>0</v>
      </c>
      <c r="T825" s="188"/>
      <c r="U825" s="133"/>
    </row>
    <row r="826" spans="1:21" s="132" customFormat="1" hidden="1" x14ac:dyDescent="0.25">
      <c r="A826" s="927" t="s">
        <v>260</v>
      </c>
      <c r="B826" s="176"/>
      <c r="C826" s="177"/>
      <c r="D826" s="177"/>
      <c r="E826" s="176"/>
      <c r="F826" s="178"/>
      <c r="G826" s="179"/>
      <c r="H826" s="179"/>
      <c r="I826" s="180"/>
      <c r="J826" s="181"/>
      <c r="K826" s="181"/>
      <c r="L826" s="182"/>
      <c r="M826" s="183"/>
      <c r="N826" s="184"/>
      <c r="O826" s="185"/>
      <c r="P826" s="177"/>
      <c r="Q826" s="177"/>
      <c r="R826" s="186"/>
      <c r="S826" s="187">
        <f>R826*E820</f>
        <v>0</v>
      </c>
      <c r="T826" s="188"/>
      <c r="U826" s="133"/>
    </row>
    <row r="827" spans="1:21" s="132" customFormat="1" hidden="1" x14ac:dyDescent="0.25">
      <c r="A827" s="927" t="s">
        <v>260</v>
      </c>
      <c r="B827" s="176"/>
      <c r="C827" s="177"/>
      <c r="D827" s="177"/>
      <c r="E827" s="176"/>
      <c r="F827" s="178"/>
      <c r="G827" s="179"/>
      <c r="H827" s="179"/>
      <c r="I827" s="180"/>
      <c r="J827" s="181"/>
      <c r="K827" s="181"/>
      <c r="L827" s="182"/>
      <c r="M827" s="183"/>
      <c r="N827" s="184"/>
      <c r="O827" s="185"/>
      <c r="P827" s="177"/>
      <c r="Q827" s="177"/>
      <c r="R827" s="186"/>
      <c r="S827" s="187">
        <f>R827*E820</f>
        <v>0</v>
      </c>
      <c r="T827" s="188"/>
      <c r="U827" s="133"/>
    </row>
    <row r="828" spans="1:21" s="132" customFormat="1" hidden="1" x14ac:dyDescent="0.25">
      <c r="A828" s="927" t="s">
        <v>260</v>
      </c>
      <c r="B828" s="176"/>
      <c r="C828" s="177"/>
      <c r="D828" s="177"/>
      <c r="E828" s="176"/>
      <c r="F828" s="178"/>
      <c r="G828" s="258"/>
      <c r="H828" s="258"/>
      <c r="I828" s="180"/>
      <c r="J828" s="181"/>
      <c r="K828" s="181"/>
      <c r="L828" s="182"/>
      <c r="M828" s="183"/>
      <c r="N828" s="184"/>
      <c r="O828" s="185"/>
      <c r="P828" s="177"/>
      <c r="Q828" s="177"/>
      <c r="R828" s="186"/>
      <c r="S828" s="187">
        <f>R828*E820</f>
        <v>0</v>
      </c>
      <c r="T828" s="188"/>
      <c r="U828" s="133"/>
    </row>
    <row r="829" spans="1:21" s="132" customFormat="1" ht="40.5" x14ac:dyDescent="0.25">
      <c r="A829" s="927">
        <v>79</v>
      </c>
      <c r="B829" s="459" t="s">
        <v>1</v>
      </c>
      <c r="C829" s="460" t="s">
        <v>168</v>
      </c>
      <c r="D829" s="461" t="s">
        <v>184</v>
      </c>
      <c r="E829" s="462">
        <v>86</v>
      </c>
      <c r="F829" s="211"/>
      <c r="G829" s="212">
        <f>F829*E829</f>
        <v>0</v>
      </c>
      <c r="H829" s="212">
        <f>F829*$H$9</f>
        <v>0</v>
      </c>
      <c r="I829" s="469"/>
      <c r="J829" s="212">
        <f>I829*E829</f>
        <v>0</v>
      </c>
      <c r="K829" s="212">
        <f>$K$9*I829</f>
        <v>0</v>
      </c>
      <c r="L829" s="463">
        <f>(R829*T829+R830*T830+R831*T831+R832*T832+R833*T833+R834*T834+R835*T835+R836*T836+R837*T837)*L$9</f>
        <v>1.8871020000000003</v>
      </c>
      <c r="M829" s="464">
        <f>H829+K829+L829</f>
        <v>1.8871020000000003</v>
      </c>
      <c r="N829" s="465">
        <f>M829*E829</f>
        <v>162.29077200000003</v>
      </c>
      <c r="O829" s="212">
        <f>E829*L829</f>
        <v>162.29077200000003</v>
      </c>
      <c r="P829" s="460" t="s">
        <v>222</v>
      </c>
      <c r="Q829" s="461" t="s">
        <v>2</v>
      </c>
      <c r="R829" s="466">
        <v>1</v>
      </c>
      <c r="S829" s="467">
        <f>R829*E829</f>
        <v>86</v>
      </c>
      <c r="T829" s="213">
        <v>1.6666666666666667</v>
      </c>
      <c r="U829" s="133"/>
    </row>
    <row r="830" spans="1:21" s="132" customFormat="1" hidden="1" x14ac:dyDescent="0.25">
      <c r="A830" s="927" t="s">
        <v>260</v>
      </c>
      <c r="B830" s="176"/>
      <c r="C830" s="177"/>
      <c r="D830" s="177"/>
      <c r="E830" s="176"/>
      <c r="F830" s="178"/>
      <c r="G830" s="179"/>
      <c r="H830" s="179"/>
      <c r="I830" s="180"/>
      <c r="J830" s="181"/>
      <c r="K830" s="181"/>
      <c r="L830" s="182"/>
      <c r="M830" s="183"/>
      <c r="N830" s="184"/>
      <c r="O830" s="185"/>
      <c r="P830" s="177"/>
      <c r="Q830" s="177"/>
      <c r="R830" s="186"/>
      <c r="S830" s="187">
        <f>R830*E829</f>
        <v>0</v>
      </c>
      <c r="T830" s="188"/>
      <c r="U830" s="133"/>
    </row>
    <row r="831" spans="1:21" s="132" customFormat="1" hidden="1" x14ac:dyDescent="0.25">
      <c r="A831" s="927" t="s">
        <v>260</v>
      </c>
      <c r="B831" s="176"/>
      <c r="C831" s="177"/>
      <c r="D831" s="177"/>
      <c r="E831" s="176"/>
      <c r="F831" s="178"/>
      <c r="G831" s="179"/>
      <c r="H831" s="179"/>
      <c r="I831" s="180"/>
      <c r="J831" s="181"/>
      <c r="K831" s="181"/>
      <c r="L831" s="182"/>
      <c r="M831" s="183"/>
      <c r="N831" s="184"/>
      <c r="O831" s="185"/>
      <c r="P831" s="177"/>
      <c r="Q831" s="177"/>
      <c r="R831" s="186"/>
      <c r="S831" s="187">
        <f>R831*E829</f>
        <v>0</v>
      </c>
      <c r="T831" s="188"/>
      <c r="U831" s="133"/>
    </row>
    <row r="832" spans="1:21" s="132" customFormat="1" hidden="1" x14ac:dyDescent="0.25">
      <c r="A832" s="927" t="s">
        <v>260</v>
      </c>
      <c r="B832" s="176"/>
      <c r="C832" s="177"/>
      <c r="D832" s="177"/>
      <c r="E832" s="176"/>
      <c r="F832" s="178"/>
      <c r="G832" s="179"/>
      <c r="H832" s="179"/>
      <c r="I832" s="180"/>
      <c r="J832" s="181"/>
      <c r="K832" s="181"/>
      <c r="L832" s="182"/>
      <c r="M832" s="183"/>
      <c r="N832" s="184"/>
      <c r="O832" s="185"/>
      <c r="P832" s="177"/>
      <c r="Q832" s="177"/>
      <c r="R832" s="186"/>
      <c r="S832" s="187">
        <f>R832*E829</f>
        <v>0</v>
      </c>
      <c r="T832" s="188"/>
      <c r="U832" s="133"/>
    </row>
    <row r="833" spans="1:21" s="132" customFormat="1" hidden="1" x14ac:dyDescent="0.25">
      <c r="A833" s="927" t="s">
        <v>260</v>
      </c>
      <c r="B833" s="176"/>
      <c r="C833" s="177"/>
      <c r="D833" s="177"/>
      <c r="E833" s="176"/>
      <c r="F833" s="178"/>
      <c r="G833" s="179"/>
      <c r="H833" s="179"/>
      <c r="I833" s="180"/>
      <c r="J833" s="181"/>
      <c r="K833" s="181"/>
      <c r="L833" s="182"/>
      <c r="M833" s="183"/>
      <c r="N833" s="184"/>
      <c r="O833" s="185"/>
      <c r="P833" s="177"/>
      <c r="Q833" s="177"/>
      <c r="R833" s="186"/>
      <c r="S833" s="187">
        <f>R833*E829</f>
        <v>0</v>
      </c>
      <c r="T833" s="188"/>
      <c r="U833" s="133"/>
    </row>
    <row r="834" spans="1:21" s="132" customFormat="1" hidden="1" x14ac:dyDescent="0.25">
      <c r="A834" s="927" t="s">
        <v>260</v>
      </c>
      <c r="B834" s="176"/>
      <c r="C834" s="177"/>
      <c r="D834" s="177"/>
      <c r="E834" s="176"/>
      <c r="F834" s="178"/>
      <c r="G834" s="179"/>
      <c r="H834" s="179"/>
      <c r="I834" s="180"/>
      <c r="J834" s="181"/>
      <c r="K834" s="181"/>
      <c r="L834" s="182"/>
      <c r="M834" s="183"/>
      <c r="N834" s="184"/>
      <c r="O834" s="185"/>
      <c r="P834" s="177"/>
      <c r="Q834" s="177"/>
      <c r="R834" s="186"/>
      <c r="S834" s="187">
        <f>R834*E829</f>
        <v>0</v>
      </c>
      <c r="T834" s="188"/>
      <c r="U834" s="133"/>
    </row>
    <row r="835" spans="1:21" s="132" customFormat="1" hidden="1" x14ac:dyDescent="0.25">
      <c r="A835" s="927" t="s">
        <v>260</v>
      </c>
      <c r="B835" s="176"/>
      <c r="C835" s="177"/>
      <c r="D835" s="177"/>
      <c r="E835" s="176"/>
      <c r="F835" s="178"/>
      <c r="G835" s="179"/>
      <c r="H835" s="179"/>
      <c r="I835" s="180"/>
      <c r="J835" s="181"/>
      <c r="K835" s="181"/>
      <c r="L835" s="182"/>
      <c r="M835" s="183"/>
      <c r="N835" s="184"/>
      <c r="O835" s="185"/>
      <c r="P835" s="177"/>
      <c r="Q835" s="177"/>
      <c r="R835" s="186"/>
      <c r="S835" s="187">
        <f>R835*E829</f>
        <v>0</v>
      </c>
      <c r="T835" s="188"/>
      <c r="U835" s="133"/>
    </row>
    <row r="836" spans="1:21" s="132" customFormat="1" hidden="1" x14ac:dyDescent="0.25">
      <c r="A836" s="927" t="s">
        <v>260</v>
      </c>
      <c r="B836" s="176"/>
      <c r="C836" s="177"/>
      <c r="D836" s="177"/>
      <c r="E836" s="176"/>
      <c r="F836" s="178"/>
      <c r="G836" s="179"/>
      <c r="H836" s="179"/>
      <c r="I836" s="180"/>
      <c r="J836" s="181"/>
      <c r="K836" s="181"/>
      <c r="L836" s="182"/>
      <c r="M836" s="183"/>
      <c r="N836" s="184"/>
      <c r="O836" s="185"/>
      <c r="P836" s="177"/>
      <c r="Q836" s="177"/>
      <c r="R836" s="186"/>
      <c r="S836" s="187">
        <f>R836*E829</f>
        <v>0</v>
      </c>
      <c r="T836" s="188"/>
      <c r="U836" s="133"/>
    </row>
    <row r="837" spans="1:21" s="132" customFormat="1" ht="24" hidden="1" customHeight="1" x14ac:dyDescent="0.25">
      <c r="A837" s="927" t="s">
        <v>260</v>
      </c>
      <c r="B837" s="176"/>
      <c r="C837" s="177"/>
      <c r="D837" s="177"/>
      <c r="E837" s="176"/>
      <c r="F837" s="178"/>
      <c r="G837" s="258"/>
      <c r="H837" s="258"/>
      <c r="I837" s="180"/>
      <c r="J837" s="181"/>
      <c r="K837" s="181"/>
      <c r="L837" s="182"/>
      <c r="M837" s="183"/>
      <c r="N837" s="184"/>
      <c r="O837" s="185"/>
      <c r="P837" s="177"/>
      <c r="Q837" s="177"/>
      <c r="R837" s="186"/>
      <c r="S837" s="187">
        <f>R837*E829</f>
        <v>0</v>
      </c>
      <c r="T837" s="188"/>
      <c r="U837" s="133"/>
    </row>
    <row r="838" spans="1:21" s="132" customFormat="1" ht="40.5" x14ac:dyDescent="0.25">
      <c r="A838" s="927">
        <v>80</v>
      </c>
      <c r="B838" s="459" t="s">
        <v>1</v>
      </c>
      <c r="C838" s="460" t="s">
        <v>169</v>
      </c>
      <c r="D838" s="461" t="s">
        <v>184</v>
      </c>
      <c r="E838" s="462">
        <v>440</v>
      </c>
      <c r="F838" s="211"/>
      <c r="G838" s="212">
        <f>F838*E838</f>
        <v>0</v>
      </c>
      <c r="H838" s="212">
        <f>F838*$H$9</f>
        <v>0</v>
      </c>
      <c r="I838" s="469"/>
      <c r="J838" s="212">
        <f>I838*E838</f>
        <v>0</v>
      </c>
      <c r="K838" s="212">
        <f>$K$9*I838</f>
        <v>0</v>
      </c>
      <c r="L838" s="463">
        <f>(R838*T838+R839*T839+R840*T840+R841*T841+R842*T842+R843*T843+R844*T844+R845*T845+R846*T846)*L$9</f>
        <v>1.8871020000000003</v>
      </c>
      <c r="M838" s="464">
        <f>H838+K838+L838</f>
        <v>1.8871020000000003</v>
      </c>
      <c r="N838" s="465">
        <f>M838*E838</f>
        <v>830.32488000000012</v>
      </c>
      <c r="O838" s="212">
        <f>E838*L838</f>
        <v>830.32488000000012</v>
      </c>
      <c r="P838" s="460" t="s">
        <v>223</v>
      </c>
      <c r="Q838" s="461" t="s">
        <v>2</v>
      </c>
      <c r="R838" s="466">
        <v>1</v>
      </c>
      <c r="S838" s="467">
        <f>R838*E838</f>
        <v>440</v>
      </c>
      <c r="T838" s="213">
        <v>1.6666666666666667</v>
      </c>
      <c r="U838" s="133"/>
    </row>
    <row r="839" spans="1:21" s="132" customFormat="1" hidden="1" x14ac:dyDescent="0.25">
      <c r="A839" s="927" t="s">
        <v>260</v>
      </c>
      <c r="B839" s="176"/>
      <c r="C839" s="177"/>
      <c r="D839" s="177"/>
      <c r="E839" s="176"/>
      <c r="F839" s="178"/>
      <c r="G839" s="179"/>
      <c r="H839" s="179"/>
      <c r="I839" s="180"/>
      <c r="J839" s="181"/>
      <c r="K839" s="181"/>
      <c r="L839" s="182"/>
      <c r="M839" s="183"/>
      <c r="N839" s="184"/>
      <c r="O839" s="185"/>
      <c r="P839" s="177"/>
      <c r="Q839" s="177"/>
      <c r="R839" s="186"/>
      <c r="S839" s="187">
        <f>R839*E838</f>
        <v>0</v>
      </c>
      <c r="T839" s="188"/>
      <c r="U839" s="133"/>
    </row>
    <row r="840" spans="1:21" s="132" customFormat="1" hidden="1" x14ac:dyDescent="0.25">
      <c r="A840" s="927" t="s">
        <v>260</v>
      </c>
      <c r="B840" s="176"/>
      <c r="C840" s="177"/>
      <c r="D840" s="177"/>
      <c r="E840" s="176"/>
      <c r="F840" s="178"/>
      <c r="G840" s="179"/>
      <c r="H840" s="179"/>
      <c r="I840" s="180"/>
      <c r="J840" s="181"/>
      <c r="K840" s="181"/>
      <c r="L840" s="182"/>
      <c r="M840" s="183"/>
      <c r="N840" s="184"/>
      <c r="O840" s="185"/>
      <c r="P840" s="177"/>
      <c r="Q840" s="177"/>
      <c r="R840" s="186"/>
      <c r="S840" s="187">
        <f>R840*E838</f>
        <v>0</v>
      </c>
      <c r="T840" s="188"/>
      <c r="U840" s="133"/>
    </row>
    <row r="841" spans="1:21" s="132" customFormat="1" hidden="1" x14ac:dyDescent="0.25">
      <c r="A841" s="927" t="s">
        <v>260</v>
      </c>
      <c r="B841" s="176"/>
      <c r="C841" s="177"/>
      <c r="D841" s="177"/>
      <c r="E841" s="176"/>
      <c r="F841" s="178"/>
      <c r="G841" s="179"/>
      <c r="H841" s="179"/>
      <c r="I841" s="180"/>
      <c r="J841" s="181"/>
      <c r="K841" s="181"/>
      <c r="L841" s="182"/>
      <c r="M841" s="183"/>
      <c r="N841" s="184"/>
      <c r="O841" s="185"/>
      <c r="P841" s="177"/>
      <c r="Q841" s="177"/>
      <c r="R841" s="186"/>
      <c r="S841" s="187">
        <f>R841*E838</f>
        <v>0</v>
      </c>
      <c r="T841" s="188"/>
      <c r="U841" s="133"/>
    </row>
    <row r="842" spans="1:21" s="132" customFormat="1" hidden="1" x14ac:dyDescent="0.25">
      <c r="A842" s="927" t="s">
        <v>260</v>
      </c>
      <c r="B842" s="176"/>
      <c r="C842" s="177"/>
      <c r="D842" s="177"/>
      <c r="E842" s="176"/>
      <c r="F842" s="178"/>
      <c r="G842" s="179"/>
      <c r="H842" s="179"/>
      <c r="I842" s="180"/>
      <c r="J842" s="181"/>
      <c r="K842" s="181"/>
      <c r="L842" s="182"/>
      <c r="M842" s="183"/>
      <c r="N842" s="184"/>
      <c r="O842" s="185"/>
      <c r="P842" s="177"/>
      <c r="Q842" s="177"/>
      <c r="R842" s="186"/>
      <c r="S842" s="187">
        <f>R842*E838</f>
        <v>0</v>
      </c>
      <c r="T842" s="188"/>
      <c r="U842" s="133"/>
    </row>
    <row r="843" spans="1:21" s="132" customFormat="1" hidden="1" x14ac:dyDescent="0.25">
      <c r="A843" s="927" t="s">
        <v>260</v>
      </c>
      <c r="B843" s="176"/>
      <c r="C843" s="177"/>
      <c r="D843" s="177"/>
      <c r="E843" s="176"/>
      <c r="F843" s="178"/>
      <c r="G843" s="179"/>
      <c r="H843" s="179"/>
      <c r="I843" s="180"/>
      <c r="J843" s="181"/>
      <c r="K843" s="181"/>
      <c r="L843" s="182"/>
      <c r="M843" s="183"/>
      <c r="N843" s="184"/>
      <c r="O843" s="185"/>
      <c r="P843" s="177"/>
      <c r="Q843" s="177"/>
      <c r="R843" s="186"/>
      <c r="S843" s="187">
        <f>R843*E838</f>
        <v>0</v>
      </c>
      <c r="T843" s="188"/>
      <c r="U843" s="133"/>
    </row>
    <row r="844" spans="1:21" s="132" customFormat="1" hidden="1" x14ac:dyDescent="0.25">
      <c r="A844" s="927" t="s">
        <v>260</v>
      </c>
      <c r="B844" s="176"/>
      <c r="C844" s="177"/>
      <c r="D844" s="177"/>
      <c r="E844" s="176"/>
      <c r="F844" s="178"/>
      <c r="G844" s="179"/>
      <c r="H844" s="179"/>
      <c r="I844" s="180"/>
      <c r="J844" s="181"/>
      <c r="K844" s="181"/>
      <c r="L844" s="182"/>
      <c r="M844" s="183"/>
      <c r="N844" s="184"/>
      <c r="O844" s="185"/>
      <c r="P844" s="177"/>
      <c r="Q844" s="177"/>
      <c r="R844" s="186"/>
      <c r="S844" s="187">
        <f>R844*E838</f>
        <v>0</v>
      </c>
      <c r="T844" s="188"/>
      <c r="U844" s="133"/>
    </row>
    <row r="845" spans="1:21" s="132" customFormat="1" hidden="1" x14ac:dyDescent="0.25">
      <c r="A845" s="927" t="s">
        <v>260</v>
      </c>
      <c r="B845" s="176"/>
      <c r="C845" s="177"/>
      <c r="D845" s="177"/>
      <c r="E845" s="176"/>
      <c r="F845" s="178"/>
      <c r="G845" s="179"/>
      <c r="H845" s="179"/>
      <c r="I845" s="180"/>
      <c r="J845" s="181"/>
      <c r="K845" s="181"/>
      <c r="L845" s="182"/>
      <c r="M845" s="183"/>
      <c r="N845" s="184"/>
      <c r="O845" s="185"/>
      <c r="P845" s="177"/>
      <c r="Q845" s="177"/>
      <c r="R845" s="186"/>
      <c r="S845" s="187">
        <f>R845*E838</f>
        <v>0</v>
      </c>
      <c r="T845" s="188"/>
      <c r="U845" s="133"/>
    </row>
    <row r="846" spans="1:21" s="132" customFormat="1" ht="24" hidden="1" customHeight="1" x14ac:dyDescent="0.25">
      <c r="A846" s="927" t="s">
        <v>260</v>
      </c>
      <c r="B846" s="176"/>
      <c r="C846" s="177"/>
      <c r="D846" s="177"/>
      <c r="E846" s="176"/>
      <c r="F846" s="178"/>
      <c r="G846" s="258"/>
      <c r="H846" s="258"/>
      <c r="I846" s="180"/>
      <c r="J846" s="181"/>
      <c r="K846" s="181"/>
      <c r="L846" s="182"/>
      <c r="M846" s="183"/>
      <c r="N846" s="184"/>
      <c r="O846" s="185"/>
      <c r="P846" s="177"/>
      <c r="Q846" s="177"/>
      <c r="R846" s="186"/>
      <c r="S846" s="187">
        <f>R846*E838</f>
        <v>0</v>
      </c>
      <c r="T846" s="188"/>
      <c r="U846" s="133"/>
    </row>
    <row r="847" spans="1:21" s="132" customFormat="1" ht="81" x14ac:dyDescent="0.25">
      <c r="A847" s="927">
        <v>81</v>
      </c>
      <c r="B847" s="471" t="s">
        <v>128</v>
      </c>
      <c r="C847" s="460" t="s">
        <v>170</v>
      </c>
      <c r="D847" s="461" t="s">
        <v>231</v>
      </c>
      <c r="E847" s="462">
        <v>39</v>
      </c>
      <c r="F847" s="467">
        <v>1.32E-2</v>
      </c>
      <c r="G847" s="207">
        <f>F847*E847</f>
        <v>0.51480000000000004</v>
      </c>
      <c r="H847" s="207">
        <f>F847*$H$9</f>
        <v>2.0703944540727902E-2</v>
      </c>
      <c r="I847" s="472">
        <v>0.15917000000000001</v>
      </c>
      <c r="J847" s="212">
        <f>I847*E847</f>
        <v>6.20763</v>
      </c>
      <c r="K847" s="212">
        <f>$K$9*I847</f>
        <v>0.48859300710000003</v>
      </c>
      <c r="L847" s="463">
        <f>(R847*T847+R848*T848+R849*T849+R850*T850+R851*T851+R852*T852+R853*T853+R854*T854+R855*T855)*L$9</f>
        <v>0</v>
      </c>
      <c r="M847" s="464">
        <f>H847+K847+L847</f>
        <v>0.50929695164072797</v>
      </c>
      <c r="N847" s="465">
        <f>M847*E847</f>
        <v>19.862581113988391</v>
      </c>
      <c r="O847" s="212">
        <f>E847*L847</f>
        <v>0</v>
      </c>
      <c r="P847" s="460"/>
      <c r="Q847" s="461"/>
      <c r="R847" s="466"/>
      <c r="S847" s="467">
        <f>R847*E847</f>
        <v>0</v>
      </c>
      <c r="T847" s="213"/>
      <c r="U847" s="133"/>
    </row>
    <row r="848" spans="1:21" s="132" customFormat="1" hidden="1" x14ac:dyDescent="0.25">
      <c r="A848" s="927" t="s">
        <v>260</v>
      </c>
      <c r="B848" s="176"/>
      <c r="C848" s="177"/>
      <c r="D848" s="177"/>
      <c r="E848" s="176"/>
      <c r="F848" s="178"/>
      <c r="G848" s="179"/>
      <c r="H848" s="179"/>
      <c r="I848" s="180"/>
      <c r="J848" s="181"/>
      <c r="K848" s="181"/>
      <c r="L848" s="182"/>
      <c r="M848" s="183"/>
      <c r="N848" s="184"/>
      <c r="O848" s="185"/>
      <c r="P848" s="177"/>
      <c r="Q848" s="177"/>
      <c r="R848" s="186"/>
      <c r="S848" s="187">
        <f>R848*E847</f>
        <v>0</v>
      </c>
      <c r="T848" s="188"/>
      <c r="U848" s="133"/>
    </row>
    <row r="849" spans="1:21" s="132" customFormat="1" hidden="1" x14ac:dyDescent="0.25">
      <c r="A849" s="927" t="s">
        <v>260</v>
      </c>
      <c r="B849" s="176"/>
      <c r="C849" s="177"/>
      <c r="D849" s="177"/>
      <c r="E849" s="176"/>
      <c r="F849" s="178"/>
      <c r="G849" s="179"/>
      <c r="H849" s="179"/>
      <c r="I849" s="180"/>
      <c r="J849" s="181"/>
      <c r="K849" s="181"/>
      <c r="L849" s="182"/>
      <c r="M849" s="183"/>
      <c r="N849" s="184"/>
      <c r="O849" s="185"/>
      <c r="P849" s="177"/>
      <c r="Q849" s="177"/>
      <c r="R849" s="186"/>
      <c r="S849" s="187">
        <f>R849*E847</f>
        <v>0</v>
      </c>
      <c r="T849" s="188"/>
      <c r="U849" s="133"/>
    </row>
    <row r="850" spans="1:21" s="132" customFormat="1" hidden="1" x14ac:dyDescent="0.25">
      <c r="A850" s="927" t="s">
        <v>260</v>
      </c>
      <c r="B850" s="176"/>
      <c r="C850" s="177"/>
      <c r="D850" s="177"/>
      <c r="E850" s="176"/>
      <c r="F850" s="178"/>
      <c r="G850" s="179"/>
      <c r="H850" s="179"/>
      <c r="I850" s="180"/>
      <c r="J850" s="181"/>
      <c r="K850" s="181"/>
      <c r="L850" s="182"/>
      <c r="M850" s="183"/>
      <c r="N850" s="184"/>
      <c r="O850" s="185"/>
      <c r="P850" s="177"/>
      <c r="Q850" s="177"/>
      <c r="R850" s="186"/>
      <c r="S850" s="187">
        <f>R850*E847</f>
        <v>0</v>
      </c>
      <c r="T850" s="188"/>
      <c r="U850" s="133"/>
    </row>
    <row r="851" spans="1:21" s="132" customFormat="1" hidden="1" x14ac:dyDescent="0.25">
      <c r="A851" s="927" t="s">
        <v>260</v>
      </c>
      <c r="B851" s="176"/>
      <c r="C851" s="177"/>
      <c r="D851" s="177"/>
      <c r="E851" s="176"/>
      <c r="F851" s="178"/>
      <c r="G851" s="179"/>
      <c r="H851" s="179"/>
      <c r="I851" s="180"/>
      <c r="J851" s="181"/>
      <c r="K851" s="181"/>
      <c r="L851" s="182"/>
      <c r="M851" s="183"/>
      <c r="N851" s="184"/>
      <c r="O851" s="185"/>
      <c r="P851" s="177"/>
      <c r="Q851" s="177"/>
      <c r="R851" s="186"/>
      <c r="S851" s="187">
        <f>R851*E847</f>
        <v>0</v>
      </c>
      <c r="T851" s="188"/>
      <c r="U851" s="133"/>
    </row>
    <row r="852" spans="1:21" s="132" customFormat="1" hidden="1" x14ac:dyDescent="0.25">
      <c r="A852" s="927" t="s">
        <v>260</v>
      </c>
      <c r="B852" s="176"/>
      <c r="C852" s="177"/>
      <c r="D852" s="177"/>
      <c r="E852" s="176"/>
      <c r="F852" s="178"/>
      <c r="G852" s="179"/>
      <c r="H852" s="179"/>
      <c r="I852" s="180"/>
      <c r="J852" s="181"/>
      <c r="K852" s="181"/>
      <c r="L852" s="182"/>
      <c r="M852" s="183"/>
      <c r="N852" s="184"/>
      <c r="O852" s="185"/>
      <c r="P852" s="177"/>
      <c r="Q852" s="177"/>
      <c r="R852" s="186"/>
      <c r="S852" s="187">
        <f>R852*E847</f>
        <v>0</v>
      </c>
      <c r="T852" s="188"/>
      <c r="U852" s="133"/>
    </row>
    <row r="853" spans="1:21" s="132" customFormat="1" hidden="1" x14ac:dyDescent="0.25">
      <c r="A853" s="927" t="s">
        <v>260</v>
      </c>
      <c r="B853" s="176"/>
      <c r="C853" s="177"/>
      <c r="D853" s="177"/>
      <c r="E853" s="176"/>
      <c r="F853" s="178"/>
      <c r="G853" s="179"/>
      <c r="H853" s="179"/>
      <c r="I853" s="180"/>
      <c r="J853" s="181"/>
      <c r="K853" s="181"/>
      <c r="L853" s="182"/>
      <c r="M853" s="183"/>
      <c r="N853" s="184"/>
      <c r="O853" s="185"/>
      <c r="P853" s="177"/>
      <c r="Q853" s="177"/>
      <c r="R853" s="186"/>
      <c r="S853" s="187">
        <f>R853*E847</f>
        <v>0</v>
      </c>
      <c r="T853" s="188"/>
      <c r="U853" s="133"/>
    </row>
    <row r="854" spans="1:21" s="132" customFormat="1" hidden="1" x14ac:dyDescent="0.25">
      <c r="A854" s="927" t="s">
        <v>260</v>
      </c>
      <c r="B854" s="176"/>
      <c r="C854" s="177"/>
      <c r="D854" s="177"/>
      <c r="E854" s="176"/>
      <c r="F854" s="178"/>
      <c r="G854" s="179"/>
      <c r="H854" s="179"/>
      <c r="I854" s="180"/>
      <c r="J854" s="181"/>
      <c r="K854" s="181"/>
      <c r="L854" s="182"/>
      <c r="M854" s="183"/>
      <c r="N854" s="184"/>
      <c r="O854" s="185"/>
      <c r="P854" s="177"/>
      <c r="Q854" s="177"/>
      <c r="R854" s="186"/>
      <c r="S854" s="187">
        <f>R854*E847</f>
        <v>0</v>
      </c>
      <c r="T854" s="188"/>
      <c r="U854" s="133"/>
    </row>
    <row r="855" spans="1:21" s="132" customFormat="1" ht="24" hidden="1" customHeight="1" x14ac:dyDescent="0.25">
      <c r="A855" s="927" t="s">
        <v>260</v>
      </c>
      <c r="B855" s="176"/>
      <c r="C855" s="177"/>
      <c r="D855" s="177"/>
      <c r="E855" s="176"/>
      <c r="F855" s="178"/>
      <c r="G855" s="258"/>
      <c r="H855" s="258"/>
      <c r="I855" s="180"/>
      <c r="J855" s="181"/>
      <c r="K855" s="181"/>
      <c r="L855" s="182"/>
      <c r="M855" s="183"/>
      <c r="N855" s="184"/>
      <c r="O855" s="185"/>
      <c r="P855" s="177"/>
      <c r="Q855" s="177"/>
      <c r="R855" s="186"/>
      <c r="S855" s="187">
        <f>R855*E847</f>
        <v>0</v>
      </c>
      <c r="T855" s="188"/>
      <c r="U855" s="133"/>
    </row>
    <row r="856" spans="1:21" s="132" customFormat="1" ht="54" x14ac:dyDescent="0.25">
      <c r="A856" s="927">
        <v>82</v>
      </c>
      <c r="B856" s="471" t="s">
        <v>107</v>
      </c>
      <c r="C856" s="460" t="s">
        <v>171</v>
      </c>
      <c r="D856" s="461" t="s">
        <v>247</v>
      </c>
      <c r="E856" s="473">
        <v>3.9</v>
      </c>
      <c r="F856" s="467">
        <v>2.06</v>
      </c>
      <c r="G856" s="207">
        <f>F856*E856</f>
        <v>8.0340000000000007</v>
      </c>
      <c r="H856" s="207">
        <f>F856*$H$9</f>
        <v>3.2310701328711726</v>
      </c>
      <c r="I856" s="469"/>
      <c r="J856" s="212">
        <f>I856*E856</f>
        <v>0</v>
      </c>
      <c r="K856" s="212">
        <f>$K$9*I856</f>
        <v>0</v>
      </c>
      <c r="L856" s="463">
        <f>(R856*T856+R857*T857+R858*T858+R859*T859+R860*T860+R861*T861+R862*T862+R863*T863+R864*T864)*L$9</f>
        <v>0</v>
      </c>
      <c r="M856" s="464">
        <f>H856+K856+L856</f>
        <v>3.2310701328711726</v>
      </c>
      <c r="N856" s="465">
        <f>M856*E856</f>
        <v>12.601173518197573</v>
      </c>
      <c r="O856" s="212">
        <f>E856*L856</f>
        <v>0</v>
      </c>
      <c r="P856" s="460"/>
      <c r="Q856" s="461"/>
      <c r="R856" s="466"/>
      <c r="S856" s="467">
        <f>R856*E856</f>
        <v>0</v>
      </c>
      <c r="T856" s="213"/>
      <c r="U856" s="133"/>
    </row>
    <row r="857" spans="1:21" s="132" customFormat="1" hidden="1" x14ac:dyDescent="0.25">
      <c r="A857" s="927" t="s">
        <v>260</v>
      </c>
      <c r="B857" s="176"/>
      <c r="C857" s="177"/>
      <c r="D857" s="177"/>
      <c r="E857" s="176"/>
      <c r="F857" s="178"/>
      <c r="G857" s="179"/>
      <c r="H857" s="179"/>
      <c r="I857" s="180"/>
      <c r="J857" s="181"/>
      <c r="K857" s="181"/>
      <c r="L857" s="182"/>
      <c r="M857" s="183"/>
      <c r="N857" s="184"/>
      <c r="O857" s="185"/>
      <c r="P857" s="177"/>
      <c r="Q857" s="177"/>
      <c r="R857" s="186"/>
      <c r="S857" s="187">
        <f>R857*E856</f>
        <v>0</v>
      </c>
      <c r="T857" s="188"/>
      <c r="U857" s="133"/>
    </row>
    <row r="858" spans="1:21" s="132" customFormat="1" hidden="1" x14ac:dyDescent="0.25">
      <c r="A858" s="927" t="s">
        <v>260</v>
      </c>
      <c r="B858" s="176"/>
      <c r="C858" s="177"/>
      <c r="D858" s="177"/>
      <c r="E858" s="176"/>
      <c r="F858" s="178"/>
      <c r="G858" s="179"/>
      <c r="H858" s="179"/>
      <c r="I858" s="180"/>
      <c r="J858" s="181"/>
      <c r="K858" s="181"/>
      <c r="L858" s="182"/>
      <c r="M858" s="183"/>
      <c r="N858" s="184"/>
      <c r="O858" s="185"/>
      <c r="P858" s="177"/>
      <c r="Q858" s="177"/>
      <c r="R858" s="186"/>
      <c r="S858" s="187">
        <f>R858*E856</f>
        <v>0</v>
      </c>
      <c r="T858" s="188"/>
      <c r="U858" s="133"/>
    </row>
    <row r="859" spans="1:21" s="132" customFormat="1" hidden="1" x14ac:dyDescent="0.25">
      <c r="A859" s="927" t="s">
        <v>260</v>
      </c>
      <c r="B859" s="176"/>
      <c r="C859" s="177"/>
      <c r="D859" s="177"/>
      <c r="E859" s="176"/>
      <c r="F859" s="178"/>
      <c r="G859" s="179"/>
      <c r="H859" s="179"/>
      <c r="I859" s="180"/>
      <c r="J859" s="181"/>
      <c r="K859" s="181"/>
      <c r="L859" s="182"/>
      <c r="M859" s="183"/>
      <c r="N859" s="184"/>
      <c r="O859" s="185"/>
      <c r="P859" s="177"/>
      <c r="Q859" s="177"/>
      <c r="R859" s="186"/>
      <c r="S859" s="187">
        <f>R859*E856</f>
        <v>0</v>
      </c>
      <c r="T859" s="188"/>
      <c r="U859" s="133"/>
    </row>
    <row r="860" spans="1:21" s="132" customFormat="1" hidden="1" x14ac:dyDescent="0.25">
      <c r="A860" s="927" t="s">
        <v>260</v>
      </c>
      <c r="B860" s="176"/>
      <c r="C860" s="177"/>
      <c r="D860" s="177"/>
      <c r="E860" s="176"/>
      <c r="F860" s="178"/>
      <c r="G860" s="179"/>
      <c r="H860" s="179"/>
      <c r="I860" s="180"/>
      <c r="J860" s="181"/>
      <c r="K860" s="181"/>
      <c r="L860" s="182"/>
      <c r="M860" s="183"/>
      <c r="N860" s="184"/>
      <c r="O860" s="185"/>
      <c r="P860" s="177"/>
      <c r="Q860" s="177"/>
      <c r="R860" s="186"/>
      <c r="S860" s="187">
        <f>R860*E856</f>
        <v>0</v>
      </c>
      <c r="T860" s="188"/>
      <c r="U860" s="133"/>
    </row>
    <row r="861" spans="1:21" s="132" customFormat="1" hidden="1" x14ac:dyDescent="0.25">
      <c r="A861" s="927" t="s">
        <v>260</v>
      </c>
      <c r="B861" s="176"/>
      <c r="C861" s="177"/>
      <c r="D861" s="177"/>
      <c r="E861" s="176"/>
      <c r="F861" s="178"/>
      <c r="G861" s="179"/>
      <c r="H861" s="179"/>
      <c r="I861" s="180"/>
      <c r="J861" s="181"/>
      <c r="K861" s="181"/>
      <c r="L861" s="182"/>
      <c r="M861" s="183"/>
      <c r="N861" s="184"/>
      <c r="O861" s="185"/>
      <c r="P861" s="177"/>
      <c r="Q861" s="177"/>
      <c r="R861" s="186"/>
      <c r="S861" s="187">
        <f>R861*E856</f>
        <v>0</v>
      </c>
      <c r="T861" s="188"/>
      <c r="U861" s="133"/>
    </row>
    <row r="862" spans="1:21" s="132" customFormat="1" hidden="1" x14ac:dyDescent="0.25">
      <c r="A862" s="927" t="s">
        <v>260</v>
      </c>
      <c r="B862" s="176"/>
      <c r="C862" s="177"/>
      <c r="D862" s="177"/>
      <c r="E862" s="176"/>
      <c r="F862" s="178"/>
      <c r="G862" s="179"/>
      <c r="H862" s="179"/>
      <c r="I862" s="180"/>
      <c r="J862" s="181"/>
      <c r="K862" s="181"/>
      <c r="L862" s="182"/>
      <c r="M862" s="183"/>
      <c r="N862" s="184"/>
      <c r="O862" s="185"/>
      <c r="P862" s="177"/>
      <c r="Q862" s="177"/>
      <c r="R862" s="186"/>
      <c r="S862" s="187">
        <f>R862*E856</f>
        <v>0</v>
      </c>
      <c r="T862" s="188"/>
      <c r="U862" s="133"/>
    </row>
    <row r="863" spans="1:21" s="132" customFormat="1" hidden="1" x14ac:dyDescent="0.25">
      <c r="A863" s="927" t="s">
        <v>260</v>
      </c>
      <c r="B863" s="176"/>
      <c r="C863" s="177"/>
      <c r="D863" s="177"/>
      <c r="E863" s="176"/>
      <c r="F863" s="178"/>
      <c r="G863" s="179"/>
      <c r="H863" s="179"/>
      <c r="I863" s="180"/>
      <c r="J863" s="181"/>
      <c r="K863" s="181"/>
      <c r="L863" s="182"/>
      <c r="M863" s="183"/>
      <c r="N863" s="184"/>
      <c r="O863" s="185"/>
      <c r="P863" s="177"/>
      <c r="Q863" s="177"/>
      <c r="R863" s="186"/>
      <c r="S863" s="187">
        <f>R863*E856</f>
        <v>0</v>
      </c>
      <c r="T863" s="188"/>
      <c r="U863" s="133"/>
    </row>
    <row r="864" spans="1:21" s="132" customFormat="1" hidden="1" x14ac:dyDescent="0.25">
      <c r="A864" s="927" t="s">
        <v>260</v>
      </c>
      <c r="B864" s="176"/>
      <c r="C864" s="177"/>
      <c r="D864" s="177"/>
      <c r="E864" s="176"/>
      <c r="F864" s="178"/>
      <c r="G864" s="258"/>
      <c r="H864" s="258"/>
      <c r="I864" s="180"/>
      <c r="J864" s="181"/>
      <c r="K864" s="181"/>
      <c r="L864" s="182"/>
      <c r="M864" s="183"/>
      <c r="N864" s="184"/>
      <c r="O864" s="185"/>
      <c r="P864" s="177"/>
      <c r="Q864" s="177"/>
      <c r="R864" s="186"/>
      <c r="S864" s="187">
        <f>R864*E856</f>
        <v>0</v>
      </c>
      <c r="T864" s="188"/>
      <c r="U864" s="133"/>
    </row>
    <row r="865" spans="1:21" s="132" customFormat="1" ht="40.5" x14ac:dyDescent="0.25">
      <c r="A865" s="927">
        <v>83</v>
      </c>
      <c r="B865" s="217" t="s">
        <v>109</v>
      </c>
      <c r="C865" s="460" t="s">
        <v>172</v>
      </c>
      <c r="D865" s="461" t="s">
        <v>184</v>
      </c>
      <c r="E865" s="462">
        <v>18</v>
      </c>
      <c r="F865" s="470">
        <v>0.9</v>
      </c>
      <c r="G865" s="221">
        <f>F865*E865</f>
        <v>16.2</v>
      </c>
      <c r="H865" s="221">
        <f>F865*$H$9</f>
        <v>1.411632582322357</v>
      </c>
      <c r="I865" s="470">
        <v>7.0000000000000007E-2</v>
      </c>
      <c r="J865" s="212">
        <f>I865*E865</f>
        <v>1.2600000000000002</v>
      </c>
      <c r="K865" s="212">
        <f>$K$9*I865</f>
        <v>0.21487410000000001</v>
      </c>
      <c r="L865" s="463">
        <f>(R865*T865+R866*T866+R867*T867+R868*T868+R869*T869+R870*T870+R871*T871+R872*T872+R873*T873)*L$9</f>
        <v>18.871020000000001</v>
      </c>
      <c r="M865" s="464">
        <f>H865+K865+L865</f>
        <v>20.497526682322359</v>
      </c>
      <c r="N865" s="465">
        <f>M865*E865</f>
        <v>368.95548028180247</v>
      </c>
      <c r="O865" s="212">
        <f>E865*L865</f>
        <v>339.67836</v>
      </c>
      <c r="P865" s="460" t="s">
        <v>224</v>
      </c>
      <c r="Q865" s="461" t="s">
        <v>2</v>
      </c>
      <c r="R865" s="466">
        <v>1</v>
      </c>
      <c r="S865" s="467">
        <f>R865*E865</f>
        <v>18</v>
      </c>
      <c r="T865" s="213">
        <v>16.666666666666668</v>
      </c>
      <c r="U865" s="133"/>
    </row>
    <row r="866" spans="1:21" s="132" customFormat="1" hidden="1" x14ac:dyDescent="0.25">
      <c r="A866" s="927" t="s">
        <v>260</v>
      </c>
      <c r="B866" s="176"/>
      <c r="C866" s="177"/>
      <c r="D866" s="177"/>
      <c r="E866" s="176"/>
      <c r="F866" s="178"/>
      <c r="G866" s="179"/>
      <c r="H866" s="179"/>
      <c r="I866" s="180"/>
      <c r="J866" s="181"/>
      <c r="K866" s="181"/>
      <c r="L866" s="182"/>
      <c r="M866" s="183"/>
      <c r="N866" s="184"/>
      <c r="O866" s="185"/>
      <c r="P866" s="177"/>
      <c r="Q866" s="177"/>
      <c r="R866" s="186"/>
      <c r="S866" s="187">
        <f>R866*E865</f>
        <v>0</v>
      </c>
      <c r="T866" s="188"/>
      <c r="U866" s="133"/>
    </row>
    <row r="867" spans="1:21" s="132" customFormat="1" hidden="1" x14ac:dyDescent="0.25">
      <c r="A867" s="927" t="s">
        <v>260</v>
      </c>
      <c r="B867" s="176"/>
      <c r="C867" s="177"/>
      <c r="D867" s="177"/>
      <c r="E867" s="176"/>
      <c r="F867" s="178"/>
      <c r="G867" s="179"/>
      <c r="H867" s="179"/>
      <c r="I867" s="180"/>
      <c r="J867" s="181"/>
      <c r="K867" s="181"/>
      <c r="L867" s="182"/>
      <c r="M867" s="183"/>
      <c r="N867" s="184"/>
      <c r="O867" s="185"/>
      <c r="P867" s="177"/>
      <c r="Q867" s="177"/>
      <c r="R867" s="186"/>
      <c r="S867" s="187">
        <f>R867*E865</f>
        <v>0</v>
      </c>
      <c r="T867" s="188"/>
      <c r="U867" s="133"/>
    </row>
    <row r="868" spans="1:21" s="132" customFormat="1" hidden="1" x14ac:dyDescent="0.25">
      <c r="A868" s="927" t="s">
        <v>260</v>
      </c>
      <c r="B868" s="176"/>
      <c r="C868" s="177"/>
      <c r="D868" s="177"/>
      <c r="E868" s="176"/>
      <c r="F868" s="178"/>
      <c r="G868" s="179"/>
      <c r="H868" s="179"/>
      <c r="I868" s="180"/>
      <c r="J868" s="181"/>
      <c r="K868" s="181"/>
      <c r="L868" s="182"/>
      <c r="M868" s="183"/>
      <c r="N868" s="184"/>
      <c r="O868" s="185"/>
      <c r="P868" s="177"/>
      <c r="Q868" s="177"/>
      <c r="R868" s="186"/>
      <c r="S868" s="187">
        <f>R868*E865</f>
        <v>0</v>
      </c>
      <c r="T868" s="188"/>
      <c r="U868" s="133"/>
    </row>
    <row r="869" spans="1:21" s="132" customFormat="1" hidden="1" x14ac:dyDescent="0.25">
      <c r="A869" s="927" t="s">
        <v>260</v>
      </c>
      <c r="B869" s="176"/>
      <c r="C869" s="177"/>
      <c r="D869" s="177"/>
      <c r="E869" s="176"/>
      <c r="F869" s="178"/>
      <c r="G869" s="179"/>
      <c r="H869" s="179"/>
      <c r="I869" s="180"/>
      <c r="J869" s="181"/>
      <c r="K869" s="181"/>
      <c r="L869" s="182"/>
      <c r="M869" s="183"/>
      <c r="N869" s="184"/>
      <c r="O869" s="185"/>
      <c r="P869" s="177"/>
      <c r="Q869" s="177"/>
      <c r="R869" s="186"/>
      <c r="S869" s="187">
        <f>R869*E865</f>
        <v>0</v>
      </c>
      <c r="T869" s="188"/>
      <c r="U869" s="133"/>
    </row>
    <row r="870" spans="1:21" s="132" customFormat="1" hidden="1" x14ac:dyDescent="0.25">
      <c r="A870" s="927" t="s">
        <v>260</v>
      </c>
      <c r="B870" s="176"/>
      <c r="C870" s="177"/>
      <c r="D870" s="177"/>
      <c r="E870" s="176"/>
      <c r="F870" s="178"/>
      <c r="G870" s="179"/>
      <c r="H870" s="179"/>
      <c r="I870" s="180"/>
      <c r="J870" s="181"/>
      <c r="K870" s="181"/>
      <c r="L870" s="182"/>
      <c r="M870" s="183"/>
      <c r="N870" s="184"/>
      <c r="O870" s="185"/>
      <c r="P870" s="177"/>
      <c r="Q870" s="177"/>
      <c r="R870" s="186"/>
      <c r="S870" s="187">
        <f>R870*E865</f>
        <v>0</v>
      </c>
      <c r="T870" s="188"/>
      <c r="U870" s="133"/>
    </row>
    <row r="871" spans="1:21" s="132" customFormat="1" hidden="1" x14ac:dyDescent="0.25">
      <c r="A871" s="927" t="s">
        <v>260</v>
      </c>
      <c r="B871" s="176"/>
      <c r="C871" s="177"/>
      <c r="D871" s="177"/>
      <c r="E871" s="176"/>
      <c r="F871" s="178"/>
      <c r="G871" s="179"/>
      <c r="H871" s="179"/>
      <c r="I871" s="180"/>
      <c r="J871" s="181"/>
      <c r="K871" s="181"/>
      <c r="L871" s="182"/>
      <c r="M871" s="183"/>
      <c r="N871" s="184"/>
      <c r="O871" s="185"/>
      <c r="P871" s="177"/>
      <c r="Q871" s="177"/>
      <c r="R871" s="186"/>
      <c r="S871" s="187">
        <f>R871*E865</f>
        <v>0</v>
      </c>
      <c r="T871" s="188"/>
      <c r="U871" s="133"/>
    </row>
    <row r="872" spans="1:21" s="132" customFormat="1" hidden="1" x14ac:dyDescent="0.25">
      <c r="A872" s="927" t="s">
        <v>260</v>
      </c>
      <c r="B872" s="176"/>
      <c r="C872" s="177"/>
      <c r="D872" s="177"/>
      <c r="E872" s="176"/>
      <c r="F872" s="178"/>
      <c r="G872" s="179"/>
      <c r="H872" s="179"/>
      <c r="I872" s="180"/>
      <c r="J872" s="181"/>
      <c r="K872" s="181"/>
      <c r="L872" s="182"/>
      <c r="M872" s="183"/>
      <c r="N872" s="184"/>
      <c r="O872" s="185"/>
      <c r="P872" s="177"/>
      <c r="Q872" s="177"/>
      <c r="R872" s="186"/>
      <c r="S872" s="187">
        <f>R872*E865</f>
        <v>0</v>
      </c>
      <c r="T872" s="188"/>
      <c r="U872" s="133"/>
    </row>
    <row r="873" spans="1:21" s="132" customFormat="1" ht="24" hidden="1" customHeight="1" x14ac:dyDescent="0.25">
      <c r="A873" s="927" t="s">
        <v>260</v>
      </c>
      <c r="B873" s="176"/>
      <c r="C873" s="177"/>
      <c r="D873" s="177"/>
      <c r="E873" s="176"/>
      <c r="F873" s="178"/>
      <c r="G873" s="258"/>
      <c r="H873" s="258"/>
      <c r="I873" s="180"/>
      <c r="J873" s="181"/>
      <c r="K873" s="181"/>
      <c r="L873" s="182"/>
      <c r="M873" s="183"/>
      <c r="N873" s="184"/>
      <c r="O873" s="185"/>
      <c r="P873" s="177"/>
      <c r="Q873" s="177"/>
      <c r="R873" s="186"/>
      <c r="S873" s="187">
        <f>R873*E865</f>
        <v>0</v>
      </c>
      <c r="T873" s="188"/>
      <c r="U873" s="133"/>
    </row>
    <row r="874" spans="1:21" s="132" customFormat="1" ht="40.5" x14ac:dyDescent="0.25">
      <c r="A874" s="927">
        <v>84</v>
      </c>
      <c r="B874" s="218" t="s">
        <v>108</v>
      </c>
      <c r="C874" s="460" t="s">
        <v>173</v>
      </c>
      <c r="D874" s="461" t="s">
        <v>186</v>
      </c>
      <c r="E874" s="462">
        <v>270</v>
      </c>
      <c r="F874" s="220">
        <v>0.12</v>
      </c>
      <c r="G874" s="221">
        <f>F874*E874</f>
        <v>32.4</v>
      </c>
      <c r="H874" s="221">
        <f>F874*$H$9</f>
        <v>0.18821767764298092</v>
      </c>
      <c r="I874" s="220">
        <v>8.9999999999999993E-3</v>
      </c>
      <c r="J874" s="212">
        <f>I874*E874</f>
        <v>2.4299999999999997</v>
      </c>
      <c r="K874" s="212">
        <f>$K$9*I874</f>
        <v>2.7626669999999999E-2</v>
      </c>
      <c r="L874" s="463">
        <f>(R874*T874+R875*T875+R876*T876+R877*T877+R878*T878+R879*T879+R880*T880+R881*T881+R882*T882)*L$9</f>
        <v>1.8871020000000003</v>
      </c>
      <c r="M874" s="464">
        <f>H874+K874+L874</f>
        <v>2.1029463476429813</v>
      </c>
      <c r="N874" s="465">
        <f>M874*E874</f>
        <v>567.79551386360492</v>
      </c>
      <c r="O874" s="212">
        <f>E874*L874</f>
        <v>509.51754000000005</v>
      </c>
      <c r="P874" s="460" t="s">
        <v>225</v>
      </c>
      <c r="Q874" s="461" t="s">
        <v>230</v>
      </c>
      <c r="R874" s="466">
        <v>1</v>
      </c>
      <c r="S874" s="467">
        <f>R874*E874</f>
        <v>270</v>
      </c>
      <c r="T874" s="213">
        <v>1.6666666666666667</v>
      </c>
      <c r="U874" s="133"/>
    </row>
    <row r="875" spans="1:21" s="132" customFormat="1" hidden="1" x14ac:dyDescent="0.25">
      <c r="A875" s="927" t="s">
        <v>260</v>
      </c>
      <c r="B875" s="176"/>
      <c r="C875" s="177"/>
      <c r="D875" s="177"/>
      <c r="E875" s="176"/>
      <c r="F875" s="178"/>
      <c r="G875" s="179"/>
      <c r="H875" s="179"/>
      <c r="I875" s="180"/>
      <c r="J875" s="181"/>
      <c r="K875" s="181"/>
      <c r="L875" s="182"/>
      <c r="M875" s="183"/>
      <c r="N875" s="184"/>
      <c r="O875" s="185"/>
      <c r="P875" s="177"/>
      <c r="Q875" s="177"/>
      <c r="R875" s="186"/>
      <c r="S875" s="187">
        <f>R875*E874</f>
        <v>0</v>
      </c>
      <c r="T875" s="188"/>
      <c r="U875" s="133"/>
    </row>
    <row r="876" spans="1:21" s="132" customFormat="1" hidden="1" x14ac:dyDescent="0.25">
      <c r="A876" s="927" t="s">
        <v>260</v>
      </c>
      <c r="B876" s="176"/>
      <c r="C876" s="177"/>
      <c r="D876" s="177"/>
      <c r="E876" s="176"/>
      <c r="F876" s="178"/>
      <c r="G876" s="179"/>
      <c r="H876" s="179"/>
      <c r="I876" s="180"/>
      <c r="J876" s="181"/>
      <c r="K876" s="181"/>
      <c r="L876" s="182"/>
      <c r="M876" s="183"/>
      <c r="N876" s="184"/>
      <c r="O876" s="185"/>
      <c r="P876" s="177"/>
      <c r="Q876" s="177"/>
      <c r="R876" s="186"/>
      <c r="S876" s="187">
        <f>R876*E874</f>
        <v>0</v>
      </c>
      <c r="T876" s="188"/>
      <c r="U876" s="133"/>
    </row>
    <row r="877" spans="1:21" s="132" customFormat="1" hidden="1" x14ac:dyDescent="0.25">
      <c r="A877" s="927" t="s">
        <v>260</v>
      </c>
      <c r="B877" s="176"/>
      <c r="C877" s="177"/>
      <c r="D877" s="177"/>
      <c r="E877" s="176"/>
      <c r="F877" s="178"/>
      <c r="G877" s="179"/>
      <c r="H877" s="179"/>
      <c r="I877" s="180"/>
      <c r="J877" s="181"/>
      <c r="K877" s="181"/>
      <c r="L877" s="182"/>
      <c r="M877" s="183"/>
      <c r="N877" s="184"/>
      <c r="O877" s="185"/>
      <c r="P877" s="177"/>
      <c r="Q877" s="177"/>
      <c r="R877" s="186"/>
      <c r="S877" s="187">
        <f>R877*E874</f>
        <v>0</v>
      </c>
      <c r="T877" s="188"/>
      <c r="U877" s="133"/>
    </row>
    <row r="878" spans="1:21" s="132" customFormat="1" hidden="1" x14ac:dyDescent="0.25">
      <c r="A878" s="927" t="s">
        <v>260</v>
      </c>
      <c r="B878" s="176"/>
      <c r="C878" s="177"/>
      <c r="D878" s="177"/>
      <c r="E878" s="176"/>
      <c r="F878" s="178"/>
      <c r="G878" s="179"/>
      <c r="H878" s="179"/>
      <c r="I878" s="180"/>
      <c r="J878" s="181"/>
      <c r="K878" s="181"/>
      <c r="L878" s="182"/>
      <c r="M878" s="183"/>
      <c r="N878" s="184"/>
      <c r="O878" s="185"/>
      <c r="P878" s="177"/>
      <c r="Q878" s="177"/>
      <c r="R878" s="186"/>
      <c r="S878" s="187">
        <f>R878*E874</f>
        <v>0</v>
      </c>
      <c r="T878" s="188"/>
      <c r="U878" s="133"/>
    </row>
    <row r="879" spans="1:21" s="132" customFormat="1" hidden="1" x14ac:dyDescent="0.25">
      <c r="A879" s="927" t="s">
        <v>260</v>
      </c>
      <c r="B879" s="176"/>
      <c r="C879" s="177"/>
      <c r="D879" s="177"/>
      <c r="E879" s="176"/>
      <c r="F879" s="178"/>
      <c r="G879" s="179"/>
      <c r="H879" s="179"/>
      <c r="I879" s="180"/>
      <c r="J879" s="181"/>
      <c r="K879" s="181"/>
      <c r="L879" s="182"/>
      <c r="M879" s="183"/>
      <c r="N879" s="184"/>
      <c r="O879" s="185"/>
      <c r="P879" s="177"/>
      <c r="Q879" s="177"/>
      <c r="R879" s="186"/>
      <c r="S879" s="187">
        <f>R879*E874</f>
        <v>0</v>
      </c>
      <c r="T879" s="188"/>
      <c r="U879" s="133"/>
    </row>
    <row r="880" spans="1:21" s="132" customFormat="1" hidden="1" x14ac:dyDescent="0.25">
      <c r="A880" s="927" t="s">
        <v>260</v>
      </c>
      <c r="B880" s="176"/>
      <c r="C880" s="177"/>
      <c r="D880" s="177"/>
      <c r="E880" s="176"/>
      <c r="F880" s="178"/>
      <c r="G880" s="179"/>
      <c r="H880" s="179"/>
      <c r="I880" s="180"/>
      <c r="J880" s="181"/>
      <c r="K880" s="181"/>
      <c r="L880" s="182"/>
      <c r="M880" s="183"/>
      <c r="N880" s="184"/>
      <c r="O880" s="185"/>
      <c r="P880" s="177"/>
      <c r="Q880" s="177"/>
      <c r="R880" s="186"/>
      <c r="S880" s="187">
        <f>R880*E874</f>
        <v>0</v>
      </c>
      <c r="T880" s="188"/>
      <c r="U880" s="133"/>
    </row>
    <row r="881" spans="1:21" s="132" customFormat="1" hidden="1" x14ac:dyDescent="0.25">
      <c r="A881" s="927" t="s">
        <v>260</v>
      </c>
      <c r="B881" s="176"/>
      <c r="C881" s="177"/>
      <c r="D881" s="177"/>
      <c r="E881" s="176"/>
      <c r="F881" s="178"/>
      <c r="G881" s="179"/>
      <c r="H881" s="179"/>
      <c r="I881" s="180"/>
      <c r="J881" s="181"/>
      <c r="K881" s="181"/>
      <c r="L881" s="182"/>
      <c r="M881" s="183"/>
      <c r="N881" s="184"/>
      <c r="O881" s="185"/>
      <c r="P881" s="177"/>
      <c r="Q881" s="177"/>
      <c r="R881" s="186"/>
      <c r="S881" s="187">
        <f>R881*E874</f>
        <v>0</v>
      </c>
      <c r="T881" s="188"/>
      <c r="U881" s="133"/>
    </row>
    <row r="882" spans="1:21" s="132" customFormat="1" ht="24" hidden="1" customHeight="1" x14ac:dyDescent="0.25">
      <c r="A882" s="927" t="s">
        <v>260</v>
      </c>
      <c r="B882" s="176"/>
      <c r="C882" s="177"/>
      <c r="D882" s="177"/>
      <c r="E882" s="176"/>
      <c r="F882" s="178"/>
      <c r="G882" s="258"/>
      <c r="H882" s="258"/>
      <c r="I882" s="180"/>
      <c r="J882" s="181"/>
      <c r="K882" s="181"/>
      <c r="L882" s="182"/>
      <c r="M882" s="183"/>
      <c r="N882" s="184"/>
      <c r="O882" s="185"/>
      <c r="P882" s="177"/>
      <c r="Q882" s="177"/>
      <c r="R882" s="186"/>
      <c r="S882" s="187">
        <f>R882*E874</f>
        <v>0</v>
      </c>
      <c r="T882" s="188"/>
      <c r="U882" s="133"/>
    </row>
    <row r="883" spans="1:21" s="132" customFormat="1" ht="40.5" x14ac:dyDescent="0.25">
      <c r="A883" s="927">
        <v>85</v>
      </c>
      <c r="B883" s="471" t="s">
        <v>106</v>
      </c>
      <c r="C883" s="460" t="s">
        <v>174</v>
      </c>
      <c r="D883" s="461" t="s">
        <v>231</v>
      </c>
      <c r="E883" s="473">
        <v>3.9</v>
      </c>
      <c r="F883" s="467">
        <v>0.99299999999999999</v>
      </c>
      <c r="G883" s="207">
        <f>F883*E883</f>
        <v>3.8727</v>
      </c>
      <c r="H883" s="207">
        <f>F883*$H$9</f>
        <v>1.5575012824956673</v>
      </c>
      <c r="I883" s="469"/>
      <c r="J883" s="212">
        <f>I883*E883</f>
        <v>0</v>
      </c>
      <c r="K883" s="212">
        <f>$K$9*I883</f>
        <v>0</v>
      </c>
      <c r="L883" s="463">
        <f>(R883*T883+R884*T884+R885*T885+R886*T886+R887*T887+R888*T888+R889*T889+R890*T890+R891*T891)*L$9</f>
        <v>18.871020000000001</v>
      </c>
      <c r="M883" s="464">
        <f>H883+K883+L883</f>
        <v>20.428521282495669</v>
      </c>
      <c r="N883" s="465">
        <f>M883*E883</f>
        <v>79.671233001733114</v>
      </c>
      <c r="O883" s="212">
        <f>E883*L883</f>
        <v>73.596978000000007</v>
      </c>
      <c r="P883" s="460" t="s">
        <v>226</v>
      </c>
      <c r="Q883" s="461" t="s">
        <v>230</v>
      </c>
      <c r="R883" s="466">
        <v>1</v>
      </c>
      <c r="S883" s="467">
        <f>R883*E883</f>
        <v>3.9</v>
      </c>
      <c r="T883" s="213">
        <v>16.666666666666668</v>
      </c>
      <c r="U883" s="133"/>
    </row>
    <row r="884" spans="1:21" s="132" customFormat="1" hidden="1" x14ac:dyDescent="0.25">
      <c r="A884" s="927" t="s">
        <v>260</v>
      </c>
      <c r="B884" s="176"/>
      <c r="C884" s="177"/>
      <c r="D884" s="177"/>
      <c r="E884" s="176"/>
      <c r="F884" s="178"/>
      <c r="G884" s="179"/>
      <c r="H884" s="179"/>
      <c r="I884" s="180"/>
      <c r="J884" s="181"/>
      <c r="K884" s="181"/>
      <c r="L884" s="182"/>
      <c r="M884" s="183"/>
      <c r="N884" s="184"/>
      <c r="O884" s="185"/>
      <c r="P884" s="177"/>
      <c r="Q884" s="177"/>
      <c r="R884" s="186"/>
      <c r="S884" s="187">
        <f>R884*E883</f>
        <v>0</v>
      </c>
      <c r="T884" s="188"/>
      <c r="U884" s="133"/>
    </row>
    <row r="885" spans="1:21" s="132" customFormat="1" hidden="1" x14ac:dyDescent="0.25">
      <c r="A885" s="927" t="s">
        <v>260</v>
      </c>
      <c r="B885" s="176"/>
      <c r="C885" s="177"/>
      <c r="D885" s="177"/>
      <c r="E885" s="176"/>
      <c r="F885" s="178"/>
      <c r="G885" s="179"/>
      <c r="H885" s="179"/>
      <c r="I885" s="180"/>
      <c r="J885" s="181"/>
      <c r="K885" s="181"/>
      <c r="L885" s="182"/>
      <c r="M885" s="183"/>
      <c r="N885" s="184"/>
      <c r="O885" s="185"/>
      <c r="P885" s="177"/>
      <c r="Q885" s="177"/>
      <c r="R885" s="186"/>
      <c r="S885" s="187">
        <f>R885*E883</f>
        <v>0</v>
      </c>
      <c r="T885" s="188"/>
      <c r="U885" s="133"/>
    </row>
    <row r="886" spans="1:21" s="132" customFormat="1" hidden="1" x14ac:dyDescent="0.25">
      <c r="A886" s="927" t="s">
        <v>260</v>
      </c>
      <c r="B886" s="176"/>
      <c r="C886" s="177"/>
      <c r="D886" s="177"/>
      <c r="E886" s="176"/>
      <c r="F886" s="178"/>
      <c r="G886" s="179"/>
      <c r="H886" s="179"/>
      <c r="I886" s="180"/>
      <c r="J886" s="181"/>
      <c r="K886" s="181"/>
      <c r="L886" s="182"/>
      <c r="M886" s="183"/>
      <c r="N886" s="184"/>
      <c r="O886" s="185"/>
      <c r="P886" s="177"/>
      <c r="Q886" s="177"/>
      <c r="R886" s="186"/>
      <c r="S886" s="187">
        <f>R886*E883</f>
        <v>0</v>
      </c>
      <c r="T886" s="188"/>
      <c r="U886" s="133"/>
    </row>
    <row r="887" spans="1:21" s="132" customFormat="1" hidden="1" x14ac:dyDescent="0.25">
      <c r="A887" s="927" t="s">
        <v>260</v>
      </c>
      <c r="B887" s="176"/>
      <c r="C887" s="177"/>
      <c r="D887" s="177"/>
      <c r="E887" s="176"/>
      <c r="F887" s="178"/>
      <c r="G887" s="179"/>
      <c r="H887" s="179"/>
      <c r="I887" s="180"/>
      <c r="J887" s="181"/>
      <c r="K887" s="181"/>
      <c r="L887" s="182"/>
      <c r="M887" s="183"/>
      <c r="N887" s="184"/>
      <c r="O887" s="185"/>
      <c r="P887" s="177"/>
      <c r="Q887" s="177"/>
      <c r="R887" s="186"/>
      <c r="S887" s="187">
        <f>R887*E883</f>
        <v>0</v>
      </c>
      <c r="T887" s="188"/>
      <c r="U887" s="133"/>
    </row>
    <row r="888" spans="1:21" s="132" customFormat="1" hidden="1" x14ac:dyDescent="0.25">
      <c r="A888" s="927" t="s">
        <v>260</v>
      </c>
      <c r="B888" s="176"/>
      <c r="C888" s="177"/>
      <c r="D888" s="177"/>
      <c r="E888" s="176"/>
      <c r="F888" s="178"/>
      <c r="G888" s="179"/>
      <c r="H888" s="179"/>
      <c r="I888" s="180"/>
      <c r="J888" s="181"/>
      <c r="K888" s="181"/>
      <c r="L888" s="182"/>
      <c r="M888" s="183"/>
      <c r="N888" s="184"/>
      <c r="O888" s="185"/>
      <c r="P888" s="177"/>
      <c r="Q888" s="177"/>
      <c r="R888" s="186"/>
      <c r="S888" s="187">
        <f>R888*E883</f>
        <v>0</v>
      </c>
      <c r="T888" s="188"/>
      <c r="U888" s="133"/>
    </row>
    <row r="889" spans="1:21" s="132" customFormat="1" hidden="1" x14ac:dyDescent="0.25">
      <c r="A889" s="927" t="s">
        <v>260</v>
      </c>
      <c r="B889" s="176"/>
      <c r="C889" s="177"/>
      <c r="D889" s="177"/>
      <c r="E889" s="176"/>
      <c r="F889" s="178"/>
      <c r="G889" s="179"/>
      <c r="H889" s="179"/>
      <c r="I889" s="180"/>
      <c r="J889" s="181"/>
      <c r="K889" s="181"/>
      <c r="L889" s="182"/>
      <c r="M889" s="183"/>
      <c r="N889" s="184"/>
      <c r="O889" s="185"/>
      <c r="P889" s="177"/>
      <c r="Q889" s="177"/>
      <c r="R889" s="186"/>
      <c r="S889" s="187">
        <f>R889*E883</f>
        <v>0</v>
      </c>
      <c r="T889" s="188"/>
      <c r="U889" s="133"/>
    </row>
    <row r="890" spans="1:21" s="132" customFormat="1" hidden="1" x14ac:dyDescent="0.25">
      <c r="A890" s="927" t="s">
        <v>260</v>
      </c>
      <c r="B890" s="176"/>
      <c r="C890" s="177"/>
      <c r="D890" s="177"/>
      <c r="E890" s="176"/>
      <c r="F890" s="178"/>
      <c r="G890" s="179"/>
      <c r="H890" s="179"/>
      <c r="I890" s="180"/>
      <c r="J890" s="181"/>
      <c r="K890" s="181"/>
      <c r="L890" s="182"/>
      <c r="M890" s="183"/>
      <c r="N890" s="184"/>
      <c r="O890" s="185"/>
      <c r="P890" s="177"/>
      <c r="Q890" s="177"/>
      <c r="R890" s="186"/>
      <c r="S890" s="187">
        <f>R890*E883</f>
        <v>0</v>
      </c>
      <c r="T890" s="188"/>
      <c r="U890" s="133"/>
    </row>
    <row r="891" spans="1:21" s="132" customFormat="1" ht="24" hidden="1" customHeight="1" x14ac:dyDescent="0.25">
      <c r="A891" s="927" t="s">
        <v>260</v>
      </c>
      <c r="B891" s="176"/>
      <c r="C891" s="177"/>
      <c r="D891" s="177"/>
      <c r="E891" s="176"/>
      <c r="F891" s="178"/>
      <c r="G891" s="258"/>
      <c r="H891" s="258"/>
      <c r="I891" s="180"/>
      <c r="J891" s="181"/>
      <c r="K891" s="181"/>
      <c r="L891" s="182"/>
      <c r="M891" s="183"/>
      <c r="N891" s="184"/>
      <c r="O891" s="185"/>
      <c r="P891" s="177"/>
      <c r="Q891" s="177"/>
      <c r="R891" s="186"/>
      <c r="S891" s="187">
        <f>R891*E883</f>
        <v>0</v>
      </c>
      <c r="T891" s="188"/>
      <c r="U891" s="133"/>
    </row>
    <row r="892" spans="1:21" s="132" customFormat="1" ht="54" x14ac:dyDescent="0.25">
      <c r="A892" s="927">
        <v>86</v>
      </c>
      <c r="B892" s="216" t="str">
        <f>IF(B900&lt;&gt;0,"1-1634  "&amp;"   1-1645              գ="&amp;B900+0,"1-1634")</f>
        <v>1-1634</v>
      </c>
      <c r="C892" s="460" t="s">
        <v>175</v>
      </c>
      <c r="D892" s="461" t="s">
        <v>231</v>
      </c>
      <c r="E892" s="462">
        <v>39</v>
      </c>
      <c r="F892" s="211"/>
      <c r="G892" s="212">
        <f>F892*E892</f>
        <v>0</v>
      </c>
      <c r="H892" s="212">
        <f>F892*$H$9</f>
        <v>0</v>
      </c>
      <c r="I892" s="474">
        <f>IF(B900&lt;&gt;0,0.0203+0.0116*B900,0.0203)</f>
        <v>2.0299999999999999E-2</v>
      </c>
      <c r="J892" s="212">
        <f>I892*E892</f>
        <v>0.79169999999999996</v>
      </c>
      <c r="K892" s="212">
        <f>$K$9*I892</f>
        <v>6.2313489E-2</v>
      </c>
      <c r="L892" s="463">
        <f>(R892*T892+R893*T893+R894*T894+R895*T895+R896*T896+R897*T897+R898*T898+R899*T899+R900*T900)*L$9</f>
        <v>4.7177550000000004</v>
      </c>
      <c r="M892" s="464">
        <f>H892+K892+L892</f>
        <v>4.7800684890000005</v>
      </c>
      <c r="N892" s="465">
        <f>M892*E892</f>
        <v>186.42267107100002</v>
      </c>
      <c r="O892" s="212">
        <f>E892*L892</f>
        <v>183.992445</v>
      </c>
      <c r="P892" s="460" t="s">
        <v>227</v>
      </c>
      <c r="Q892" s="461" t="s">
        <v>230</v>
      </c>
      <c r="R892" s="466">
        <v>1</v>
      </c>
      <c r="S892" s="467">
        <f>R892*E892</f>
        <v>39</v>
      </c>
      <c r="T892" s="213">
        <v>4.166666666666667</v>
      </c>
      <c r="U892" s="133"/>
    </row>
    <row r="893" spans="1:21" s="132" customFormat="1" hidden="1" x14ac:dyDescent="0.25">
      <c r="A893" s="927" t="s">
        <v>260</v>
      </c>
      <c r="B893" s="176"/>
      <c r="C893" s="177"/>
      <c r="D893" s="177"/>
      <c r="E893" s="176"/>
      <c r="F893" s="178"/>
      <c r="G893" s="179"/>
      <c r="H893" s="179"/>
      <c r="I893" s="180"/>
      <c r="J893" s="181"/>
      <c r="K893" s="181"/>
      <c r="L893" s="182"/>
      <c r="M893" s="183"/>
      <c r="N893" s="184"/>
      <c r="O893" s="185"/>
      <c r="P893" s="177"/>
      <c r="Q893" s="177"/>
      <c r="R893" s="186"/>
      <c r="S893" s="187">
        <f>R893*E892</f>
        <v>0</v>
      </c>
      <c r="T893" s="188"/>
      <c r="U893" s="133"/>
    </row>
    <row r="894" spans="1:21" s="132" customFormat="1" hidden="1" x14ac:dyDescent="0.25">
      <c r="A894" s="927" t="s">
        <v>260</v>
      </c>
      <c r="B894" s="176"/>
      <c r="C894" s="177"/>
      <c r="D894" s="177"/>
      <c r="E894" s="176"/>
      <c r="F894" s="178"/>
      <c r="G894" s="179"/>
      <c r="H894" s="179"/>
      <c r="I894" s="180"/>
      <c r="J894" s="181"/>
      <c r="K894" s="181"/>
      <c r="L894" s="182"/>
      <c r="M894" s="183"/>
      <c r="N894" s="184"/>
      <c r="O894" s="185"/>
      <c r="P894" s="177"/>
      <c r="Q894" s="177"/>
      <c r="R894" s="186"/>
      <c r="S894" s="187">
        <f>R894*E892</f>
        <v>0</v>
      </c>
      <c r="T894" s="188"/>
      <c r="U894" s="133"/>
    </row>
    <row r="895" spans="1:21" s="132" customFormat="1" hidden="1" x14ac:dyDescent="0.25">
      <c r="A895" s="927" t="s">
        <v>260</v>
      </c>
      <c r="B895" s="176"/>
      <c r="C895" s="177"/>
      <c r="D895" s="177"/>
      <c r="E895" s="176"/>
      <c r="F895" s="178"/>
      <c r="G895" s="179"/>
      <c r="H895" s="179"/>
      <c r="I895" s="180"/>
      <c r="J895" s="181"/>
      <c r="K895" s="181"/>
      <c r="L895" s="182"/>
      <c r="M895" s="183"/>
      <c r="N895" s="184"/>
      <c r="O895" s="185"/>
      <c r="P895" s="177"/>
      <c r="Q895" s="177"/>
      <c r="R895" s="186"/>
      <c r="S895" s="187">
        <f>R895*E892</f>
        <v>0</v>
      </c>
      <c r="T895" s="188"/>
      <c r="U895" s="133"/>
    </row>
    <row r="896" spans="1:21" s="132" customFormat="1" hidden="1" x14ac:dyDescent="0.25">
      <c r="A896" s="927" t="s">
        <v>260</v>
      </c>
      <c r="B896" s="176"/>
      <c r="C896" s="177"/>
      <c r="D896" s="177"/>
      <c r="E896" s="176"/>
      <c r="F896" s="178"/>
      <c r="G896" s="179"/>
      <c r="H896" s="179"/>
      <c r="I896" s="180"/>
      <c r="J896" s="181"/>
      <c r="K896" s="181"/>
      <c r="L896" s="182"/>
      <c r="M896" s="183"/>
      <c r="N896" s="184"/>
      <c r="O896" s="185"/>
      <c r="P896" s="177"/>
      <c r="Q896" s="177"/>
      <c r="R896" s="186"/>
      <c r="S896" s="187">
        <f>R896*E892</f>
        <v>0</v>
      </c>
      <c r="T896" s="188"/>
      <c r="U896" s="133"/>
    </row>
    <row r="897" spans="1:25" s="132" customFormat="1" hidden="1" x14ac:dyDescent="0.25">
      <c r="A897" s="927" t="s">
        <v>260</v>
      </c>
      <c r="B897" s="176"/>
      <c r="C897" s="177"/>
      <c r="D897" s="177"/>
      <c r="E897" s="176"/>
      <c r="F897" s="178"/>
      <c r="G897" s="179"/>
      <c r="H897" s="179"/>
      <c r="I897" s="180"/>
      <c r="J897" s="181"/>
      <c r="K897" s="181"/>
      <c r="L897" s="182"/>
      <c r="M897" s="183"/>
      <c r="N897" s="184"/>
      <c r="O897" s="185"/>
      <c r="P897" s="177"/>
      <c r="Q897" s="177"/>
      <c r="R897" s="186"/>
      <c r="S897" s="187">
        <f>R897*E892</f>
        <v>0</v>
      </c>
      <c r="T897" s="188"/>
      <c r="U897" s="133"/>
    </row>
    <row r="898" spans="1:25" s="132" customFormat="1" hidden="1" x14ac:dyDescent="0.25">
      <c r="A898" s="927" t="s">
        <v>260</v>
      </c>
      <c r="B898" s="176"/>
      <c r="C898" s="177"/>
      <c r="D898" s="177"/>
      <c r="E898" s="176"/>
      <c r="F898" s="178"/>
      <c r="G898" s="179"/>
      <c r="H898" s="179"/>
      <c r="I898" s="180"/>
      <c r="J898" s="181"/>
      <c r="K898" s="181"/>
      <c r="L898" s="182"/>
      <c r="M898" s="183"/>
      <c r="N898" s="184"/>
      <c r="O898" s="185"/>
      <c r="P898" s="177"/>
      <c r="Q898" s="177"/>
      <c r="R898" s="186"/>
      <c r="S898" s="187">
        <f>R898*E892</f>
        <v>0</v>
      </c>
      <c r="T898" s="188"/>
      <c r="U898" s="133"/>
    </row>
    <row r="899" spans="1:25" s="132" customFormat="1" hidden="1" x14ac:dyDescent="0.25">
      <c r="A899" s="927" t="s">
        <v>260</v>
      </c>
      <c r="B899" s="176"/>
      <c r="C899" s="177"/>
      <c r="D899" s="177"/>
      <c r="E899" s="176"/>
      <c r="F899" s="178"/>
      <c r="G899" s="179"/>
      <c r="H899" s="179"/>
      <c r="I899" s="180"/>
      <c r="J899" s="181"/>
      <c r="K899" s="181"/>
      <c r="L899" s="182"/>
      <c r="M899" s="183"/>
      <c r="N899" s="184"/>
      <c r="O899" s="185"/>
      <c r="P899" s="177"/>
      <c r="Q899" s="177"/>
      <c r="R899" s="186"/>
      <c r="S899" s="187">
        <f>R899*E892</f>
        <v>0</v>
      </c>
      <c r="T899" s="188"/>
      <c r="U899" s="133"/>
    </row>
    <row r="900" spans="1:25" s="132" customFormat="1" hidden="1" x14ac:dyDescent="0.25">
      <c r="A900" s="927" t="s">
        <v>260</v>
      </c>
      <c r="B900" s="189"/>
      <c r="C900" s="190"/>
      <c r="D900" s="190"/>
      <c r="E900" s="189"/>
      <c r="F900" s="191"/>
      <c r="G900" s="192"/>
      <c r="H900" s="192"/>
      <c r="I900" s="193"/>
      <c r="J900" s="194"/>
      <c r="K900" s="194"/>
      <c r="L900" s="195"/>
      <c r="M900" s="196"/>
      <c r="N900" s="197"/>
      <c r="O900" s="198"/>
      <c r="P900" s="190"/>
      <c r="Q900" s="190"/>
      <c r="R900" s="199"/>
      <c r="S900" s="200">
        <f>R900*E892</f>
        <v>0</v>
      </c>
      <c r="T900" s="201"/>
      <c r="U900" s="133"/>
    </row>
    <row r="901" spans="1:25" s="234" customFormat="1" ht="40.5" x14ac:dyDescent="0.25">
      <c r="A901" s="927">
        <v>87</v>
      </c>
      <c r="B901" s="224" t="s">
        <v>248</v>
      </c>
      <c r="C901" s="225" t="s">
        <v>251</v>
      </c>
      <c r="D901" s="223" t="s">
        <v>40</v>
      </c>
      <c r="E901" s="226">
        <v>26</v>
      </c>
      <c r="F901" s="174">
        <v>6.08E-2</v>
      </c>
      <c r="G901" s="122">
        <f>F901*E901</f>
        <v>1.5808</v>
      </c>
      <c r="H901" s="227">
        <f>F901*$H$9</f>
        <v>9.5363623339110346E-2</v>
      </c>
      <c r="I901" s="174">
        <v>0</v>
      </c>
      <c r="J901" s="122">
        <f>I901*E901</f>
        <v>0</v>
      </c>
      <c r="K901" s="227">
        <f>$K$9*I901</f>
        <v>0</v>
      </c>
      <c r="L901" s="227">
        <f>(R901*T901+R902*T902+R903*T903+R904*T904+R905*T905+R906*T906+R907*T907+R908*T908+R909*T909)*L$9</f>
        <v>0</v>
      </c>
      <c r="M901" s="228">
        <f>H901+K901+L901</f>
        <v>9.5363623339110346E-2</v>
      </c>
      <c r="N901" s="229">
        <f>M901*E901</f>
        <v>2.479454206816869</v>
      </c>
      <c r="O901" s="230">
        <f>E901*L901</f>
        <v>0</v>
      </c>
      <c r="P901" s="222"/>
      <c r="Q901" s="231"/>
      <c r="R901" s="232"/>
      <c r="S901" s="233">
        <f>R901*E901</f>
        <v>0</v>
      </c>
      <c r="T901" s="174"/>
      <c r="U901" s="504"/>
    </row>
    <row r="902" spans="1:25" s="234" customFormat="1" ht="12" hidden="1" customHeight="1" x14ac:dyDescent="0.25">
      <c r="A902" s="927" t="s">
        <v>260</v>
      </c>
      <c r="B902" s="236"/>
      <c r="C902" s="237"/>
      <c r="D902" s="238"/>
      <c r="E902" s="239"/>
      <c r="F902" s="240"/>
      <c r="G902" s="241"/>
      <c r="H902" s="241"/>
      <c r="I902" s="240"/>
      <c r="J902" s="181"/>
      <c r="K902" s="242"/>
      <c r="L902" s="243"/>
      <c r="M902" s="244"/>
      <c r="N902" s="184"/>
      <c r="O902" s="243"/>
      <c r="P902" s="245"/>
      <c r="Q902" s="246"/>
      <c r="R902" s="247"/>
      <c r="S902" s="240">
        <f>R902*E901</f>
        <v>0</v>
      </c>
      <c r="T902" s="240"/>
      <c r="U902" s="504"/>
    </row>
    <row r="903" spans="1:25" s="234" customFormat="1" ht="12" hidden="1" customHeight="1" x14ac:dyDescent="0.25">
      <c r="A903" s="927" t="s">
        <v>260</v>
      </c>
      <c r="B903" s="248"/>
      <c r="C903" s="249"/>
      <c r="D903" s="238"/>
      <c r="E903" s="250"/>
      <c r="F903" s="251"/>
      <c r="G903" s="241"/>
      <c r="H903" s="241"/>
      <c r="I903" s="240"/>
      <c r="J903" s="181"/>
      <c r="K903" s="242"/>
      <c r="L903" s="243"/>
      <c r="M903" s="244"/>
      <c r="N903" s="184"/>
      <c r="O903" s="243"/>
      <c r="P903" s="240"/>
      <c r="Q903" s="252"/>
      <c r="R903" s="247"/>
      <c r="S903" s="240">
        <f>R903*E901</f>
        <v>0</v>
      </c>
      <c r="T903" s="252"/>
      <c r="U903" s="504"/>
    </row>
    <row r="904" spans="1:25" s="234" customFormat="1" ht="12" hidden="1" customHeight="1" x14ac:dyDescent="0.25">
      <c r="A904" s="927" t="s">
        <v>260</v>
      </c>
      <c r="B904" s="248"/>
      <c r="C904" s="249"/>
      <c r="D904" s="238"/>
      <c r="E904" s="250"/>
      <c r="F904" s="251"/>
      <c r="G904" s="241"/>
      <c r="H904" s="241"/>
      <c r="I904" s="240"/>
      <c r="J904" s="181"/>
      <c r="K904" s="242"/>
      <c r="L904" s="243"/>
      <c r="M904" s="244"/>
      <c r="N904" s="184"/>
      <c r="O904" s="243"/>
      <c r="P904" s="240"/>
      <c r="Q904" s="252"/>
      <c r="R904" s="247"/>
      <c r="S904" s="240">
        <f>R904*E901</f>
        <v>0</v>
      </c>
      <c r="T904" s="252"/>
      <c r="U904" s="504"/>
    </row>
    <row r="905" spans="1:25" s="234" customFormat="1" ht="12" hidden="1" customHeight="1" x14ac:dyDescent="0.25">
      <c r="A905" s="927" t="s">
        <v>260</v>
      </c>
      <c r="B905" s="248"/>
      <c r="C905" s="249"/>
      <c r="D905" s="238"/>
      <c r="E905" s="250"/>
      <c r="F905" s="251"/>
      <c r="G905" s="241"/>
      <c r="H905" s="241"/>
      <c r="I905" s="240"/>
      <c r="J905" s="181"/>
      <c r="K905" s="242"/>
      <c r="L905" s="243"/>
      <c r="M905" s="244"/>
      <c r="N905" s="184"/>
      <c r="O905" s="243"/>
      <c r="P905" s="240"/>
      <c r="Q905" s="252"/>
      <c r="R905" s="247"/>
      <c r="S905" s="240">
        <f>R905*E901</f>
        <v>0</v>
      </c>
      <c r="T905" s="252"/>
      <c r="U905" s="504"/>
    </row>
    <row r="906" spans="1:25" s="234" customFormat="1" ht="12" hidden="1" customHeight="1" x14ac:dyDescent="0.25">
      <c r="A906" s="927" t="s">
        <v>260</v>
      </c>
      <c r="B906" s="248"/>
      <c r="C906" s="249"/>
      <c r="D906" s="238"/>
      <c r="E906" s="250"/>
      <c r="F906" s="251"/>
      <c r="G906" s="241"/>
      <c r="H906" s="241"/>
      <c r="I906" s="240"/>
      <c r="J906" s="181"/>
      <c r="K906" s="242"/>
      <c r="L906" s="243"/>
      <c r="M906" s="244"/>
      <c r="N906" s="184"/>
      <c r="O906" s="243"/>
      <c r="P906" s="240"/>
      <c r="Q906" s="252"/>
      <c r="R906" s="247"/>
      <c r="S906" s="240">
        <f>R906*E901</f>
        <v>0</v>
      </c>
      <c r="T906" s="252"/>
      <c r="U906" s="504"/>
    </row>
    <row r="907" spans="1:25" s="234" customFormat="1" ht="12" hidden="1" customHeight="1" x14ac:dyDescent="0.25">
      <c r="A907" s="927" t="s">
        <v>260</v>
      </c>
      <c r="B907" s="248"/>
      <c r="C907" s="249"/>
      <c r="D907" s="238"/>
      <c r="E907" s="250"/>
      <c r="F907" s="251"/>
      <c r="G907" s="241"/>
      <c r="H907" s="241"/>
      <c r="I907" s="240"/>
      <c r="J907" s="181"/>
      <c r="K907" s="242"/>
      <c r="L907" s="243"/>
      <c r="M907" s="244"/>
      <c r="N907" s="184"/>
      <c r="O907" s="243"/>
      <c r="P907" s="240"/>
      <c r="Q907" s="252"/>
      <c r="R907" s="247"/>
      <c r="S907" s="240">
        <f>R907*E901</f>
        <v>0</v>
      </c>
      <c r="T907" s="252"/>
      <c r="U907" s="504"/>
    </row>
    <row r="908" spans="1:25" s="234" customFormat="1" ht="12" hidden="1" customHeight="1" x14ac:dyDescent="0.25">
      <c r="A908" s="927" t="s">
        <v>260</v>
      </c>
      <c r="B908" s="248"/>
      <c r="C908" s="249"/>
      <c r="D908" s="238"/>
      <c r="E908" s="250"/>
      <c r="F908" s="251"/>
      <c r="G908" s="241"/>
      <c r="H908" s="241"/>
      <c r="I908" s="240"/>
      <c r="J908" s="181"/>
      <c r="K908" s="242"/>
      <c r="L908" s="243"/>
      <c r="M908" s="244"/>
      <c r="N908" s="184"/>
      <c r="O908" s="243"/>
      <c r="P908" s="240"/>
      <c r="Q908" s="252"/>
      <c r="R908" s="247"/>
      <c r="S908" s="240">
        <f>R908*E901</f>
        <v>0</v>
      </c>
      <c r="T908" s="252"/>
      <c r="U908" s="504"/>
    </row>
    <row r="909" spans="1:25" s="234" customFormat="1" hidden="1" x14ac:dyDescent="0.25">
      <c r="A909" s="927" t="s">
        <v>260</v>
      </c>
      <c r="B909" s="248"/>
      <c r="C909" s="249"/>
      <c r="D909" s="238"/>
      <c r="E909" s="250"/>
      <c r="F909" s="251"/>
      <c r="G909" s="253"/>
      <c r="H909" s="253"/>
      <c r="I909" s="240"/>
      <c r="J909" s="194"/>
      <c r="K909" s="254"/>
      <c r="L909" s="255"/>
      <c r="M909" s="256"/>
      <c r="N909" s="197"/>
      <c r="O909" s="255"/>
      <c r="P909" s="240"/>
      <c r="Q909" s="252"/>
      <c r="R909" s="247"/>
      <c r="S909" s="240">
        <f>R909*E901</f>
        <v>0</v>
      </c>
      <c r="T909" s="252"/>
      <c r="U909" s="504"/>
    </row>
    <row r="910" spans="1:25" s="577" customFormat="1" ht="54" x14ac:dyDescent="0.25">
      <c r="A910" s="927">
        <v>88</v>
      </c>
      <c r="B910" s="569" t="s">
        <v>292</v>
      </c>
      <c r="C910" s="570" t="s">
        <v>382</v>
      </c>
      <c r="D910" s="568" t="s">
        <v>41</v>
      </c>
      <c r="E910" s="571">
        <v>16</v>
      </c>
      <c r="F910" s="572">
        <v>0</v>
      </c>
      <c r="G910" s="566">
        <f>F910*E910</f>
        <v>0</v>
      </c>
      <c r="H910" s="566">
        <f>F910*$H$9</f>
        <v>0</v>
      </c>
      <c r="I910" s="572">
        <f>0.18</f>
        <v>0.18</v>
      </c>
      <c r="J910" s="566">
        <f>I910*E910</f>
        <v>2.88</v>
      </c>
      <c r="K910" s="566">
        <f>$K$9*I910</f>
        <v>0.55253339999999995</v>
      </c>
      <c r="L910" s="573">
        <f>(R910*T910+R911*T911+R912*T912+R913*T913+R914*T914+R915*T915+R916*T916+R917*T917+R918*T918)*L$9</f>
        <v>0</v>
      </c>
      <c r="M910" s="566">
        <f>H910+K910+L910</f>
        <v>0.55253339999999995</v>
      </c>
      <c r="N910" s="574">
        <f>M910*E910</f>
        <v>8.8405343999999992</v>
      </c>
      <c r="O910" s="566">
        <f>E910*L910</f>
        <v>0</v>
      </c>
      <c r="P910" s="572"/>
      <c r="Q910" s="575"/>
      <c r="R910" s="571"/>
      <c r="S910" s="576">
        <f>R910*E910</f>
        <v>0</v>
      </c>
      <c r="T910" s="572"/>
      <c r="U910" s="799"/>
      <c r="V910" s="351"/>
      <c r="W910" s="351"/>
      <c r="X910" s="351"/>
      <c r="Y910" s="351"/>
    </row>
    <row r="911" spans="1:25" s="577" customFormat="1" ht="12" hidden="1" customHeight="1" x14ac:dyDescent="0.25">
      <c r="A911" s="927" t="s">
        <v>260</v>
      </c>
      <c r="B911" s="579"/>
      <c r="C911" s="580"/>
      <c r="D911" s="578"/>
      <c r="E911" s="581"/>
      <c r="F911" s="582"/>
      <c r="G911" s="582"/>
      <c r="H911" s="582"/>
      <c r="I911" s="582"/>
      <c r="J911" s="583"/>
      <c r="K911" s="583"/>
      <c r="L911" s="582"/>
      <c r="M911" s="582"/>
      <c r="N911" s="584"/>
      <c r="O911" s="582"/>
      <c r="P911" s="582"/>
      <c r="Q911" s="585"/>
      <c r="R911" s="586"/>
      <c r="S911" s="587">
        <f>R911*E910</f>
        <v>0</v>
      </c>
      <c r="T911" s="582"/>
      <c r="U911" s="799"/>
      <c r="V911" s="351"/>
      <c r="W911" s="351"/>
      <c r="X911" s="351"/>
      <c r="Y911" s="351"/>
    </row>
    <row r="912" spans="1:25" s="577" customFormat="1" ht="12" hidden="1" customHeight="1" x14ac:dyDescent="0.25">
      <c r="A912" s="927" t="s">
        <v>260</v>
      </c>
      <c r="B912" s="579"/>
      <c r="C912" s="580"/>
      <c r="D912" s="578"/>
      <c r="E912" s="581"/>
      <c r="F912" s="582"/>
      <c r="G912" s="582"/>
      <c r="H912" s="582"/>
      <c r="I912" s="582"/>
      <c r="J912" s="583"/>
      <c r="K912" s="583"/>
      <c r="L912" s="582"/>
      <c r="M912" s="582"/>
      <c r="N912" s="584"/>
      <c r="O912" s="582"/>
      <c r="P912" s="582"/>
      <c r="Q912" s="585"/>
      <c r="R912" s="586"/>
      <c r="S912" s="587">
        <f>R912*E910</f>
        <v>0</v>
      </c>
      <c r="T912" s="582"/>
      <c r="U912" s="799"/>
      <c r="V912" s="351"/>
      <c r="W912" s="351"/>
      <c r="X912" s="351"/>
      <c r="Y912" s="351"/>
    </row>
    <row r="913" spans="1:25" s="577" customFormat="1" ht="12" hidden="1" customHeight="1" x14ac:dyDescent="0.25">
      <c r="A913" s="927" t="s">
        <v>260</v>
      </c>
      <c r="B913" s="579"/>
      <c r="C913" s="580"/>
      <c r="D913" s="578"/>
      <c r="E913" s="581"/>
      <c r="F913" s="582"/>
      <c r="G913" s="582"/>
      <c r="H913" s="582"/>
      <c r="I913" s="582"/>
      <c r="J913" s="583"/>
      <c r="K913" s="583"/>
      <c r="L913" s="582"/>
      <c r="M913" s="582"/>
      <c r="N913" s="584"/>
      <c r="O913" s="582"/>
      <c r="P913" s="582"/>
      <c r="Q913" s="585"/>
      <c r="R913" s="586"/>
      <c r="S913" s="587">
        <f>R913*E910</f>
        <v>0</v>
      </c>
      <c r="T913" s="582"/>
      <c r="U913" s="799"/>
      <c r="V913" s="351"/>
      <c r="W913" s="351"/>
      <c r="X913" s="351"/>
      <c r="Y913" s="351"/>
    </row>
    <row r="914" spans="1:25" s="577" customFormat="1" ht="12" hidden="1" customHeight="1" x14ac:dyDescent="0.25">
      <c r="A914" s="927" t="s">
        <v>260</v>
      </c>
      <c r="B914" s="579"/>
      <c r="C914" s="580"/>
      <c r="D914" s="578"/>
      <c r="E914" s="581"/>
      <c r="F914" s="582"/>
      <c r="G914" s="582"/>
      <c r="H914" s="582"/>
      <c r="I914" s="582"/>
      <c r="J914" s="583"/>
      <c r="K914" s="583"/>
      <c r="L914" s="582"/>
      <c r="M914" s="582"/>
      <c r="N914" s="584"/>
      <c r="O914" s="582"/>
      <c r="P914" s="582"/>
      <c r="Q914" s="585"/>
      <c r="R914" s="586"/>
      <c r="S914" s="587">
        <f>R914*E910</f>
        <v>0</v>
      </c>
      <c r="T914" s="582"/>
      <c r="U914" s="799"/>
      <c r="V914" s="351"/>
      <c r="W914" s="351"/>
      <c r="X914" s="351"/>
      <c r="Y914" s="351"/>
    </row>
    <row r="915" spans="1:25" s="577" customFormat="1" ht="12" hidden="1" customHeight="1" x14ac:dyDescent="0.25">
      <c r="A915" s="927" t="s">
        <v>260</v>
      </c>
      <c r="B915" s="579"/>
      <c r="C915" s="580"/>
      <c r="D915" s="578"/>
      <c r="E915" s="581"/>
      <c r="F915" s="582"/>
      <c r="G915" s="582"/>
      <c r="H915" s="582"/>
      <c r="I915" s="582"/>
      <c r="J915" s="583"/>
      <c r="K915" s="583"/>
      <c r="L915" s="582"/>
      <c r="M915" s="582"/>
      <c r="N915" s="584"/>
      <c r="O915" s="582"/>
      <c r="P915" s="582"/>
      <c r="Q915" s="585"/>
      <c r="R915" s="586"/>
      <c r="S915" s="587">
        <f>R915*E910</f>
        <v>0</v>
      </c>
      <c r="T915" s="582"/>
      <c r="U915" s="799"/>
      <c r="V915" s="351"/>
      <c r="W915" s="351"/>
      <c r="X915" s="351"/>
      <c r="Y915" s="351"/>
    </row>
    <row r="916" spans="1:25" s="577" customFormat="1" ht="12" hidden="1" customHeight="1" x14ac:dyDescent="0.25">
      <c r="A916" s="927" t="s">
        <v>260</v>
      </c>
      <c r="B916" s="579"/>
      <c r="C916" s="580"/>
      <c r="D916" s="578"/>
      <c r="E916" s="581"/>
      <c r="F916" s="582"/>
      <c r="G916" s="582"/>
      <c r="H916" s="582"/>
      <c r="I916" s="582"/>
      <c r="J916" s="583"/>
      <c r="K916" s="583"/>
      <c r="L916" s="582"/>
      <c r="M916" s="582"/>
      <c r="N916" s="584"/>
      <c r="O916" s="582"/>
      <c r="P916" s="582"/>
      <c r="Q916" s="585"/>
      <c r="R916" s="586"/>
      <c r="S916" s="587">
        <f>R916*E910</f>
        <v>0</v>
      </c>
      <c r="T916" s="582"/>
      <c r="U916" s="799"/>
      <c r="V916" s="351"/>
      <c r="W916" s="351"/>
      <c r="X916" s="351"/>
      <c r="Y916" s="351"/>
    </row>
    <row r="917" spans="1:25" s="577" customFormat="1" ht="12" hidden="1" customHeight="1" x14ac:dyDescent="0.25">
      <c r="A917" s="927" t="s">
        <v>260</v>
      </c>
      <c r="B917" s="579"/>
      <c r="C917" s="580"/>
      <c r="D917" s="578"/>
      <c r="E917" s="581"/>
      <c r="F917" s="582"/>
      <c r="G917" s="582"/>
      <c r="H917" s="582"/>
      <c r="I917" s="582"/>
      <c r="J917" s="583"/>
      <c r="K917" s="583"/>
      <c r="L917" s="582"/>
      <c r="M917" s="582"/>
      <c r="N917" s="584"/>
      <c r="O917" s="582"/>
      <c r="P917" s="582"/>
      <c r="Q917" s="585"/>
      <c r="R917" s="586"/>
      <c r="S917" s="587">
        <f>R917*E910</f>
        <v>0</v>
      </c>
      <c r="T917" s="582"/>
      <c r="U917" s="799"/>
      <c r="V917" s="351"/>
      <c r="W917" s="351"/>
      <c r="X917" s="351"/>
      <c r="Y917" s="351"/>
    </row>
    <row r="918" spans="1:25" s="577" customFormat="1" hidden="1" x14ac:dyDescent="0.25">
      <c r="A918" s="927" t="s">
        <v>260</v>
      </c>
      <c r="B918" s="579"/>
      <c r="C918" s="580"/>
      <c r="D918" s="588"/>
      <c r="E918" s="589"/>
      <c r="F918" s="582"/>
      <c r="G918" s="590"/>
      <c r="H918" s="590"/>
      <c r="I918" s="582"/>
      <c r="J918" s="591"/>
      <c r="K918" s="591"/>
      <c r="L918" s="590"/>
      <c r="M918" s="590"/>
      <c r="N918" s="592"/>
      <c r="O918" s="590"/>
      <c r="P918" s="582"/>
      <c r="Q918" s="585"/>
      <c r="R918" s="586"/>
      <c r="S918" s="593">
        <f>R918*E910</f>
        <v>0</v>
      </c>
      <c r="T918" s="582"/>
      <c r="U918" s="799"/>
      <c r="V918" s="351"/>
      <c r="W918" s="351"/>
      <c r="X918" s="351"/>
      <c r="Y918" s="351"/>
    </row>
    <row r="919" spans="1:25" s="577" customFormat="1" ht="40.5" x14ac:dyDescent="0.25">
      <c r="A919" s="927">
        <v>89</v>
      </c>
      <c r="B919" s="569" t="s">
        <v>293</v>
      </c>
      <c r="C919" s="594" t="s">
        <v>322</v>
      </c>
      <c r="D919" s="568" t="s">
        <v>41</v>
      </c>
      <c r="E919" s="571">
        <v>16</v>
      </c>
      <c r="F919" s="595">
        <v>0</v>
      </c>
      <c r="G919" s="566">
        <f>F919*E919</f>
        <v>0</v>
      </c>
      <c r="H919" s="566">
        <f>F919*$H$9</f>
        <v>0</v>
      </c>
      <c r="I919" s="595">
        <f>IF(B927=1,0.33,IF(B927=2,0.39,IF(B927=5,0.55,IF(B927=6,0.6,IF(B927=9,0.75,IF(B927=12,0.9,IF(B927=14,1,IF(B927=17,1.15,0.27))))))))</f>
        <v>1</v>
      </c>
      <c r="J919" s="566">
        <f>I919*E919</f>
        <v>16</v>
      </c>
      <c r="K919" s="566">
        <f>$K$9*I919</f>
        <v>3.0696300000000001</v>
      </c>
      <c r="L919" s="573">
        <f>(R919*T919+R920*T920+R921*T921+R922*T922+R923*T923+R924*T924+R925*T925+R926*T926+R927*T927)*L$9</f>
        <v>0</v>
      </c>
      <c r="M919" s="566">
        <f>H919+K919+L919</f>
        <v>3.0696300000000001</v>
      </c>
      <c r="N919" s="574">
        <f>M919*E919</f>
        <v>49.114080000000001</v>
      </c>
      <c r="O919" s="566">
        <f>E919*L919</f>
        <v>0</v>
      </c>
      <c r="P919" s="572"/>
      <c r="Q919" s="575"/>
      <c r="R919" s="571"/>
      <c r="S919" s="576">
        <f>R919*E919</f>
        <v>0</v>
      </c>
      <c r="T919" s="572"/>
      <c r="U919" s="799"/>
      <c r="V919" s="351"/>
      <c r="W919" s="351"/>
      <c r="X919" s="351"/>
      <c r="Y919" s="351"/>
    </row>
    <row r="920" spans="1:25" s="577" customFormat="1" ht="12" hidden="1" customHeight="1" x14ac:dyDescent="0.25">
      <c r="A920" s="927" t="s">
        <v>260</v>
      </c>
      <c r="B920" s="596"/>
      <c r="C920" s="597"/>
      <c r="D920" s="578"/>
      <c r="E920" s="581"/>
      <c r="F920" s="582"/>
      <c r="G920" s="582"/>
      <c r="H920" s="582"/>
      <c r="I920" s="582"/>
      <c r="J920" s="583"/>
      <c r="K920" s="583"/>
      <c r="L920" s="582"/>
      <c r="M920" s="582"/>
      <c r="N920" s="584"/>
      <c r="O920" s="582"/>
      <c r="P920" s="582"/>
      <c r="Q920" s="585"/>
      <c r="R920" s="586"/>
      <c r="S920" s="587">
        <f>R920*E919</f>
        <v>0</v>
      </c>
      <c r="T920" s="582"/>
      <c r="U920" s="799"/>
      <c r="V920" s="351"/>
      <c r="W920" s="351"/>
      <c r="X920" s="351"/>
      <c r="Y920" s="351"/>
    </row>
    <row r="921" spans="1:25" s="577" customFormat="1" ht="12" hidden="1" customHeight="1" x14ac:dyDescent="0.25">
      <c r="A921" s="927" t="s">
        <v>260</v>
      </c>
      <c r="B921" s="596"/>
      <c r="C921" s="597"/>
      <c r="D921" s="578"/>
      <c r="E921" s="581"/>
      <c r="F921" s="582"/>
      <c r="G921" s="582"/>
      <c r="H921" s="582"/>
      <c r="I921" s="582"/>
      <c r="J921" s="583"/>
      <c r="K921" s="583"/>
      <c r="L921" s="582"/>
      <c r="M921" s="582"/>
      <c r="N921" s="584"/>
      <c r="O921" s="582"/>
      <c r="P921" s="582"/>
      <c r="Q921" s="585"/>
      <c r="R921" s="586"/>
      <c r="S921" s="587">
        <f>R921*E919</f>
        <v>0</v>
      </c>
      <c r="T921" s="582"/>
      <c r="U921" s="799"/>
      <c r="V921" s="351"/>
      <c r="W921" s="351"/>
      <c r="X921" s="351"/>
      <c r="Y921" s="351"/>
    </row>
    <row r="922" spans="1:25" s="577" customFormat="1" ht="12" hidden="1" customHeight="1" x14ac:dyDescent="0.25">
      <c r="A922" s="927" t="s">
        <v>260</v>
      </c>
      <c r="B922" s="596"/>
      <c r="C922" s="597"/>
      <c r="D922" s="578"/>
      <c r="E922" s="581"/>
      <c r="F922" s="582"/>
      <c r="G922" s="582"/>
      <c r="H922" s="582"/>
      <c r="I922" s="582"/>
      <c r="J922" s="583"/>
      <c r="K922" s="583"/>
      <c r="L922" s="582"/>
      <c r="M922" s="582"/>
      <c r="N922" s="584"/>
      <c r="O922" s="582"/>
      <c r="P922" s="582"/>
      <c r="Q922" s="585"/>
      <c r="R922" s="586"/>
      <c r="S922" s="587">
        <f>R922*E919</f>
        <v>0</v>
      </c>
      <c r="T922" s="582"/>
      <c r="U922" s="799"/>
      <c r="V922" s="351"/>
      <c r="W922" s="351"/>
      <c r="X922" s="351"/>
      <c r="Y922" s="351"/>
    </row>
    <row r="923" spans="1:25" s="577" customFormat="1" ht="12" hidden="1" customHeight="1" x14ac:dyDescent="0.25">
      <c r="A923" s="927" t="s">
        <v>260</v>
      </c>
      <c r="B923" s="596"/>
      <c r="C923" s="597"/>
      <c r="D923" s="578"/>
      <c r="E923" s="581"/>
      <c r="F923" s="582"/>
      <c r="G923" s="582"/>
      <c r="H923" s="582"/>
      <c r="I923" s="582"/>
      <c r="J923" s="583"/>
      <c r="K923" s="583"/>
      <c r="L923" s="582"/>
      <c r="M923" s="582"/>
      <c r="N923" s="584"/>
      <c r="O923" s="582"/>
      <c r="P923" s="582"/>
      <c r="Q923" s="585"/>
      <c r="R923" s="586"/>
      <c r="S923" s="587">
        <f>R923*E919</f>
        <v>0</v>
      </c>
      <c r="T923" s="582"/>
      <c r="U923" s="799"/>
      <c r="V923" s="351"/>
      <c r="W923" s="351"/>
      <c r="X923" s="351"/>
      <c r="Y923" s="351"/>
    </row>
    <row r="924" spans="1:25" s="577" customFormat="1" ht="12" hidden="1" customHeight="1" x14ac:dyDescent="0.25">
      <c r="A924" s="927" t="s">
        <v>260</v>
      </c>
      <c r="B924" s="596"/>
      <c r="C924" s="597"/>
      <c r="D924" s="578"/>
      <c r="E924" s="581"/>
      <c r="F924" s="582"/>
      <c r="G924" s="582"/>
      <c r="H924" s="582"/>
      <c r="I924" s="582"/>
      <c r="J924" s="583"/>
      <c r="K924" s="583"/>
      <c r="L924" s="582"/>
      <c r="M924" s="582"/>
      <c r="N924" s="584"/>
      <c r="O924" s="582"/>
      <c r="P924" s="582"/>
      <c r="Q924" s="585"/>
      <c r="R924" s="586"/>
      <c r="S924" s="587">
        <f>R924*E919</f>
        <v>0</v>
      </c>
      <c r="T924" s="582"/>
      <c r="U924" s="799"/>
      <c r="V924" s="351"/>
      <c r="W924" s="351"/>
      <c r="X924" s="351"/>
      <c r="Y924" s="351"/>
    </row>
    <row r="925" spans="1:25" s="577" customFormat="1" ht="12" hidden="1" customHeight="1" x14ac:dyDescent="0.25">
      <c r="A925" s="927" t="s">
        <v>260</v>
      </c>
      <c r="B925" s="596"/>
      <c r="C925" s="597"/>
      <c r="D925" s="578"/>
      <c r="E925" s="581"/>
      <c r="F925" s="582"/>
      <c r="G925" s="582"/>
      <c r="H925" s="582"/>
      <c r="I925" s="582"/>
      <c r="J925" s="583"/>
      <c r="K925" s="583"/>
      <c r="L925" s="582"/>
      <c r="M925" s="582"/>
      <c r="N925" s="584"/>
      <c r="O925" s="582"/>
      <c r="P925" s="582"/>
      <c r="Q925" s="585"/>
      <c r="R925" s="586"/>
      <c r="S925" s="587">
        <f>R925*E919</f>
        <v>0</v>
      </c>
      <c r="T925" s="582"/>
      <c r="U925" s="799"/>
      <c r="V925" s="351"/>
      <c r="W925" s="351"/>
      <c r="X925" s="351"/>
      <c r="Y925" s="351"/>
    </row>
    <row r="926" spans="1:25" s="577" customFormat="1" ht="12" hidden="1" customHeight="1" x14ac:dyDescent="0.25">
      <c r="A926" s="927" t="s">
        <v>260</v>
      </c>
      <c r="B926" s="596"/>
      <c r="C926" s="597"/>
      <c r="D926" s="578"/>
      <c r="E926" s="581"/>
      <c r="F926" s="582"/>
      <c r="G926" s="582"/>
      <c r="H926" s="582"/>
      <c r="I926" s="582"/>
      <c r="J926" s="583"/>
      <c r="K926" s="583"/>
      <c r="L926" s="582"/>
      <c r="M926" s="582"/>
      <c r="N926" s="584"/>
      <c r="O926" s="582"/>
      <c r="P926" s="582"/>
      <c r="Q926" s="585"/>
      <c r="R926" s="586"/>
      <c r="S926" s="587">
        <f>R926*E919</f>
        <v>0</v>
      </c>
      <c r="T926" s="582"/>
      <c r="U926" s="799"/>
      <c r="V926" s="351"/>
      <c r="W926" s="351"/>
      <c r="X926" s="351"/>
      <c r="Y926" s="351"/>
    </row>
    <row r="927" spans="1:25" s="577" customFormat="1" hidden="1" x14ac:dyDescent="0.25">
      <c r="A927" s="927" t="s">
        <v>260</v>
      </c>
      <c r="B927" s="598">
        <v>14</v>
      </c>
      <c r="C927" s="580"/>
      <c r="D927" s="588"/>
      <c r="E927" s="589"/>
      <c r="F927" s="582"/>
      <c r="G927" s="590"/>
      <c r="H927" s="590"/>
      <c r="I927" s="582"/>
      <c r="J927" s="591"/>
      <c r="K927" s="591"/>
      <c r="L927" s="590"/>
      <c r="M927" s="590"/>
      <c r="N927" s="592"/>
      <c r="O927" s="590"/>
      <c r="P927" s="582"/>
      <c r="Q927" s="585"/>
      <c r="R927" s="586"/>
      <c r="S927" s="593">
        <f>R927*E919</f>
        <v>0</v>
      </c>
      <c r="T927" s="582"/>
      <c r="U927" s="799"/>
      <c r="V927" s="351"/>
      <c r="W927" s="351"/>
      <c r="X927" s="351"/>
      <c r="Y927" s="351"/>
    </row>
    <row r="928" spans="1:25" s="234" customFormat="1" ht="86.25" customHeight="1" x14ac:dyDescent="0.25">
      <c r="A928" s="927">
        <v>90</v>
      </c>
      <c r="B928" s="844" t="str">
        <f>IF(B936&lt;&gt;0,"27-42          11-1 "&amp;"       11-4        գ="&amp;B936+0,"27-42          11-1")</f>
        <v>27-42          11-1        11-4        գ=-3</v>
      </c>
      <c r="C928" s="225" t="s">
        <v>254</v>
      </c>
      <c r="D928" s="223" t="s">
        <v>40</v>
      </c>
      <c r="E928" s="226">
        <v>30.5</v>
      </c>
      <c r="F928" s="222">
        <f>IF(B936&lt;&gt;0,0.033+B936*0,0.033)</f>
        <v>3.3000000000000002E-2</v>
      </c>
      <c r="G928" s="122">
        <f>F928*E928</f>
        <v>1.0065</v>
      </c>
      <c r="H928" s="227">
        <f>F928*$H$9</f>
        <v>5.1759861351819758E-2</v>
      </c>
      <c r="I928" s="222">
        <f>IF(B936&lt;&gt;0,0.1276+0*B936,0.1276)</f>
        <v>0.12759999999999999</v>
      </c>
      <c r="J928" s="122">
        <f>I928*E928</f>
        <v>3.8917999999999999</v>
      </c>
      <c r="K928" s="227">
        <f>$K$9*I928</f>
        <v>0.39168478800000001</v>
      </c>
      <c r="L928" s="227">
        <f>(R928*T928+R929*T929+R930*T930+R931*T931+R932*T932+R933*T933+R934*T934+R935*T935+R936*T936)*L$9</f>
        <v>0.75782242115999998</v>
      </c>
      <c r="M928" s="228">
        <f>H928+K928+L928</f>
        <v>1.2012670705118198</v>
      </c>
      <c r="N928" s="229">
        <f>M928*E928</f>
        <v>36.638645650610506</v>
      </c>
      <c r="O928" s="230">
        <f>E928*L928</f>
        <v>23.113583845379999</v>
      </c>
      <c r="P928" s="222" t="s">
        <v>104</v>
      </c>
      <c r="Q928" s="231" t="s">
        <v>4</v>
      </c>
      <c r="R928" s="222">
        <f>IF(B936&lt;&gt;0,0.204+0.0126*B936,0.204)</f>
        <v>0.16619999999999999</v>
      </c>
      <c r="S928" s="233">
        <f>R928*E928</f>
        <v>5.0690999999999997</v>
      </c>
      <c r="T928" s="174">
        <v>4</v>
      </c>
      <c r="U928" s="504" t="s">
        <v>0</v>
      </c>
    </row>
    <row r="929" spans="1:21" s="234" customFormat="1" hidden="1" x14ac:dyDescent="0.25">
      <c r="A929" s="927" t="s">
        <v>260</v>
      </c>
      <c r="B929" s="599"/>
      <c r="C929" s="600"/>
      <c r="D929" s="601"/>
      <c r="E929" s="845"/>
      <c r="F929" s="602"/>
      <c r="G929" s="253"/>
      <c r="H929" s="253"/>
      <c r="I929" s="602"/>
      <c r="J929" s="194"/>
      <c r="K929" s="254"/>
      <c r="L929" s="255"/>
      <c r="M929" s="256"/>
      <c r="N929" s="197"/>
      <c r="O929" s="255"/>
      <c r="P929" s="603" t="s">
        <v>3</v>
      </c>
      <c r="Q929" s="604" t="s">
        <v>4</v>
      </c>
      <c r="R929" s="605">
        <v>0.03</v>
      </c>
      <c r="S929" s="602">
        <f>R929*E928</f>
        <v>0.91499999999999992</v>
      </c>
      <c r="T929" s="602">
        <v>0.15</v>
      </c>
      <c r="U929" s="504"/>
    </row>
    <row r="930" spans="1:21" s="234" customFormat="1" ht="11.25" hidden="1" customHeight="1" x14ac:dyDescent="0.25">
      <c r="A930" s="927" t="s">
        <v>260</v>
      </c>
      <c r="B930" s="606"/>
      <c r="C930" s="237"/>
      <c r="D930" s="235"/>
      <c r="E930" s="250"/>
      <c r="F930" s="251"/>
      <c r="G930" s="241"/>
      <c r="H930" s="241"/>
      <c r="I930" s="240"/>
      <c r="J930" s="181"/>
      <c r="K930" s="242"/>
      <c r="L930" s="243"/>
      <c r="M930" s="244"/>
      <c r="N930" s="184"/>
      <c r="O930" s="243"/>
      <c r="P930" s="240"/>
      <c r="Q930" s="252"/>
      <c r="R930" s="247"/>
      <c r="S930" s="240">
        <f>R930*E928</f>
        <v>0</v>
      </c>
      <c r="T930" s="252"/>
      <c r="U930" s="504"/>
    </row>
    <row r="931" spans="1:21" s="234" customFormat="1" ht="11.25" hidden="1" customHeight="1" x14ac:dyDescent="0.25">
      <c r="A931" s="927" t="s">
        <v>260</v>
      </c>
      <c r="B931" s="606"/>
      <c r="C931" s="237"/>
      <c r="D931" s="235"/>
      <c r="E931" s="250"/>
      <c r="F931" s="251"/>
      <c r="G931" s="241"/>
      <c r="H931" s="241"/>
      <c r="I931" s="240"/>
      <c r="J931" s="181"/>
      <c r="K931" s="242"/>
      <c r="L931" s="243"/>
      <c r="M931" s="244"/>
      <c r="N931" s="184"/>
      <c r="O931" s="243"/>
      <c r="P931" s="240"/>
      <c r="Q931" s="252"/>
      <c r="R931" s="247"/>
      <c r="S931" s="240">
        <f>R931*E928</f>
        <v>0</v>
      </c>
      <c r="T931" s="252"/>
      <c r="U931" s="504"/>
    </row>
    <row r="932" spans="1:21" s="234" customFormat="1" ht="11.25" hidden="1" customHeight="1" x14ac:dyDescent="0.25">
      <c r="A932" s="927" t="s">
        <v>260</v>
      </c>
      <c r="B932" s="606"/>
      <c r="C932" s="237"/>
      <c r="D932" s="235"/>
      <c r="E932" s="250"/>
      <c r="F932" s="251"/>
      <c r="G932" s="241"/>
      <c r="H932" s="241"/>
      <c r="I932" s="240"/>
      <c r="J932" s="181"/>
      <c r="K932" s="242"/>
      <c r="L932" s="243"/>
      <c r="M932" s="244"/>
      <c r="N932" s="184"/>
      <c r="O932" s="243"/>
      <c r="P932" s="240"/>
      <c r="Q932" s="252"/>
      <c r="R932" s="247"/>
      <c r="S932" s="240">
        <f>R932*E928</f>
        <v>0</v>
      </c>
      <c r="T932" s="252"/>
      <c r="U932" s="504"/>
    </row>
    <row r="933" spans="1:21" s="234" customFormat="1" ht="11.25" hidden="1" customHeight="1" x14ac:dyDescent="0.25">
      <c r="A933" s="927" t="s">
        <v>260</v>
      </c>
      <c r="B933" s="606"/>
      <c r="C933" s="237"/>
      <c r="D933" s="235"/>
      <c r="E933" s="250"/>
      <c r="F933" s="251"/>
      <c r="G933" s="241"/>
      <c r="H933" s="241"/>
      <c r="I933" s="240"/>
      <c r="J933" s="181"/>
      <c r="K933" s="242"/>
      <c r="L933" s="243"/>
      <c r="M933" s="244"/>
      <c r="N933" s="184"/>
      <c r="O933" s="243"/>
      <c r="P933" s="240"/>
      <c r="Q933" s="252"/>
      <c r="R933" s="247"/>
      <c r="S933" s="240">
        <f>R933*E928</f>
        <v>0</v>
      </c>
      <c r="T933" s="252"/>
      <c r="U933" s="504"/>
    </row>
    <row r="934" spans="1:21" s="234" customFormat="1" ht="11.25" hidden="1" customHeight="1" x14ac:dyDescent="0.25">
      <c r="A934" s="927" t="s">
        <v>260</v>
      </c>
      <c r="B934" s="606"/>
      <c r="C934" s="237"/>
      <c r="D934" s="235"/>
      <c r="E934" s="250"/>
      <c r="F934" s="251"/>
      <c r="G934" s="241"/>
      <c r="H934" s="241"/>
      <c r="I934" s="240"/>
      <c r="J934" s="181"/>
      <c r="K934" s="242"/>
      <c r="L934" s="243"/>
      <c r="M934" s="244"/>
      <c r="N934" s="184"/>
      <c r="O934" s="243"/>
      <c r="P934" s="240"/>
      <c r="Q934" s="252"/>
      <c r="R934" s="247"/>
      <c r="S934" s="240">
        <f>R934*E928</f>
        <v>0</v>
      </c>
      <c r="T934" s="252"/>
      <c r="U934" s="504"/>
    </row>
    <row r="935" spans="1:21" s="234" customFormat="1" ht="11.25" hidden="1" customHeight="1" x14ac:dyDescent="0.25">
      <c r="A935" s="927" t="s">
        <v>260</v>
      </c>
      <c r="B935" s="606"/>
      <c r="C935" s="237"/>
      <c r="D935" s="235"/>
      <c r="E935" s="250"/>
      <c r="F935" s="251"/>
      <c r="G935" s="241"/>
      <c r="H935" s="241"/>
      <c r="I935" s="240"/>
      <c r="J935" s="181"/>
      <c r="K935" s="242"/>
      <c r="L935" s="243"/>
      <c r="M935" s="244"/>
      <c r="N935" s="184"/>
      <c r="O935" s="243"/>
      <c r="P935" s="240"/>
      <c r="Q935" s="252"/>
      <c r="R935" s="247"/>
      <c r="S935" s="240">
        <f>R935*E928</f>
        <v>0</v>
      </c>
      <c r="T935" s="252"/>
      <c r="U935" s="504"/>
    </row>
    <row r="936" spans="1:21" s="234" customFormat="1" hidden="1" x14ac:dyDescent="0.25">
      <c r="A936" s="927" t="s">
        <v>260</v>
      </c>
      <c r="B936" s="238">
        <v>-3</v>
      </c>
      <c r="C936" s="237"/>
      <c r="D936" s="238"/>
      <c r="E936" s="250"/>
      <c r="F936" s="251"/>
      <c r="G936" s="241"/>
      <c r="H936" s="241"/>
      <c r="I936" s="240"/>
      <c r="J936" s="181"/>
      <c r="K936" s="242"/>
      <c r="L936" s="243"/>
      <c r="M936" s="244"/>
      <c r="N936" s="184"/>
      <c r="O936" s="243"/>
      <c r="P936" s="240"/>
      <c r="Q936" s="252"/>
      <c r="R936" s="247"/>
      <c r="S936" s="240">
        <f>R936*E928</f>
        <v>0</v>
      </c>
      <c r="T936" s="252"/>
      <c r="U936" s="504"/>
    </row>
    <row r="937" spans="1:21" s="234" customFormat="1" ht="76.5" customHeight="1" x14ac:dyDescent="0.25">
      <c r="A937" s="927">
        <v>91</v>
      </c>
      <c r="B937" s="607" t="str">
        <f>IF(B945&lt;&gt;0,"27-164-ա     39-1,40-1 "&amp;"27-165-ա     39-2,40-2   գ="&amp;B945+0,"27-164-ա     39-1,40-1")</f>
        <v>27-164-ա     39-1,40-1 27-165-ա     39-2,40-2   գ=4</v>
      </c>
      <c r="C937" s="608" t="s">
        <v>252</v>
      </c>
      <c r="D937" s="609" t="s">
        <v>40</v>
      </c>
      <c r="E937" s="610">
        <v>26</v>
      </c>
      <c r="F937" s="474">
        <f>IF(B945&lt;&gt;0,0.0375+B945*0.00007,0.0375)</f>
        <v>3.7780000000000001E-2</v>
      </c>
      <c r="G937" s="207">
        <f>F937*E937</f>
        <v>0.98228000000000004</v>
      </c>
      <c r="H937" s="611">
        <f>F937*$H$9</f>
        <v>5.9257198844598499E-2</v>
      </c>
      <c r="I937" s="474">
        <f>IF(B945&lt;&gt;0,0.0474+0*B945,0.0474)</f>
        <v>4.7399999999999998E-2</v>
      </c>
      <c r="J937" s="207">
        <f>I937*E937</f>
        <v>1.2323999999999999</v>
      </c>
      <c r="K937" s="611">
        <f>$K$9*I937</f>
        <v>0.145500462</v>
      </c>
      <c r="L937" s="611">
        <f>(R937*T937+R938*T938+R939*T939+R940*T940+R941*T941+R942*T942+R943*T943+R944*T944+R945*T945)*L$9</f>
        <v>4.1067113724000004</v>
      </c>
      <c r="M937" s="612">
        <f>H937+K937+L937</f>
        <v>4.3114690332445988</v>
      </c>
      <c r="N937" s="613">
        <f>M937*E937</f>
        <v>112.09819486435957</v>
      </c>
      <c r="O937" s="614">
        <f>E937*L937</f>
        <v>106.77449568240002</v>
      </c>
      <c r="P937" s="474" t="s">
        <v>103</v>
      </c>
      <c r="Q937" s="615" t="s">
        <v>41</v>
      </c>
      <c r="R937" s="474">
        <f>IF(B945&lt;&gt;0,0.0931+0.0116*B945,0.0931)</f>
        <v>0.13950000000000001</v>
      </c>
      <c r="S937" s="616">
        <f>R937*E937</f>
        <v>3.6270000000000002</v>
      </c>
      <c r="T937" s="467">
        <v>26</v>
      </c>
      <c r="U937" s="504"/>
    </row>
    <row r="938" spans="1:21" s="234" customFormat="1" ht="12" hidden="1" customHeight="1" x14ac:dyDescent="0.25">
      <c r="A938" s="927" t="s">
        <v>260</v>
      </c>
      <c r="B938" s="606"/>
      <c r="C938" s="237"/>
      <c r="D938" s="238"/>
      <c r="E938" s="239"/>
      <c r="F938" s="240"/>
      <c r="G938" s="241"/>
      <c r="H938" s="241"/>
      <c r="I938" s="240"/>
      <c r="J938" s="181"/>
      <c r="K938" s="242"/>
      <c r="L938" s="243"/>
      <c r="M938" s="244"/>
      <c r="N938" s="184"/>
      <c r="O938" s="243"/>
      <c r="P938" s="245"/>
      <c r="Q938" s="246"/>
      <c r="R938" s="247"/>
      <c r="S938" s="240">
        <f>R938*E937</f>
        <v>0</v>
      </c>
      <c r="T938" s="240"/>
      <c r="U938" s="504"/>
    </row>
    <row r="939" spans="1:21" s="234" customFormat="1" ht="12" hidden="1" customHeight="1" x14ac:dyDescent="0.25">
      <c r="A939" s="927" t="s">
        <v>260</v>
      </c>
      <c r="B939" s="606"/>
      <c r="C939" s="237"/>
      <c r="D939" s="238"/>
      <c r="E939" s="239"/>
      <c r="F939" s="240"/>
      <c r="G939" s="241"/>
      <c r="H939" s="241"/>
      <c r="I939" s="240"/>
      <c r="J939" s="181"/>
      <c r="K939" s="242"/>
      <c r="L939" s="243"/>
      <c r="M939" s="244"/>
      <c r="N939" s="184"/>
      <c r="O939" s="243"/>
      <c r="P939" s="245"/>
      <c r="Q939" s="246"/>
      <c r="R939" s="247"/>
      <c r="S939" s="240">
        <f>R939*E937</f>
        <v>0</v>
      </c>
      <c r="T939" s="240"/>
      <c r="U939" s="504"/>
    </row>
    <row r="940" spans="1:21" s="234" customFormat="1" ht="12" hidden="1" customHeight="1" x14ac:dyDescent="0.25">
      <c r="A940" s="927" t="s">
        <v>260</v>
      </c>
      <c r="B940" s="606"/>
      <c r="C940" s="237"/>
      <c r="D940" s="238"/>
      <c r="E940" s="239"/>
      <c r="F940" s="240"/>
      <c r="G940" s="241"/>
      <c r="H940" s="241"/>
      <c r="I940" s="240"/>
      <c r="J940" s="181"/>
      <c r="K940" s="242"/>
      <c r="L940" s="243"/>
      <c r="M940" s="244"/>
      <c r="N940" s="184"/>
      <c r="O940" s="243"/>
      <c r="P940" s="245"/>
      <c r="Q940" s="246"/>
      <c r="R940" s="247"/>
      <c r="S940" s="240">
        <f>R940*E937</f>
        <v>0</v>
      </c>
      <c r="T940" s="240"/>
      <c r="U940" s="504"/>
    </row>
    <row r="941" spans="1:21" s="234" customFormat="1" ht="12" hidden="1" customHeight="1" x14ac:dyDescent="0.25">
      <c r="A941" s="927" t="s">
        <v>260</v>
      </c>
      <c r="B941" s="606"/>
      <c r="C941" s="237"/>
      <c r="D941" s="238"/>
      <c r="E941" s="250"/>
      <c r="F941" s="251"/>
      <c r="G941" s="241"/>
      <c r="H941" s="241"/>
      <c r="I941" s="240"/>
      <c r="J941" s="181"/>
      <c r="K941" s="242"/>
      <c r="L941" s="243"/>
      <c r="M941" s="244"/>
      <c r="N941" s="184"/>
      <c r="O941" s="243"/>
      <c r="P941" s="245"/>
      <c r="Q941" s="246"/>
      <c r="R941" s="247"/>
      <c r="S941" s="240">
        <f>R941*E937</f>
        <v>0</v>
      </c>
      <c r="T941" s="240"/>
      <c r="U941" s="504"/>
    </row>
    <row r="942" spans="1:21" s="234" customFormat="1" ht="12" hidden="1" customHeight="1" x14ac:dyDescent="0.25">
      <c r="A942" s="927" t="s">
        <v>260</v>
      </c>
      <c r="B942" s="606"/>
      <c r="C942" s="237"/>
      <c r="D942" s="238"/>
      <c r="E942" s="250"/>
      <c r="F942" s="251"/>
      <c r="G942" s="241"/>
      <c r="H942" s="241"/>
      <c r="I942" s="240"/>
      <c r="J942" s="181"/>
      <c r="K942" s="242"/>
      <c r="L942" s="243"/>
      <c r="M942" s="244"/>
      <c r="N942" s="184"/>
      <c r="O942" s="243"/>
      <c r="P942" s="245"/>
      <c r="Q942" s="246"/>
      <c r="R942" s="247"/>
      <c r="S942" s="240">
        <f>R942*E937</f>
        <v>0</v>
      </c>
      <c r="T942" s="240"/>
      <c r="U942" s="504"/>
    </row>
    <row r="943" spans="1:21" s="234" customFormat="1" ht="12" hidden="1" customHeight="1" x14ac:dyDescent="0.25">
      <c r="A943" s="927" t="s">
        <v>260</v>
      </c>
      <c r="B943" s="606"/>
      <c r="C943" s="237"/>
      <c r="D943" s="238"/>
      <c r="E943" s="250"/>
      <c r="F943" s="251"/>
      <c r="G943" s="241"/>
      <c r="H943" s="241"/>
      <c r="I943" s="240"/>
      <c r="J943" s="181"/>
      <c r="K943" s="242"/>
      <c r="L943" s="243"/>
      <c r="M943" s="244"/>
      <c r="N943" s="184"/>
      <c r="O943" s="243"/>
      <c r="P943" s="245"/>
      <c r="Q943" s="246"/>
      <c r="R943" s="247"/>
      <c r="S943" s="240">
        <f>R943*E937</f>
        <v>0</v>
      </c>
      <c r="T943" s="240"/>
      <c r="U943" s="504"/>
    </row>
    <row r="944" spans="1:21" s="234" customFormat="1" ht="12" hidden="1" customHeight="1" x14ac:dyDescent="0.25">
      <c r="A944" s="927" t="s">
        <v>260</v>
      </c>
      <c r="B944" s="606"/>
      <c r="C944" s="237"/>
      <c r="D944" s="238"/>
      <c r="E944" s="250"/>
      <c r="F944" s="251"/>
      <c r="G944" s="241"/>
      <c r="H944" s="241"/>
      <c r="I944" s="240"/>
      <c r="J944" s="181"/>
      <c r="K944" s="242"/>
      <c r="L944" s="243"/>
      <c r="M944" s="244"/>
      <c r="N944" s="184"/>
      <c r="O944" s="243"/>
      <c r="P944" s="245"/>
      <c r="Q944" s="246"/>
      <c r="R944" s="247"/>
      <c r="S944" s="240">
        <f>R944*E937</f>
        <v>0</v>
      </c>
      <c r="T944" s="240"/>
      <c r="U944" s="504"/>
    </row>
    <row r="945" spans="1:21" s="234" customFormat="1" hidden="1" x14ac:dyDescent="0.25">
      <c r="A945" s="927" t="s">
        <v>260</v>
      </c>
      <c r="B945" s="238">
        <v>4</v>
      </c>
      <c r="C945" s="249"/>
      <c r="D945" s="238"/>
      <c r="E945" s="250"/>
      <c r="F945" s="251"/>
      <c r="G945" s="241"/>
      <c r="H945" s="241"/>
      <c r="I945" s="240"/>
      <c r="J945" s="181"/>
      <c r="K945" s="242"/>
      <c r="L945" s="243"/>
      <c r="M945" s="244"/>
      <c r="N945" s="184"/>
      <c r="O945" s="243"/>
      <c r="P945" s="245"/>
      <c r="Q945" s="246"/>
      <c r="R945" s="247"/>
      <c r="S945" s="240">
        <f>R945*E937</f>
        <v>0</v>
      </c>
      <c r="T945" s="240"/>
      <c r="U945" s="504"/>
    </row>
    <row r="946" spans="1:21" s="234" customFormat="1" ht="86.25" customHeight="1" x14ac:dyDescent="0.25">
      <c r="A946" s="927">
        <v>92</v>
      </c>
      <c r="B946" s="607" t="str">
        <f>IF(B954&lt;&gt;0,"27-164-բ   39-1,40-1 "&amp;"27-165-բ     39-2,40-2   գ="&amp;B954+0,"27-164-բ     39-1,40-1")</f>
        <v>27-164-բ     39-1,40-1</v>
      </c>
      <c r="C946" s="608" t="s">
        <v>253</v>
      </c>
      <c r="D946" s="609" t="s">
        <v>40</v>
      </c>
      <c r="E946" s="610">
        <v>26</v>
      </c>
      <c r="F946" s="474">
        <f>IF(B954&lt;&gt;0,0.0375+B954*0.00007,0.0375)</f>
        <v>3.7499999999999999E-2</v>
      </c>
      <c r="G946" s="207">
        <f>F946*E946</f>
        <v>0.97499999999999998</v>
      </c>
      <c r="H946" s="611">
        <f>F946*$H$9</f>
        <v>5.8818024263431537E-2</v>
      </c>
      <c r="I946" s="474">
        <f>IF(B954&lt;&gt;0,0.0474+0*B954,0.0474)</f>
        <v>4.7399999999999998E-2</v>
      </c>
      <c r="J946" s="207">
        <f>I946*E946</f>
        <v>1.2323999999999999</v>
      </c>
      <c r="K946" s="611">
        <f>$K$9*I946</f>
        <v>0.145500462</v>
      </c>
      <c r="L946" s="611">
        <f>(R946*T946+R947*T947+R948*T948+R949*T949+R950*T950+R951*T951+R952*T952+R953*T953+R954*T954)*L$9</f>
        <v>2.9776205037600003</v>
      </c>
      <c r="M946" s="612">
        <f>H946+K946+L946</f>
        <v>3.1819389900234318</v>
      </c>
      <c r="N946" s="613">
        <f>M946*E946</f>
        <v>82.730413740609222</v>
      </c>
      <c r="O946" s="614">
        <f>E946*L946</f>
        <v>77.418133097760006</v>
      </c>
      <c r="P946" s="474" t="s">
        <v>250</v>
      </c>
      <c r="Q946" s="615" t="s">
        <v>41</v>
      </c>
      <c r="R946" s="474">
        <f>IF(B954&lt;&gt;0,0.0974+0.0121*B954,0.0974)</f>
        <v>9.74E-2</v>
      </c>
      <c r="S946" s="616">
        <f>R946*E946</f>
        <v>2.5324</v>
      </c>
      <c r="T946" s="467">
        <v>27</v>
      </c>
      <c r="U946" s="504"/>
    </row>
    <row r="947" spans="1:21" s="234" customFormat="1" ht="12" hidden="1" customHeight="1" x14ac:dyDescent="0.25">
      <c r="A947" s="927" t="s">
        <v>260</v>
      </c>
      <c r="B947" s="606"/>
      <c r="C947" s="237"/>
      <c r="D947" s="238"/>
      <c r="E947" s="250"/>
      <c r="F947" s="251"/>
      <c r="G947" s="241"/>
      <c r="H947" s="241"/>
      <c r="I947" s="240"/>
      <c r="J947" s="181"/>
      <c r="K947" s="242"/>
      <c r="L947" s="243"/>
      <c r="M947" s="244"/>
      <c r="N947" s="184"/>
      <c r="O947" s="243"/>
      <c r="P947" s="240"/>
      <c r="Q947" s="252"/>
      <c r="R947" s="247"/>
      <c r="S947" s="240">
        <f>R947*E946</f>
        <v>0</v>
      </c>
      <c r="T947" s="252"/>
      <c r="U947" s="504"/>
    </row>
    <row r="948" spans="1:21" s="234" customFormat="1" ht="12" hidden="1" customHeight="1" x14ac:dyDescent="0.25">
      <c r="A948" s="927" t="s">
        <v>260</v>
      </c>
      <c r="B948" s="606"/>
      <c r="C948" s="237"/>
      <c r="D948" s="238"/>
      <c r="E948" s="250"/>
      <c r="F948" s="251"/>
      <c r="G948" s="241"/>
      <c r="H948" s="241"/>
      <c r="I948" s="240"/>
      <c r="J948" s="181"/>
      <c r="K948" s="242"/>
      <c r="L948" s="243"/>
      <c r="M948" s="244"/>
      <c r="N948" s="184"/>
      <c r="O948" s="243"/>
      <c r="P948" s="240"/>
      <c r="Q948" s="252"/>
      <c r="R948" s="247"/>
      <c r="S948" s="240">
        <f>R948*E946</f>
        <v>0</v>
      </c>
      <c r="T948" s="252"/>
      <c r="U948" s="504"/>
    </row>
    <row r="949" spans="1:21" s="234" customFormat="1" ht="12" hidden="1" customHeight="1" x14ac:dyDescent="0.25">
      <c r="A949" s="927" t="s">
        <v>260</v>
      </c>
      <c r="B949" s="606"/>
      <c r="C949" s="237"/>
      <c r="D949" s="238"/>
      <c r="E949" s="250"/>
      <c r="F949" s="251"/>
      <c r="G949" s="241"/>
      <c r="H949" s="241"/>
      <c r="I949" s="240"/>
      <c r="J949" s="181"/>
      <c r="K949" s="242"/>
      <c r="L949" s="243"/>
      <c r="M949" s="244"/>
      <c r="N949" s="184"/>
      <c r="O949" s="243"/>
      <c r="P949" s="240"/>
      <c r="Q949" s="252"/>
      <c r="R949" s="247"/>
      <c r="S949" s="240">
        <f>R949*E946</f>
        <v>0</v>
      </c>
      <c r="T949" s="252"/>
      <c r="U949" s="504"/>
    </row>
    <row r="950" spans="1:21" s="234" customFormat="1" ht="12" hidden="1" customHeight="1" x14ac:dyDescent="0.25">
      <c r="A950" s="927" t="s">
        <v>260</v>
      </c>
      <c r="B950" s="606"/>
      <c r="C950" s="237"/>
      <c r="D950" s="238"/>
      <c r="E950" s="250"/>
      <c r="F950" s="251"/>
      <c r="G950" s="241"/>
      <c r="H950" s="241"/>
      <c r="I950" s="240"/>
      <c r="J950" s="181"/>
      <c r="K950" s="242"/>
      <c r="L950" s="243"/>
      <c r="M950" s="244"/>
      <c r="N950" s="184"/>
      <c r="O950" s="243"/>
      <c r="P950" s="240"/>
      <c r="Q950" s="252"/>
      <c r="R950" s="247"/>
      <c r="S950" s="240">
        <f>R950*E946</f>
        <v>0</v>
      </c>
      <c r="T950" s="252"/>
      <c r="U950" s="504"/>
    </row>
    <row r="951" spans="1:21" s="234" customFormat="1" ht="12" hidden="1" customHeight="1" x14ac:dyDescent="0.25">
      <c r="A951" s="927" t="s">
        <v>260</v>
      </c>
      <c r="B951" s="606"/>
      <c r="C951" s="237"/>
      <c r="D951" s="238"/>
      <c r="E951" s="250"/>
      <c r="F951" s="251"/>
      <c r="G951" s="241"/>
      <c r="H951" s="241"/>
      <c r="I951" s="240"/>
      <c r="J951" s="181"/>
      <c r="K951" s="242"/>
      <c r="L951" s="243"/>
      <c r="M951" s="244"/>
      <c r="N951" s="184"/>
      <c r="O951" s="243"/>
      <c r="P951" s="240"/>
      <c r="Q951" s="252"/>
      <c r="R951" s="247"/>
      <c r="S951" s="240">
        <f>R951*E946</f>
        <v>0</v>
      </c>
      <c r="T951" s="252"/>
      <c r="U951" s="504"/>
    </row>
    <row r="952" spans="1:21" s="234" customFormat="1" ht="12" hidden="1" customHeight="1" x14ac:dyDescent="0.25">
      <c r="A952" s="927" t="s">
        <v>260</v>
      </c>
      <c r="B952" s="606"/>
      <c r="C952" s="237"/>
      <c r="D952" s="238"/>
      <c r="E952" s="250"/>
      <c r="F952" s="251"/>
      <c r="G952" s="241"/>
      <c r="H952" s="241"/>
      <c r="I952" s="240"/>
      <c r="J952" s="181"/>
      <c r="K952" s="242"/>
      <c r="L952" s="243"/>
      <c r="M952" s="244"/>
      <c r="N952" s="184"/>
      <c r="O952" s="243"/>
      <c r="P952" s="240"/>
      <c r="Q952" s="252"/>
      <c r="R952" s="247"/>
      <c r="S952" s="240">
        <f>R952*E946</f>
        <v>0</v>
      </c>
      <c r="T952" s="252"/>
      <c r="U952" s="504"/>
    </row>
    <row r="953" spans="1:21" s="234" customFormat="1" ht="12" hidden="1" customHeight="1" x14ac:dyDescent="0.25">
      <c r="A953" s="927" t="s">
        <v>260</v>
      </c>
      <c r="B953" s="606"/>
      <c r="C953" s="237"/>
      <c r="D953" s="238"/>
      <c r="E953" s="250"/>
      <c r="F953" s="251"/>
      <c r="G953" s="241"/>
      <c r="H953" s="241"/>
      <c r="I953" s="240"/>
      <c r="J953" s="181"/>
      <c r="K953" s="242"/>
      <c r="L953" s="243"/>
      <c r="M953" s="244"/>
      <c r="N953" s="184"/>
      <c r="O953" s="243"/>
      <c r="P953" s="240"/>
      <c r="Q953" s="252"/>
      <c r="R953" s="247"/>
      <c r="S953" s="240">
        <f>R953*E946</f>
        <v>0</v>
      </c>
      <c r="T953" s="252"/>
      <c r="U953" s="504"/>
    </row>
    <row r="954" spans="1:21" s="234" customFormat="1" hidden="1" x14ac:dyDescent="0.25">
      <c r="A954" s="927" t="s">
        <v>260</v>
      </c>
      <c r="B954" s="238"/>
      <c r="C954" s="617"/>
      <c r="D954" s="238"/>
      <c r="E954" s="250"/>
      <c r="F954" s="251"/>
      <c r="G954" s="253"/>
      <c r="H954" s="253"/>
      <c r="I954" s="240"/>
      <c r="J954" s="194"/>
      <c r="K954" s="254"/>
      <c r="L954" s="255"/>
      <c r="M954" s="256"/>
      <c r="N954" s="197"/>
      <c r="O954" s="255"/>
      <c r="P954" s="240"/>
      <c r="Q954" s="252"/>
      <c r="R954" s="247"/>
      <c r="S954" s="240">
        <f>R954*E946</f>
        <v>0</v>
      </c>
      <c r="T954" s="252"/>
      <c r="U954" s="504"/>
    </row>
    <row r="955" spans="1:21" s="132" customFormat="1" ht="67.5" x14ac:dyDescent="0.25">
      <c r="A955" s="928" t="s">
        <v>260</v>
      </c>
      <c r="B955" s="861"/>
      <c r="C955" s="874" t="s">
        <v>176</v>
      </c>
      <c r="D955" s="862"/>
      <c r="E955" s="863"/>
      <c r="F955" s="864"/>
      <c r="G955" s="865">
        <f>F955*E955</f>
        <v>0</v>
      </c>
      <c r="H955" s="865">
        <f>F955*$H$9</f>
        <v>0</v>
      </c>
      <c r="I955" s="866"/>
      <c r="J955" s="865">
        <f>I955*E955</f>
        <v>0</v>
      </c>
      <c r="K955" s="865">
        <f>$K$9*I955</f>
        <v>0</v>
      </c>
      <c r="L955" s="867">
        <f>(R955*T955+R956*T956+R957*T957+R958*T958+R959*T959+R960*T960+R961*T961+R962*T962+R963*T963)*L$9</f>
        <v>0</v>
      </c>
      <c r="M955" s="868">
        <f>H955+K955+L955</f>
        <v>0</v>
      </c>
      <c r="N955" s="869">
        <f>M955*E955</f>
        <v>0</v>
      </c>
      <c r="O955" s="865">
        <f>E955*L955</f>
        <v>0</v>
      </c>
      <c r="P955" s="874"/>
      <c r="Q955" s="862"/>
      <c r="R955" s="872"/>
      <c r="S955" s="873">
        <f>R955*E955</f>
        <v>0</v>
      </c>
      <c r="T955" s="875">
        <v>0</v>
      </c>
      <c r="U955" s="133"/>
    </row>
    <row r="956" spans="1:21" s="132" customFormat="1" hidden="1" x14ac:dyDescent="0.25">
      <c r="A956" s="927" t="s">
        <v>260</v>
      </c>
      <c r="B956" s="176"/>
      <c r="C956" s="177"/>
      <c r="D956" s="177"/>
      <c r="E956" s="176"/>
      <c r="F956" s="178"/>
      <c r="G956" s="179"/>
      <c r="H956" s="179"/>
      <c r="I956" s="180"/>
      <c r="J956" s="181"/>
      <c r="K956" s="181"/>
      <c r="L956" s="182"/>
      <c r="M956" s="183"/>
      <c r="N956" s="184"/>
      <c r="O956" s="185"/>
      <c r="P956" s="177"/>
      <c r="Q956" s="177"/>
      <c r="R956" s="186"/>
      <c r="S956" s="187">
        <f>R956*E955</f>
        <v>0</v>
      </c>
      <c r="T956" s="188"/>
      <c r="U956" s="133"/>
    </row>
    <row r="957" spans="1:21" s="132" customFormat="1" hidden="1" x14ac:dyDescent="0.25">
      <c r="A957" s="927" t="s">
        <v>260</v>
      </c>
      <c r="B957" s="176"/>
      <c r="C957" s="177"/>
      <c r="D957" s="177"/>
      <c r="E957" s="176"/>
      <c r="F957" s="178"/>
      <c r="G957" s="179"/>
      <c r="H957" s="179"/>
      <c r="I957" s="180"/>
      <c r="J957" s="181"/>
      <c r="K957" s="181"/>
      <c r="L957" s="182"/>
      <c r="M957" s="183"/>
      <c r="N957" s="184"/>
      <c r="O957" s="185"/>
      <c r="P957" s="177"/>
      <c r="Q957" s="177"/>
      <c r="R957" s="186"/>
      <c r="S957" s="187">
        <f>R957*E955</f>
        <v>0</v>
      </c>
      <c r="T957" s="188"/>
      <c r="U957" s="133"/>
    </row>
    <row r="958" spans="1:21" s="132" customFormat="1" hidden="1" x14ac:dyDescent="0.25">
      <c r="A958" s="927" t="s">
        <v>260</v>
      </c>
      <c r="B958" s="176"/>
      <c r="C958" s="177"/>
      <c r="D958" s="177"/>
      <c r="E958" s="176"/>
      <c r="F958" s="178"/>
      <c r="G958" s="179"/>
      <c r="H958" s="179"/>
      <c r="I958" s="180"/>
      <c r="J958" s="181"/>
      <c r="K958" s="181"/>
      <c r="L958" s="182"/>
      <c r="M958" s="183"/>
      <c r="N958" s="184"/>
      <c r="O958" s="185"/>
      <c r="P958" s="177"/>
      <c r="Q958" s="177"/>
      <c r="R958" s="186"/>
      <c r="S958" s="187">
        <f>R958*E955</f>
        <v>0</v>
      </c>
      <c r="T958" s="188"/>
      <c r="U958" s="133"/>
    </row>
    <row r="959" spans="1:21" s="132" customFormat="1" hidden="1" x14ac:dyDescent="0.25">
      <c r="A959" s="927" t="s">
        <v>260</v>
      </c>
      <c r="B959" s="176"/>
      <c r="C959" s="177"/>
      <c r="D959" s="177"/>
      <c r="E959" s="176"/>
      <c r="F959" s="178"/>
      <c r="G959" s="179"/>
      <c r="H959" s="179"/>
      <c r="I959" s="180"/>
      <c r="J959" s="181"/>
      <c r="K959" s="181"/>
      <c r="L959" s="182"/>
      <c r="M959" s="183"/>
      <c r="N959" s="184"/>
      <c r="O959" s="185"/>
      <c r="P959" s="177"/>
      <c r="Q959" s="177"/>
      <c r="R959" s="186"/>
      <c r="S959" s="187">
        <f>R959*E955</f>
        <v>0</v>
      </c>
      <c r="T959" s="188"/>
      <c r="U959" s="133"/>
    </row>
    <row r="960" spans="1:21" s="132" customFormat="1" hidden="1" x14ac:dyDescent="0.25">
      <c r="A960" s="927" t="s">
        <v>260</v>
      </c>
      <c r="B960" s="176"/>
      <c r="C960" s="177"/>
      <c r="D960" s="177"/>
      <c r="E960" s="176"/>
      <c r="F960" s="178"/>
      <c r="G960" s="179"/>
      <c r="H960" s="179"/>
      <c r="I960" s="180"/>
      <c r="J960" s="181"/>
      <c r="K960" s="181"/>
      <c r="L960" s="182"/>
      <c r="M960" s="183"/>
      <c r="N960" s="184"/>
      <c r="O960" s="185"/>
      <c r="P960" s="177"/>
      <c r="Q960" s="177"/>
      <c r="R960" s="186"/>
      <c r="S960" s="187">
        <f>R960*E955</f>
        <v>0</v>
      </c>
      <c r="T960" s="188"/>
      <c r="U960" s="133"/>
    </row>
    <row r="961" spans="1:21" s="132" customFormat="1" hidden="1" x14ac:dyDescent="0.25">
      <c r="A961" s="927" t="s">
        <v>260</v>
      </c>
      <c r="B961" s="176"/>
      <c r="C961" s="177"/>
      <c r="D961" s="177"/>
      <c r="E961" s="176"/>
      <c r="F961" s="178"/>
      <c r="G961" s="179"/>
      <c r="H961" s="179"/>
      <c r="I961" s="180"/>
      <c r="J961" s="181"/>
      <c r="K961" s="181"/>
      <c r="L961" s="182"/>
      <c r="M961" s="183"/>
      <c r="N961" s="184"/>
      <c r="O961" s="185"/>
      <c r="P961" s="177"/>
      <c r="Q961" s="177"/>
      <c r="R961" s="186"/>
      <c r="S961" s="187">
        <f>R961*E955</f>
        <v>0</v>
      </c>
      <c r="T961" s="188"/>
      <c r="U961" s="133"/>
    </row>
    <row r="962" spans="1:21" s="132" customFormat="1" hidden="1" x14ac:dyDescent="0.25">
      <c r="A962" s="927" t="s">
        <v>260</v>
      </c>
      <c r="B962" s="176"/>
      <c r="C962" s="177"/>
      <c r="D962" s="177"/>
      <c r="E962" s="176"/>
      <c r="F962" s="178"/>
      <c r="G962" s="179"/>
      <c r="H962" s="179"/>
      <c r="I962" s="180"/>
      <c r="J962" s="181"/>
      <c r="K962" s="181"/>
      <c r="L962" s="182"/>
      <c r="M962" s="183"/>
      <c r="N962" s="184"/>
      <c r="O962" s="185"/>
      <c r="P962" s="177"/>
      <c r="Q962" s="177"/>
      <c r="R962" s="186"/>
      <c r="S962" s="187">
        <f>R962*E955</f>
        <v>0</v>
      </c>
      <c r="T962" s="188"/>
      <c r="U962" s="133"/>
    </row>
    <row r="963" spans="1:21" s="132" customFormat="1" ht="24" hidden="1" customHeight="1" x14ac:dyDescent="0.25">
      <c r="A963" s="927" t="s">
        <v>260</v>
      </c>
      <c r="B963" s="189"/>
      <c r="C963" s="190"/>
      <c r="D963" s="190"/>
      <c r="E963" s="189"/>
      <c r="F963" s="191"/>
      <c r="G963" s="192"/>
      <c r="H963" s="192"/>
      <c r="I963" s="193"/>
      <c r="J963" s="194"/>
      <c r="K963" s="194"/>
      <c r="L963" s="195"/>
      <c r="M963" s="196"/>
      <c r="N963" s="197"/>
      <c r="O963" s="198"/>
      <c r="P963" s="190"/>
      <c r="Q963" s="190"/>
      <c r="R963" s="199"/>
      <c r="S963" s="200">
        <f>R963*E955</f>
        <v>0</v>
      </c>
      <c r="T963" s="201"/>
      <c r="U963" s="133"/>
    </row>
    <row r="964" spans="1:21" s="132" customFormat="1" ht="54" x14ac:dyDescent="0.25">
      <c r="A964" s="927">
        <v>93</v>
      </c>
      <c r="B964" s="471" t="s">
        <v>107</v>
      </c>
      <c r="C964" s="460" t="s">
        <v>383</v>
      </c>
      <c r="D964" s="461" t="s">
        <v>247</v>
      </c>
      <c r="E964" s="473">
        <v>1.8</v>
      </c>
      <c r="F964" s="467">
        <v>2.06</v>
      </c>
      <c r="G964" s="207">
        <f>F964*E964</f>
        <v>3.7080000000000002</v>
      </c>
      <c r="H964" s="207">
        <f>F964*$H$9</f>
        <v>3.2310701328711726</v>
      </c>
      <c r="I964" s="469"/>
      <c r="J964" s="212">
        <f>I964*E964</f>
        <v>0</v>
      </c>
      <c r="K964" s="212">
        <f>$K$9*I964</f>
        <v>0</v>
      </c>
      <c r="L964" s="463">
        <f>(R964*T964+R965*T965+R966*T966+R967*T967+R968*T968+R969*T969+R970*T970+R971*T971+R972*T972)*L$9</f>
        <v>0</v>
      </c>
      <c r="M964" s="464">
        <f>H964+K964+L964</f>
        <v>3.2310701328711726</v>
      </c>
      <c r="N964" s="465">
        <f>M964*E964</f>
        <v>5.8159262391681112</v>
      </c>
      <c r="O964" s="212">
        <f>E964*L964</f>
        <v>0</v>
      </c>
      <c r="P964" s="460"/>
      <c r="Q964" s="461"/>
      <c r="R964" s="466"/>
      <c r="S964" s="467">
        <f>R964*E964</f>
        <v>0</v>
      </c>
      <c r="T964" s="213"/>
      <c r="U964" s="133" t="s">
        <v>0</v>
      </c>
    </row>
    <row r="965" spans="1:21" s="132" customFormat="1" hidden="1" x14ac:dyDescent="0.25">
      <c r="A965" s="927" t="s">
        <v>260</v>
      </c>
      <c r="B965" s="176"/>
      <c r="C965" s="177"/>
      <c r="D965" s="177"/>
      <c r="E965" s="176"/>
      <c r="F965" s="178"/>
      <c r="G965" s="179"/>
      <c r="H965" s="179"/>
      <c r="I965" s="180"/>
      <c r="J965" s="181"/>
      <c r="K965" s="181"/>
      <c r="L965" s="182"/>
      <c r="M965" s="183"/>
      <c r="N965" s="184"/>
      <c r="O965" s="185"/>
      <c r="P965" s="177"/>
      <c r="Q965" s="177"/>
      <c r="R965" s="186"/>
      <c r="S965" s="187">
        <f>R965*E964</f>
        <v>0</v>
      </c>
      <c r="T965" s="188"/>
      <c r="U965" s="133"/>
    </row>
    <row r="966" spans="1:21" s="132" customFormat="1" hidden="1" x14ac:dyDescent="0.25">
      <c r="A966" s="927" t="s">
        <v>260</v>
      </c>
      <c r="B966" s="176"/>
      <c r="C966" s="177"/>
      <c r="D966" s="177"/>
      <c r="E966" s="176"/>
      <c r="F966" s="178"/>
      <c r="G966" s="179"/>
      <c r="H966" s="179"/>
      <c r="I966" s="180"/>
      <c r="J966" s="181"/>
      <c r="K966" s="181"/>
      <c r="L966" s="182"/>
      <c r="M966" s="183"/>
      <c r="N966" s="184"/>
      <c r="O966" s="185"/>
      <c r="P966" s="177"/>
      <c r="Q966" s="177"/>
      <c r="R966" s="186"/>
      <c r="S966" s="187">
        <f>R966*E964</f>
        <v>0</v>
      </c>
      <c r="T966" s="188"/>
      <c r="U966" s="133"/>
    </row>
    <row r="967" spans="1:21" s="132" customFormat="1" hidden="1" x14ac:dyDescent="0.25">
      <c r="A967" s="927" t="s">
        <v>260</v>
      </c>
      <c r="B967" s="176"/>
      <c r="C967" s="177"/>
      <c r="D967" s="177"/>
      <c r="E967" s="176"/>
      <c r="F967" s="178"/>
      <c r="G967" s="179"/>
      <c r="H967" s="179"/>
      <c r="I967" s="180"/>
      <c r="J967" s="181"/>
      <c r="K967" s="181"/>
      <c r="L967" s="182"/>
      <c r="M967" s="183"/>
      <c r="N967" s="184"/>
      <c r="O967" s="185"/>
      <c r="P967" s="177"/>
      <c r="Q967" s="177"/>
      <c r="R967" s="186"/>
      <c r="S967" s="187">
        <f>R967*E964</f>
        <v>0</v>
      </c>
      <c r="T967" s="188"/>
      <c r="U967" s="133"/>
    </row>
    <row r="968" spans="1:21" s="132" customFormat="1" hidden="1" x14ac:dyDescent="0.25">
      <c r="A968" s="927" t="s">
        <v>260</v>
      </c>
      <c r="B968" s="176"/>
      <c r="C968" s="177"/>
      <c r="D968" s="177"/>
      <c r="E968" s="176"/>
      <c r="F968" s="178"/>
      <c r="G968" s="179"/>
      <c r="H968" s="179"/>
      <c r="I968" s="180"/>
      <c r="J968" s="181"/>
      <c r="K968" s="181"/>
      <c r="L968" s="182"/>
      <c r="M968" s="183"/>
      <c r="N968" s="184"/>
      <c r="O968" s="185"/>
      <c r="P968" s="177"/>
      <c r="Q968" s="177"/>
      <c r="R968" s="186"/>
      <c r="S968" s="187">
        <f>R968*E964</f>
        <v>0</v>
      </c>
      <c r="T968" s="188"/>
      <c r="U968" s="133"/>
    </row>
    <row r="969" spans="1:21" s="132" customFormat="1" hidden="1" x14ac:dyDescent="0.25">
      <c r="A969" s="927" t="s">
        <v>260</v>
      </c>
      <c r="B969" s="176"/>
      <c r="C969" s="177"/>
      <c r="D969" s="177"/>
      <c r="E969" s="176"/>
      <c r="F969" s="178"/>
      <c r="G969" s="179"/>
      <c r="H969" s="179"/>
      <c r="I969" s="180"/>
      <c r="J969" s="181"/>
      <c r="K969" s="181"/>
      <c r="L969" s="182"/>
      <c r="M969" s="183"/>
      <c r="N969" s="184"/>
      <c r="O969" s="185"/>
      <c r="P969" s="177"/>
      <c r="Q969" s="177"/>
      <c r="R969" s="186"/>
      <c r="S969" s="187">
        <f>R969*E964</f>
        <v>0</v>
      </c>
      <c r="T969" s="188"/>
      <c r="U969" s="133"/>
    </row>
    <row r="970" spans="1:21" s="132" customFormat="1" hidden="1" x14ac:dyDescent="0.25">
      <c r="A970" s="927" t="s">
        <v>260</v>
      </c>
      <c r="B970" s="176"/>
      <c r="C970" s="177"/>
      <c r="D970" s="177"/>
      <c r="E970" s="176"/>
      <c r="F970" s="178"/>
      <c r="G970" s="179"/>
      <c r="H970" s="179"/>
      <c r="I970" s="180"/>
      <c r="J970" s="181"/>
      <c r="K970" s="181"/>
      <c r="L970" s="182"/>
      <c r="M970" s="183"/>
      <c r="N970" s="184"/>
      <c r="O970" s="185"/>
      <c r="P970" s="177"/>
      <c r="Q970" s="177"/>
      <c r="R970" s="186"/>
      <c r="S970" s="187">
        <f>R970*E964</f>
        <v>0</v>
      </c>
      <c r="T970" s="188"/>
      <c r="U970" s="133"/>
    </row>
    <row r="971" spans="1:21" s="132" customFormat="1" hidden="1" x14ac:dyDescent="0.25">
      <c r="A971" s="927" t="s">
        <v>260</v>
      </c>
      <c r="B971" s="176"/>
      <c r="C971" s="177"/>
      <c r="D971" s="177"/>
      <c r="E971" s="176"/>
      <c r="F971" s="178"/>
      <c r="G971" s="179"/>
      <c r="H971" s="179"/>
      <c r="I971" s="180"/>
      <c r="J971" s="181"/>
      <c r="K971" s="181"/>
      <c r="L971" s="182"/>
      <c r="M971" s="183"/>
      <c r="N971" s="184"/>
      <c r="O971" s="185"/>
      <c r="P971" s="177"/>
      <c r="Q971" s="177"/>
      <c r="R971" s="186"/>
      <c r="S971" s="187">
        <f>R971*E964</f>
        <v>0</v>
      </c>
      <c r="T971" s="188"/>
      <c r="U971" s="133"/>
    </row>
    <row r="972" spans="1:21" s="132" customFormat="1" hidden="1" x14ac:dyDescent="0.25">
      <c r="A972" s="927" t="s">
        <v>260</v>
      </c>
      <c r="B972" s="176"/>
      <c r="C972" s="177"/>
      <c r="D972" s="177"/>
      <c r="E972" s="176"/>
      <c r="F972" s="178"/>
      <c r="G972" s="258"/>
      <c r="H972" s="258"/>
      <c r="I972" s="180"/>
      <c r="J972" s="181"/>
      <c r="K972" s="181"/>
      <c r="L972" s="182"/>
      <c r="M972" s="183"/>
      <c r="N972" s="184"/>
      <c r="O972" s="185"/>
      <c r="P972" s="177"/>
      <c r="Q972" s="177"/>
      <c r="R972" s="186"/>
      <c r="S972" s="187">
        <f>R972*E964</f>
        <v>0</v>
      </c>
      <c r="T972" s="188"/>
      <c r="U972" s="133"/>
    </row>
    <row r="973" spans="1:21" s="132" customFormat="1" ht="81" x14ac:dyDescent="0.25">
      <c r="A973" s="927">
        <v>94</v>
      </c>
      <c r="B973" s="471" t="s">
        <v>107</v>
      </c>
      <c r="C973" s="460" t="s">
        <v>384</v>
      </c>
      <c r="D973" s="461" t="s">
        <v>247</v>
      </c>
      <c r="E973" s="473">
        <v>3.15</v>
      </c>
      <c r="F973" s="467">
        <v>2.06</v>
      </c>
      <c r="G973" s="207">
        <f>F973*E973</f>
        <v>6.4889999999999999</v>
      </c>
      <c r="H973" s="207">
        <f>F973*$H$9</f>
        <v>3.2310701328711726</v>
      </c>
      <c r="I973" s="469"/>
      <c r="J973" s="212">
        <f>I973*E973</f>
        <v>0</v>
      </c>
      <c r="K973" s="212">
        <f>$K$9*I973</f>
        <v>0</v>
      </c>
      <c r="L973" s="463">
        <f>(R973*T973+R974*T974+R975*T975+R976*T976+R977*T977+R978*T978+R979*T979+R980*T980+R981*T981)*L$9</f>
        <v>0</v>
      </c>
      <c r="M973" s="464">
        <f>H973+K973+L973</f>
        <v>3.2310701328711726</v>
      </c>
      <c r="N973" s="465">
        <f>M973*E973</f>
        <v>10.177870918544194</v>
      </c>
      <c r="O973" s="212">
        <f>E973*L973</f>
        <v>0</v>
      </c>
      <c r="P973" s="460"/>
      <c r="Q973" s="461"/>
      <c r="R973" s="466"/>
      <c r="S973" s="467">
        <f>R973*E973</f>
        <v>0</v>
      </c>
      <c r="T973" s="213"/>
      <c r="U973" s="133" t="s">
        <v>0</v>
      </c>
    </row>
    <row r="974" spans="1:21" s="132" customFormat="1" hidden="1" x14ac:dyDescent="0.25">
      <c r="A974" s="927" t="s">
        <v>260</v>
      </c>
      <c r="B974" s="176"/>
      <c r="C974" s="177"/>
      <c r="D974" s="177"/>
      <c r="E974" s="176"/>
      <c r="F974" s="178"/>
      <c r="G974" s="179"/>
      <c r="H974" s="179"/>
      <c r="I974" s="180"/>
      <c r="J974" s="181"/>
      <c r="K974" s="181"/>
      <c r="L974" s="182"/>
      <c r="M974" s="183"/>
      <c r="N974" s="184"/>
      <c r="O974" s="185"/>
      <c r="P974" s="177"/>
      <c r="Q974" s="177"/>
      <c r="R974" s="186"/>
      <c r="S974" s="187">
        <f>R974*E973</f>
        <v>0</v>
      </c>
      <c r="T974" s="188"/>
      <c r="U974" s="133"/>
    </row>
    <row r="975" spans="1:21" s="132" customFormat="1" hidden="1" x14ac:dyDescent="0.25">
      <c r="A975" s="927" t="s">
        <v>260</v>
      </c>
      <c r="B975" s="176"/>
      <c r="C975" s="177"/>
      <c r="D975" s="177"/>
      <c r="E975" s="176"/>
      <c r="F975" s="178"/>
      <c r="G975" s="179"/>
      <c r="H975" s="179"/>
      <c r="I975" s="180"/>
      <c r="J975" s="181"/>
      <c r="K975" s="181"/>
      <c r="L975" s="182"/>
      <c r="M975" s="183"/>
      <c r="N975" s="184"/>
      <c r="O975" s="185"/>
      <c r="P975" s="177"/>
      <c r="Q975" s="177"/>
      <c r="R975" s="186"/>
      <c r="S975" s="187">
        <f>R975*E973</f>
        <v>0</v>
      </c>
      <c r="T975" s="188"/>
      <c r="U975" s="133"/>
    </row>
    <row r="976" spans="1:21" s="132" customFormat="1" hidden="1" x14ac:dyDescent="0.25">
      <c r="A976" s="927" t="s">
        <v>260</v>
      </c>
      <c r="B976" s="176"/>
      <c r="C976" s="177"/>
      <c r="D976" s="177"/>
      <c r="E976" s="176"/>
      <c r="F976" s="178"/>
      <c r="G976" s="179"/>
      <c r="H976" s="179"/>
      <c r="I976" s="180"/>
      <c r="J976" s="181"/>
      <c r="K976" s="181"/>
      <c r="L976" s="182"/>
      <c r="M976" s="183"/>
      <c r="N976" s="184"/>
      <c r="O976" s="185"/>
      <c r="P976" s="177"/>
      <c r="Q976" s="177"/>
      <c r="R976" s="186"/>
      <c r="S976" s="187">
        <f>R976*E973</f>
        <v>0</v>
      </c>
      <c r="T976" s="188"/>
      <c r="U976" s="133"/>
    </row>
    <row r="977" spans="1:22" s="132" customFormat="1" hidden="1" x14ac:dyDescent="0.25">
      <c r="A977" s="927" t="s">
        <v>260</v>
      </c>
      <c r="B977" s="176"/>
      <c r="C977" s="177"/>
      <c r="D977" s="177"/>
      <c r="E977" s="176"/>
      <c r="F977" s="178"/>
      <c r="G977" s="179"/>
      <c r="H977" s="179"/>
      <c r="I977" s="180"/>
      <c r="J977" s="181"/>
      <c r="K977" s="181"/>
      <c r="L977" s="182"/>
      <c r="M977" s="183"/>
      <c r="N977" s="184"/>
      <c r="O977" s="185"/>
      <c r="P977" s="177"/>
      <c r="Q977" s="177"/>
      <c r="R977" s="186"/>
      <c r="S977" s="187">
        <f>R977*E973</f>
        <v>0</v>
      </c>
      <c r="T977" s="188"/>
      <c r="U977" s="133"/>
    </row>
    <row r="978" spans="1:22" s="132" customFormat="1" hidden="1" x14ac:dyDescent="0.25">
      <c r="A978" s="927" t="s">
        <v>260</v>
      </c>
      <c r="B978" s="176"/>
      <c r="C978" s="177"/>
      <c r="D978" s="177"/>
      <c r="E978" s="176"/>
      <c r="F978" s="178"/>
      <c r="G978" s="179"/>
      <c r="H978" s="179"/>
      <c r="I978" s="180"/>
      <c r="J978" s="181"/>
      <c r="K978" s="181"/>
      <c r="L978" s="182"/>
      <c r="M978" s="183"/>
      <c r="N978" s="184"/>
      <c r="O978" s="185"/>
      <c r="P978" s="177"/>
      <c r="Q978" s="177"/>
      <c r="R978" s="186"/>
      <c r="S978" s="187">
        <f>R978*E973</f>
        <v>0</v>
      </c>
      <c r="T978" s="188"/>
      <c r="U978" s="133"/>
    </row>
    <row r="979" spans="1:22" s="132" customFormat="1" hidden="1" x14ac:dyDescent="0.25">
      <c r="A979" s="927" t="s">
        <v>260</v>
      </c>
      <c r="B979" s="176"/>
      <c r="C979" s="177"/>
      <c r="D979" s="177"/>
      <c r="E979" s="176"/>
      <c r="F979" s="178"/>
      <c r="G979" s="179"/>
      <c r="H979" s="179"/>
      <c r="I979" s="180"/>
      <c r="J979" s="181"/>
      <c r="K979" s="181"/>
      <c r="L979" s="182"/>
      <c r="M979" s="183"/>
      <c r="N979" s="184"/>
      <c r="O979" s="185"/>
      <c r="P979" s="177"/>
      <c r="Q979" s="177"/>
      <c r="R979" s="186"/>
      <c r="S979" s="187">
        <f>R979*E973</f>
        <v>0</v>
      </c>
      <c r="T979" s="188"/>
      <c r="U979" s="133"/>
    </row>
    <row r="980" spans="1:22" s="132" customFormat="1" hidden="1" x14ac:dyDescent="0.25">
      <c r="A980" s="927" t="s">
        <v>260</v>
      </c>
      <c r="B980" s="176"/>
      <c r="C980" s="177"/>
      <c r="D980" s="177"/>
      <c r="E980" s="176"/>
      <c r="F980" s="178"/>
      <c r="G980" s="179"/>
      <c r="H980" s="179"/>
      <c r="I980" s="180"/>
      <c r="J980" s="181"/>
      <c r="K980" s="181"/>
      <c r="L980" s="182"/>
      <c r="M980" s="183"/>
      <c r="N980" s="184"/>
      <c r="O980" s="185"/>
      <c r="P980" s="177"/>
      <c r="Q980" s="177"/>
      <c r="R980" s="186"/>
      <c r="S980" s="187">
        <f>R980*E973</f>
        <v>0</v>
      </c>
      <c r="T980" s="188"/>
      <c r="U980" s="133"/>
    </row>
    <row r="981" spans="1:22" s="132" customFormat="1" hidden="1" x14ac:dyDescent="0.25">
      <c r="A981" s="927" t="s">
        <v>260</v>
      </c>
      <c r="B981" s="176"/>
      <c r="C981" s="177"/>
      <c r="D981" s="177"/>
      <c r="E981" s="176"/>
      <c r="F981" s="178"/>
      <c r="G981" s="258"/>
      <c r="H981" s="258"/>
      <c r="I981" s="180"/>
      <c r="J981" s="181"/>
      <c r="K981" s="181"/>
      <c r="L981" s="182"/>
      <c r="M981" s="183"/>
      <c r="N981" s="184"/>
      <c r="O981" s="185"/>
      <c r="P981" s="177"/>
      <c r="Q981" s="177"/>
      <c r="R981" s="186"/>
      <c r="S981" s="187">
        <f>R981*E973</f>
        <v>0</v>
      </c>
      <c r="T981" s="188"/>
      <c r="U981" s="133"/>
    </row>
    <row r="982" spans="1:22" s="510" customFormat="1" ht="63.75" x14ac:dyDescent="0.25">
      <c r="A982" s="927">
        <v>95</v>
      </c>
      <c r="B982" s="846" t="s">
        <v>306</v>
      </c>
      <c r="C982" s="507" t="s">
        <v>323</v>
      </c>
      <c r="D982" s="502" t="s">
        <v>4</v>
      </c>
      <c r="E982" s="508">
        <v>3.45</v>
      </c>
      <c r="F982" s="847">
        <v>3.78</v>
      </c>
      <c r="G982" s="848">
        <f>F982*E982</f>
        <v>13.041</v>
      </c>
      <c r="H982" s="848">
        <f>F982*$H$9</f>
        <v>5.9288568457538995</v>
      </c>
      <c r="I982" s="847">
        <v>0.92</v>
      </c>
      <c r="J982" s="848">
        <f>I982*E982</f>
        <v>3.1740000000000004</v>
      </c>
      <c r="K982" s="848">
        <f>$K$9*I982</f>
        <v>2.8240596</v>
      </c>
      <c r="L982" s="849">
        <f>(R982*T982+R983*T983+R984*T984+R985*T985+R986*T986+R987*T987+R988*T988+R989*T989+R990*T990)*L$9</f>
        <v>40.473055901502001</v>
      </c>
      <c r="M982" s="509">
        <f>H982+K982+L982</f>
        <v>49.225972347255905</v>
      </c>
      <c r="N982" s="850">
        <f>M982*E982</f>
        <v>169.82960459803289</v>
      </c>
      <c r="O982" s="848">
        <f>E982*L982</f>
        <v>139.63204286018191</v>
      </c>
      <c r="P982" s="851" t="s">
        <v>301</v>
      </c>
      <c r="Q982" s="852" t="s">
        <v>4</v>
      </c>
      <c r="R982" s="508">
        <v>1.0149999999999999</v>
      </c>
      <c r="S982" s="853">
        <f>R982*E982</f>
        <v>3.5017499999999999</v>
      </c>
      <c r="T982" s="174">
        <v>31.388999999999999</v>
      </c>
      <c r="U982" s="552" t="s">
        <v>0</v>
      </c>
      <c r="V982" s="553"/>
    </row>
    <row r="983" spans="1:22" s="510" customFormat="1" x14ac:dyDescent="0.25">
      <c r="A983" s="929" t="s">
        <v>260</v>
      </c>
      <c r="B983" s="511"/>
      <c r="C983" s="512"/>
      <c r="D983" s="513"/>
      <c r="E983" s="514"/>
      <c r="F983" s="515"/>
      <c r="G983" s="516"/>
      <c r="H983" s="516"/>
      <c r="I983" s="515"/>
      <c r="J983" s="517"/>
      <c r="K983" s="517"/>
      <c r="L983" s="518"/>
      <c r="M983" s="519"/>
      <c r="N983" s="520"/>
      <c r="O983" s="518"/>
      <c r="P983" s="521" t="s">
        <v>303</v>
      </c>
      <c r="Q983" s="522" t="s">
        <v>40</v>
      </c>
      <c r="R983" s="523">
        <v>0.70299999999999996</v>
      </c>
      <c r="S983" s="524">
        <f>R983*E982</f>
        <v>2.4253499999999999</v>
      </c>
      <c r="T983" s="240">
        <v>3.5</v>
      </c>
      <c r="U983" s="552"/>
      <c r="V983" s="553"/>
    </row>
    <row r="984" spans="1:22" s="510" customFormat="1" x14ac:dyDescent="0.25">
      <c r="A984" s="930" t="s">
        <v>260</v>
      </c>
      <c r="B984" s="854"/>
      <c r="C984" s="855"/>
      <c r="D984" s="856"/>
      <c r="E984" s="857"/>
      <c r="F984" s="858"/>
      <c r="G984" s="554"/>
      <c r="H984" s="554"/>
      <c r="I984" s="858"/>
      <c r="J984" s="555"/>
      <c r="K984" s="555"/>
      <c r="L984" s="556"/>
      <c r="M984" s="557"/>
      <c r="N984" s="558"/>
      <c r="O984" s="556"/>
      <c r="P984" s="559" t="s">
        <v>302</v>
      </c>
      <c r="Q984" s="859" t="s">
        <v>4</v>
      </c>
      <c r="R984" s="560">
        <v>1.14E-2</v>
      </c>
      <c r="S984" s="561">
        <f>R984*E982</f>
        <v>3.9330000000000004E-2</v>
      </c>
      <c r="T984" s="602">
        <v>125</v>
      </c>
      <c r="U984" s="552"/>
      <c r="V984" s="553"/>
    </row>
    <row r="985" spans="1:22" s="510" customFormat="1" ht="12" hidden="1" customHeight="1" x14ac:dyDescent="0.25">
      <c r="A985" s="927" t="s">
        <v>260</v>
      </c>
      <c r="B985" s="525"/>
      <c r="C985" s="526"/>
      <c r="D985" s="527"/>
      <c r="E985" s="521"/>
      <c r="F985" s="528"/>
      <c r="G985" s="516"/>
      <c r="H985" s="516"/>
      <c r="I985" s="528"/>
      <c r="J985" s="517"/>
      <c r="K985" s="517"/>
      <c r="L985" s="518"/>
      <c r="M985" s="519"/>
      <c r="N985" s="520"/>
      <c r="O985" s="518"/>
      <c r="P985" s="521"/>
      <c r="Q985" s="522"/>
      <c r="R985" s="523"/>
      <c r="S985" s="524">
        <f>R985*E982</f>
        <v>0</v>
      </c>
      <c r="T985" s="631"/>
      <c r="U985" s="552"/>
      <c r="V985" s="553"/>
    </row>
    <row r="986" spans="1:22" s="510" customFormat="1" ht="15" hidden="1" customHeight="1" x14ac:dyDescent="0.25">
      <c r="A986" s="927" t="s">
        <v>260</v>
      </c>
      <c r="B986" s="562"/>
      <c r="C986" s="563"/>
      <c r="D986" s="527"/>
      <c r="E986" s="521"/>
      <c r="F986" s="528"/>
      <c r="G986" s="516"/>
      <c r="H986" s="516"/>
      <c r="I986" s="528"/>
      <c r="J986" s="517"/>
      <c r="K986" s="517"/>
      <c r="L986" s="518"/>
      <c r="M986" s="519"/>
      <c r="N986" s="520"/>
      <c r="O986" s="518"/>
      <c r="P986" s="521"/>
      <c r="Q986" s="564"/>
      <c r="R986" s="523"/>
      <c r="S986" s="524">
        <f>R986*E982</f>
        <v>0</v>
      </c>
      <c r="T986" s="632"/>
      <c r="U986" s="552"/>
      <c r="V986" s="553"/>
    </row>
    <row r="987" spans="1:22" s="510" customFormat="1" ht="21.75" hidden="1" customHeight="1" x14ac:dyDescent="0.25">
      <c r="A987" s="927" t="s">
        <v>260</v>
      </c>
      <c r="B987" s="562"/>
      <c r="C987" s="563"/>
      <c r="D987" s="527"/>
      <c r="E987" s="521"/>
      <c r="F987" s="528"/>
      <c r="G987" s="516"/>
      <c r="H987" s="516"/>
      <c r="I987" s="528"/>
      <c r="J987" s="517"/>
      <c r="K987" s="517"/>
      <c r="L987" s="518"/>
      <c r="M987" s="519"/>
      <c r="N987" s="520"/>
      <c r="O987" s="518"/>
      <c r="P987" s="521"/>
      <c r="Q987" s="564"/>
      <c r="R987" s="523"/>
      <c r="S987" s="524">
        <f>R987*E982</f>
        <v>0</v>
      </c>
      <c r="T987" s="632"/>
      <c r="U987" s="552"/>
      <c r="V987" s="553"/>
    </row>
    <row r="988" spans="1:22" s="510" customFormat="1" ht="25.5" hidden="1" customHeight="1" x14ac:dyDescent="0.25">
      <c r="A988" s="927" t="s">
        <v>260</v>
      </c>
      <c r="B988" s="562"/>
      <c r="C988" s="563"/>
      <c r="D988" s="527"/>
      <c r="E988" s="521"/>
      <c r="F988" s="528"/>
      <c r="G988" s="516"/>
      <c r="H988" s="516"/>
      <c r="I988" s="528"/>
      <c r="J988" s="517"/>
      <c r="K988" s="517"/>
      <c r="L988" s="518"/>
      <c r="M988" s="519"/>
      <c r="N988" s="520"/>
      <c r="O988" s="518"/>
      <c r="P988" s="521"/>
      <c r="Q988" s="564"/>
      <c r="R988" s="523"/>
      <c r="S988" s="524">
        <f>R988*E982</f>
        <v>0</v>
      </c>
      <c r="T988" s="633"/>
      <c r="U988" s="552"/>
      <c r="V988" s="553"/>
    </row>
    <row r="989" spans="1:22" s="510" customFormat="1" ht="12" hidden="1" customHeight="1" x14ac:dyDescent="0.25">
      <c r="A989" s="927" t="s">
        <v>260</v>
      </c>
      <c r="B989" s="562"/>
      <c r="C989" s="563"/>
      <c r="D989" s="527"/>
      <c r="E989" s="521"/>
      <c r="F989" s="528"/>
      <c r="G989" s="516"/>
      <c r="H989" s="516"/>
      <c r="I989" s="528"/>
      <c r="J989" s="517"/>
      <c r="K989" s="517"/>
      <c r="L989" s="518"/>
      <c r="M989" s="519"/>
      <c r="N989" s="520"/>
      <c r="O989" s="518"/>
      <c r="P989" s="521"/>
      <c r="Q989" s="564"/>
      <c r="R989" s="523"/>
      <c r="S989" s="524">
        <f>R989*E982</f>
        <v>0</v>
      </c>
      <c r="T989" s="632"/>
      <c r="U989" s="552"/>
      <c r="V989" s="553"/>
    </row>
    <row r="990" spans="1:22" s="510" customFormat="1" ht="12.75" hidden="1" x14ac:dyDescent="0.25">
      <c r="A990" s="927" t="s">
        <v>260</v>
      </c>
      <c r="B990" s="562"/>
      <c r="C990" s="563"/>
      <c r="D990" s="527"/>
      <c r="E990" s="521"/>
      <c r="F990" s="528"/>
      <c r="G990" s="516"/>
      <c r="H990" s="516"/>
      <c r="I990" s="528"/>
      <c r="J990" s="517"/>
      <c r="K990" s="517"/>
      <c r="L990" s="518"/>
      <c r="M990" s="519"/>
      <c r="N990" s="520"/>
      <c r="O990" s="518"/>
      <c r="P990" s="521"/>
      <c r="Q990" s="564"/>
      <c r="R990" s="523"/>
      <c r="S990" s="524">
        <f>R990*E982</f>
        <v>0</v>
      </c>
      <c r="T990" s="632"/>
      <c r="U990" s="552"/>
      <c r="V990" s="553"/>
    </row>
    <row r="991" spans="1:22" s="530" customFormat="1" ht="25.5" customHeight="1" x14ac:dyDescent="0.25">
      <c r="A991" s="927">
        <v>96</v>
      </c>
      <c r="B991" s="821" t="s">
        <v>305</v>
      </c>
      <c r="C991" s="822" t="s">
        <v>324</v>
      </c>
      <c r="D991" s="823" t="s">
        <v>41</v>
      </c>
      <c r="E991" s="824">
        <v>0.1</v>
      </c>
      <c r="F991" s="825"/>
      <c r="G991" s="826">
        <f>F991*E991</f>
        <v>0</v>
      </c>
      <c r="H991" s="826">
        <f>F991*$H$9</f>
        <v>0</v>
      </c>
      <c r="I991" s="825"/>
      <c r="J991" s="826">
        <f>I991*E991</f>
        <v>0</v>
      </c>
      <c r="K991" s="826">
        <f>$K$9*I991</f>
        <v>0</v>
      </c>
      <c r="L991" s="827">
        <f>(R991*T991+R992*T992+R993*T993+R994*T994+R995*T995+R996*T996+R997*T997+R998*T998+R999*T999)*L$9</f>
        <v>319.863789</v>
      </c>
      <c r="M991" s="828">
        <f>H991+K991+L991</f>
        <v>319.863789</v>
      </c>
      <c r="N991" s="829">
        <f>M991*E991</f>
        <v>31.986378900000002</v>
      </c>
      <c r="O991" s="826">
        <f>E991*L991</f>
        <v>31.986378900000002</v>
      </c>
      <c r="P991" s="830" t="s">
        <v>304</v>
      </c>
      <c r="Q991" s="831" t="s">
        <v>41</v>
      </c>
      <c r="R991" s="824">
        <v>1</v>
      </c>
      <c r="S991" s="832">
        <f>R991*E991</f>
        <v>0.1</v>
      </c>
      <c r="T991" s="833">
        <v>282.5</v>
      </c>
      <c r="U991" s="531"/>
    </row>
    <row r="992" spans="1:22" s="530" customFormat="1" hidden="1" x14ac:dyDescent="0.25">
      <c r="A992" s="927" t="s">
        <v>260</v>
      </c>
      <c r="B992" s="532"/>
      <c r="C992" s="533"/>
      <c r="D992" s="534"/>
      <c r="E992" s="535"/>
      <c r="F992" s="536"/>
      <c r="G992" s="537"/>
      <c r="H992" s="537"/>
      <c r="I992" s="536"/>
      <c r="J992" s="538"/>
      <c r="K992" s="538"/>
      <c r="L992" s="539"/>
      <c r="M992" s="540"/>
      <c r="N992" s="541"/>
      <c r="O992" s="539"/>
      <c r="P992" s="542"/>
      <c r="Q992" s="543"/>
      <c r="R992" s="544"/>
      <c r="S992" s="545">
        <f>R992*E991</f>
        <v>0</v>
      </c>
      <c r="T992" s="545"/>
      <c r="U992" s="531"/>
    </row>
    <row r="993" spans="1:21" s="530" customFormat="1" hidden="1" x14ac:dyDescent="0.25">
      <c r="A993" s="927" t="s">
        <v>260</v>
      </c>
      <c r="B993" s="532"/>
      <c r="C993" s="533"/>
      <c r="D993" s="534"/>
      <c r="E993" s="535"/>
      <c r="F993" s="536"/>
      <c r="G993" s="537"/>
      <c r="H993" s="537"/>
      <c r="I993" s="536"/>
      <c r="J993" s="538"/>
      <c r="K993" s="538"/>
      <c r="L993" s="539"/>
      <c r="M993" s="540"/>
      <c r="N993" s="541"/>
      <c r="O993" s="539"/>
      <c r="P993" s="542"/>
      <c r="Q993" s="543"/>
      <c r="R993" s="544"/>
      <c r="S993" s="545">
        <f>R993*E991</f>
        <v>0</v>
      </c>
      <c r="T993" s="545"/>
      <c r="U993" s="531"/>
    </row>
    <row r="994" spans="1:21" s="530" customFormat="1" hidden="1" x14ac:dyDescent="0.25">
      <c r="A994" s="927" t="s">
        <v>260</v>
      </c>
      <c r="B994" s="546"/>
      <c r="C994" s="547"/>
      <c r="D994" s="548"/>
      <c r="E994" s="542"/>
      <c r="F994" s="549"/>
      <c r="G994" s="537"/>
      <c r="H994" s="537"/>
      <c r="I994" s="549"/>
      <c r="J994" s="538"/>
      <c r="K994" s="538"/>
      <c r="L994" s="539"/>
      <c r="M994" s="540"/>
      <c r="N994" s="541"/>
      <c r="O994" s="539"/>
      <c r="P994" s="542"/>
      <c r="Q994" s="543"/>
      <c r="R994" s="544"/>
      <c r="S994" s="545">
        <f>R994*E991</f>
        <v>0</v>
      </c>
      <c r="T994" s="545"/>
      <c r="U994" s="531"/>
    </row>
    <row r="995" spans="1:21" s="530" customFormat="1" hidden="1" x14ac:dyDescent="0.25">
      <c r="A995" s="927" t="s">
        <v>260</v>
      </c>
      <c r="B995" s="532"/>
      <c r="C995" s="533"/>
      <c r="D995" s="534"/>
      <c r="E995" s="535"/>
      <c r="F995" s="536"/>
      <c r="G995" s="537"/>
      <c r="H995" s="537"/>
      <c r="I995" s="536"/>
      <c r="J995" s="538"/>
      <c r="K995" s="538"/>
      <c r="L995" s="539"/>
      <c r="M995" s="540"/>
      <c r="N995" s="541"/>
      <c r="O995" s="539"/>
      <c r="P995" s="542"/>
      <c r="Q995" s="550"/>
      <c r="R995" s="551"/>
      <c r="S995" s="545">
        <f>R995*E991</f>
        <v>0</v>
      </c>
      <c r="T995" s="545"/>
      <c r="U995" s="531"/>
    </row>
    <row r="996" spans="1:21" s="530" customFormat="1" hidden="1" x14ac:dyDescent="0.25">
      <c r="A996" s="927" t="s">
        <v>260</v>
      </c>
      <c r="B996" s="532"/>
      <c r="C996" s="533"/>
      <c r="D996" s="534"/>
      <c r="E996" s="535"/>
      <c r="F996" s="536"/>
      <c r="G996" s="537"/>
      <c r="H996" s="537"/>
      <c r="I996" s="536"/>
      <c r="J996" s="538"/>
      <c r="K996" s="538"/>
      <c r="L996" s="539"/>
      <c r="M996" s="540"/>
      <c r="N996" s="541"/>
      <c r="O996" s="539"/>
      <c r="P996" s="542"/>
      <c r="Q996" s="550"/>
      <c r="R996" s="551"/>
      <c r="S996" s="545">
        <f>R996*E991</f>
        <v>0</v>
      </c>
      <c r="T996" s="545"/>
      <c r="U996" s="531"/>
    </row>
    <row r="997" spans="1:21" s="530" customFormat="1" hidden="1" x14ac:dyDescent="0.25">
      <c r="A997" s="927" t="s">
        <v>260</v>
      </c>
      <c r="B997" s="532"/>
      <c r="C997" s="533"/>
      <c r="D997" s="534"/>
      <c r="E997" s="535"/>
      <c r="F997" s="536"/>
      <c r="G997" s="537"/>
      <c r="H997" s="537"/>
      <c r="I997" s="536"/>
      <c r="J997" s="538"/>
      <c r="K997" s="538"/>
      <c r="L997" s="539"/>
      <c r="M997" s="540"/>
      <c r="N997" s="541"/>
      <c r="O997" s="539"/>
      <c r="P997" s="542"/>
      <c r="Q997" s="550"/>
      <c r="R997" s="551"/>
      <c r="S997" s="545">
        <f>R997*E991</f>
        <v>0</v>
      </c>
      <c r="T997" s="545"/>
      <c r="U997" s="531"/>
    </row>
    <row r="998" spans="1:21" s="530" customFormat="1" hidden="1" x14ac:dyDescent="0.25">
      <c r="A998" s="927" t="s">
        <v>260</v>
      </c>
      <c r="B998" s="532"/>
      <c r="C998" s="533"/>
      <c r="D998" s="534"/>
      <c r="E998" s="535"/>
      <c r="F998" s="536"/>
      <c r="G998" s="537"/>
      <c r="H998" s="537"/>
      <c r="I998" s="536"/>
      <c r="J998" s="538"/>
      <c r="K998" s="538"/>
      <c r="L998" s="539"/>
      <c r="M998" s="540"/>
      <c r="N998" s="541"/>
      <c r="O998" s="539"/>
      <c r="P998" s="542"/>
      <c r="Q998" s="550"/>
      <c r="R998" s="551"/>
      <c r="S998" s="545">
        <f>R998*E991</f>
        <v>0</v>
      </c>
      <c r="T998" s="545"/>
      <c r="U998" s="531"/>
    </row>
    <row r="999" spans="1:21" s="530" customFormat="1" hidden="1" x14ac:dyDescent="0.25">
      <c r="A999" s="927" t="s">
        <v>260</v>
      </c>
      <c r="B999" s="532"/>
      <c r="C999" s="533"/>
      <c r="D999" s="534"/>
      <c r="E999" s="535"/>
      <c r="F999" s="536"/>
      <c r="G999" s="537"/>
      <c r="H999" s="537"/>
      <c r="I999" s="536"/>
      <c r="J999" s="538"/>
      <c r="K999" s="538"/>
      <c r="L999" s="539"/>
      <c r="M999" s="540"/>
      <c r="N999" s="541"/>
      <c r="O999" s="539"/>
      <c r="P999" s="542"/>
      <c r="Q999" s="550"/>
      <c r="R999" s="551"/>
      <c r="S999" s="545">
        <f>R999*E991</f>
        <v>0</v>
      </c>
      <c r="T999" s="545"/>
      <c r="U999" s="531"/>
    </row>
    <row r="1000" spans="1:21" s="132" customFormat="1" ht="67.5" x14ac:dyDescent="0.25">
      <c r="A1000" s="927">
        <v>97</v>
      </c>
      <c r="B1000" s="164" t="s">
        <v>1</v>
      </c>
      <c r="C1000" s="165" t="s">
        <v>386</v>
      </c>
      <c r="D1000" s="166" t="s">
        <v>184</v>
      </c>
      <c r="E1000" s="167">
        <v>1</v>
      </c>
      <c r="F1000" s="203">
        <f>250/$H$9</f>
        <v>159.38991690730154</v>
      </c>
      <c r="G1000" s="169">
        <f>F1000*E1000</f>
        <v>159.38991690730154</v>
      </c>
      <c r="H1000" s="169">
        <f>F1000*$H$9</f>
        <v>249.99999999999997</v>
      </c>
      <c r="I1000" s="204">
        <v>38</v>
      </c>
      <c r="J1000" s="169">
        <f>I1000*E1000</f>
        <v>38</v>
      </c>
      <c r="K1000" s="169">
        <f>$K$9*I1000</f>
        <v>116.64594</v>
      </c>
      <c r="L1000" s="170">
        <f>(R1000*T1000+R1001*T1001+R1002*T1002+R1003*T1003+R1004*T1004+R1005*T1005+R1006*T1006+R1007*T1007+R1008*T1008)*L$9</f>
        <v>0</v>
      </c>
      <c r="M1000" s="171">
        <f>H1000+K1000+L1000</f>
        <v>366.64594</v>
      </c>
      <c r="N1000" s="172">
        <f>M1000*E1000</f>
        <v>366.64594</v>
      </c>
      <c r="O1000" s="169">
        <f>E1000*L1000</f>
        <v>0</v>
      </c>
      <c r="P1000" s="165"/>
      <c r="Q1000" s="166"/>
      <c r="R1000" s="173"/>
      <c r="S1000" s="174">
        <f>R1000*E1000</f>
        <v>0</v>
      </c>
      <c r="T1000" s="456"/>
      <c r="U1000" s="133"/>
    </row>
    <row r="1001" spans="1:21" s="132" customFormat="1" hidden="1" x14ac:dyDescent="0.25">
      <c r="A1001" s="927" t="s">
        <v>260</v>
      </c>
      <c r="B1001" s="176"/>
      <c r="C1001" s="177"/>
      <c r="D1001" s="177"/>
      <c r="E1001" s="176"/>
      <c r="F1001" s="178"/>
      <c r="G1001" s="179"/>
      <c r="H1001" s="179"/>
      <c r="I1001" s="180"/>
      <c r="J1001" s="181"/>
      <c r="K1001" s="181"/>
      <c r="L1001" s="182"/>
      <c r="M1001" s="183"/>
      <c r="N1001" s="184"/>
      <c r="O1001" s="185"/>
      <c r="P1001" s="177"/>
      <c r="Q1001" s="177"/>
      <c r="R1001" s="186"/>
      <c r="S1001" s="187">
        <f>R1001*E1000</f>
        <v>0</v>
      </c>
      <c r="T1001" s="457"/>
      <c r="U1001" s="133"/>
    </row>
    <row r="1002" spans="1:21" s="132" customFormat="1" hidden="1" x14ac:dyDescent="0.25">
      <c r="A1002" s="927" t="s">
        <v>260</v>
      </c>
      <c r="B1002" s="176"/>
      <c r="C1002" s="177"/>
      <c r="D1002" s="177"/>
      <c r="E1002" s="176"/>
      <c r="F1002" s="178"/>
      <c r="G1002" s="179"/>
      <c r="H1002" s="179"/>
      <c r="I1002" s="180"/>
      <c r="J1002" s="181"/>
      <c r="K1002" s="181"/>
      <c r="L1002" s="182"/>
      <c r="M1002" s="183"/>
      <c r="N1002" s="184"/>
      <c r="O1002" s="185"/>
      <c r="P1002" s="177"/>
      <c r="Q1002" s="177"/>
      <c r="R1002" s="186"/>
      <c r="S1002" s="187">
        <f>R1002*E1000</f>
        <v>0</v>
      </c>
      <c r="T1002" s="457"/>
      <c r="U1002" s="133"/>
    </row>
    <row r="1003" spans="1:21" s="132" customFormat="1" hidden="1" x14ac:dyDescent="0.25">
      <c r="A1003" s="927" t="s">
        <v>260</v>
      </c>
      <c r="B1003" s="176"/>
      <c r="C1003" s="177"/>
      <c r="D1003" s="177"/>
      <c r="E1003" s="176"/>
      <c r="F1003" s="178"/>
      <c r="G1003" s="179"/>
      <c r="H1003" s="179"/>
      <c r="I1003" s="180"/>
      <c r="J1003" s="181"/>
      <c r="K1003" s="181"/>
      <c r="L1003" s="182"/>
      <c r="M1003" s="183"/>
      <c r="N1003" s="184"/>
      <c r="O1003" s="185"/>
      <c r="P1003" s="177"/>
      <c r="Q1003" s="177"/>
      <c r="R1003" s="186"/>
      <c r="S1003" s="187">
        <f>R1003*E1000</f>
        <v>0</v>
      </c>
      <c r="T1003" s="457"/>
      <c r="U1003" s="133"/>
    </row>
    <row r="1004" spans="1:21" s="132" customFormat="1" hidden="1" x14ac:dyDescent="0.25">
      <c r="A1004" s="927" t="s">
        <v>260</v>
      </c>
      <c r="B1004" s="176"/>
      <c r="C1004" s="177"/>
      <c r="D1004" s="177"/>
      <c r="E1004" s="176"/>
      <c r="F1004" s="178"/>
      <c r="G1004" s="179"/>
      <c r="H1004" s="179"/>
      <c r="I1004" s="180"/>
      <c r="J1004" s="181"/>
      <c r="K1004" s="181"/>
      <c r="L1004" s="182"/>
      <c r="M1004" s="183"/>
      <c r="N1004" s="184"/>
      <c r="O1004" s="185"/>
      <c r="P1004" s="177"/>
      <c r="Q1004" s="177"/>
      <c r="R1004" s="186"/>
      <c r="S1004" s="187">
        <f>R1004*E1000</f>
        <v>0</v>
      </c>
      <c r="T1004" s="457"/>
      <c r="U1004" s="133"/>
    </row>
    <row r="1005" spans="1:21" s="132" customFormat="1" hidden="1" x14ac:dyDescent="0.25">
      <c r="A1005" s="927" t="s">
        <v>260</v>
      </c>
      <c r="B1005" s="176"/>
      <c r="C1005" s="177"/>
      <c r="D1005" s="177"/>
      <c r="E1005" s="176"/>
      <c r="F1005" s="178"/>
      <c r="G1005" s="179"/>
      <c r="H1005" s="179"/>
      <c r="I1005" s="180"/>
      <c r="J1005" s="181"/>
      <c r="K1005" s="181"/>
      <c r="L1005" s="182"/>
      <c r="M1005" s="183"/>
      <c r="N1005" s="184"/>
      <c r="O1005" s="185"/>
      <c r="P1005" s="177"/>
      <c r="Q1005" s="177"/>
      <c r="R1005" s="186"/>
      <c r="S1005" s="187">
        <f>R1005*E1000</f>
        <v>0</v>
      </c>
      <c r="T1005" s="457"/>
      <c r="U1005" s="133"/>
    </row>
    <row r="1006" spans="1:21" s="132" customFormat="1" hidden="1" x14ac:dyDescent="0.25">
      <c r="A1006" s="927" t="s">
        <v>260</v>
      </c>
      <c r="B1006" s="176"/>
      <c r="C1006" s="177"/>
      <c r="D1006" s="177"/>
      <c r="E1006" s="176"/>
      <c r="F1006" s="178"/>
      <c r="G1006" s="179"/>
      <c r="H1006" s="179"/>
      <c r="I1006" s="180"/>
      <c r="J1006" s="181"/>
      <c r="K1006" s="181"/>
      <c r="L1006" s="182"/>
      <c r="M1006" s="183"/>
      <c r="N1006" s="184"/>
      <c r="O1006" s="185"/>
      <c r="P1006" s="177"/>
      <c r="Q1006" s="177"/>
      <c r="R1006" s="186"/>
      <c r="S1006" s="187">
        <f>R1006*E1000</f>
        <v>0</v>
      </c>
      <c r="T1006" s="457"/>
      <c r="U1006" s="133"/>
    </row>
    <row r="1007" spans="1:21" s="132" customFormat="1" hidden="1" x14ac:dyDescent="0.25">
      <c r="A1007" s="927" t="s">
        <v>260</v>
      </c>
      <c r="B1007" s="176"/>
      <c r="C1007" s="177"/>
      <c r="D1007" s="177"/>
      <c r="E1007" s="176"/>
      <c r="F1007" s="178"/>
      <c r="G1007" s="179"/>
      <c r="H1007" s="179"/>
      <c r="I1007" s="180"/>
      <c r="J1007" s="181"/>
      <c r="K1007" s="181"/>
      <c r="L1007" s="182"/>
      <c r="M1007" s="183"/>
      <c r="N1007" s="184"/>
      <c r="O1007" s="185"/>
      <c r="P1007" s="177"/>
      <c r="Q1007" s="177"/>
      <c r="R1007" s="186"/>
      <c r="S1007" s="187">
        <f>R1007*E1000</f>
        <v>0</v>
      </c>
      <c r="T1007" s="457"/>
      <c r="U1007" s="133"/>
    </row>
    <row r="1008" spans="1:21" s="132" customFormat="1" ht="24" hidden="1" customHeight="1" x14ac:dyDescent="0.25">
      <c r="A1008" s="927" t="s">
        <v>260</v>
      </c>
      <c r="B1008" s="189"/>
      <c r="C1008" s="190"/>
      <c r="D1008" s="190"/>
      <c r="E1008" s="189"/>
      <c r="F1008" s="191"/>
      <c r="G1008" s="192"/>
      <c r="H1008" s="192"/>
      <c r="I1008" s="193"/>
      <c r="J1008" s="194"/>
      <c r="K1008" s="194"/>
      <c r="L1008" s="195"/>
      <c r="M1008" s="196"/>
      <c r="N1008" s="197"/>
      <c r="O1008" s="198"/>
      <c r="P1008" s="190"/>
      <c r="Q1008" s="190"/>
      <c r="R1008" s="199"/>
      <c r="S1008" s="200">
        <f>R1008*E1000</f>
        <v>0</v>
      </c>
      <c r="T1008" s="458"/>
      <c r="U1008" s="133"/>
    </row>
    <row r="1009" spans="1:21" s="132" customFormat="1" ht="40.5" x14ac:dyDescent="0.25">
      <c r="A1009" s="927">
        <v>98</v>
      </c>
      <c r="B1009" s="164" t="s">
        <v>1</v>
      </c>
      <c r="C1009" s="165" t="s">
        <v>178</v>
      </c>
      <c r="D1009" s="166" t="s">
        <v>184</v>
      </c>
      <c r="E1009" s="167">
        <v>1</v>
      </c>
      <c r="F1009" s="203">
        <f>200/$H$9</f>
        <v>127.51193352584124</v>
      </c>
      <c r="G1009" s="169">
        <f>F1009*E1009</f>
        <v>127.51193352584124</v>
      </c>
      <c r="H1009" s="169">
        <f>F1009*$H$9</f>
        <v>200</v>
      </c>
      <c r="I1009" s="204">
        <v>29</v>
      </c>
      <c r="J1009" s="169">
        <f>I1009*E1009</f>
        <v>29</v>
      </c>
      <c r="K1009" s="169">
        <f>$K$9*I1009</f>
        <v>89.019270000000006</v>
      </c>
      <c r="L1009" s="170">
        <f>(R1009*T1009+R1010*T1010+R1011*T1011+R1012*T1012+R1013*T1013+R1014*T1014+R1015*T1015+R1016*T1016+R1017*T1017)*L$9</f>
        <v>0</v>
      </c>
      <c r="M1009" s="171">
        <f>H1009+K1009+L1009</f>
        <v>289.01927000000001</v>
      </c>
      <c r="N1009" s="172">
        <f>M1009*E1009</f>
        <v>289.01927000000001</v>
      </c>
      <c r="O1009" s="169">
        <f>E1009*L1009</f>
        <v>0</v>
      </c>
      <c r="P1009" s="165"/>
      <c r="Q1009" s="166"/>
      <c r="R1009" s="173"/>
      <c r="S1009" s="174">
        <f>R1009*E1009</f>
        <v>0</v>
      </c>
      <c r="T1009" s="456"/>
      <c r="U1009" s="133"/>
    </row>
    <row r="1010" spans="1:21" s="132" customFormat="1" hidden="1" x14ac:dyDescent="0.25">
      <c r="A1010" s="927" t="s">
        <v>260</v>
      </c>
      <c r="B1010" s="176"/>
      <c r="C1010" s="177"/>
      <c r="D1010" s="177"/>
      <c r="E1010" s="176"/>
      <c r="F1010" s="178"/>
      <c r="G1010" s="179"/>
      <c r="H1010" s="179"/>
      <c r="I1010" s="180"/>
      <c r="J1010" s="181"/>
      <c r="K1010" s="181"/>
      <c r="L1010" s="182"/>
      <c r="M1010" s="183"/>
      <c r="N1010" s="184"/>
      <c r="O1010" s="185"/>
      <c r="P1010" s="177"/>
      <c r="Q1010" s="177"/>
      <c r="R1010" s="186"/>
      <c r="S1010" s="187">
        <f>R1010*E1009</f>
        <v>0</v>
      </c>
      <c r="T1010" s="188"/>
      <c r="U1010" s="133"/>
    </row>
    <row r="1011" spans="1:21" s="132" customFormat="1" hidden="1" x14ac:dyDescent="0.25">
      <c r="A1011" s="927" t="s">
        <v>260</v>
      </c>
      <c r="B1011" s="176"/>
      <c r="C1011" s="177"/>
      <c r="D1011" s="177"/>
      <c r="E1011" s="176"/>
      <c r="F1011" s="178"/>
      <c r="G1011" s="179"/>
      <c r="H1011" s="179"/>
      <c r="I1011" s="180"/>
      <c r="J1011" s="181"/>
      <c r="K1011" s="181"/>
      <c r="L1011" s="182"/>
      <c r="M1011" s="183"/>
      <c r="N1011" s="184"/>
      <c r="O1011" s="185"/>
      <c r="P1011" s="177"/>
      <c r="Q1011" s="177"/>
      <c r="R1011" s="186"/>
      <c r="S1011" s="187">
        <f>R1011*E1009</f>
        <v>0</v>
      </c>
      <c r="T1011" s="188"/>
      <c r="U1011" s="133"/>
    </row>
    <row r="1012" spans="1:21" s="132" customFormat="1" hidden="1" x14ac:dyDescent="0.25">
      <c r="A1012" s="927" t="s">
        <v>260</v>
      </c>
      <c r="B1012" s="176"/>
      <c r="C1012" s="177"/>
      <c r="D1012" s="177"/>
      <c r="E1012" s="176"/>
      <c r="F1012" s="178"/>
      <c r="G1012" s="179"/>
      <c r="H1012" s="179"/>
      <c r="I1012" s="180"/>
      <c r="J1012" s="181"/>
      <c r="K1012" s="181"/>
      <c r="L1012" s="182"/>
      <c r="M1012" s="183"/>
      <c r="N1012" s="184"/>
      <c r="O1012" s="185"/>
      <c r="P1012" s="177"/>
      <c r="Q1012" s="177"/>
      <c r="R1012" s="186"/>
      <c r="S1012" s="187">
        <f>R1012*E1009</f>
        <v>0</v>
      </c>
      <c r="T1012" s="188"/>
      <c r="U1012" s="133"/>
    </row>
    <row r="1013" spans="1:21" s="132" customFormat="1" hidden="1" x14ac:dyDescent="0.25">
      <c r="A1013" s="927" t="s">
        <v>260</v>
      </c>
      <c r="B1013" s="176"/>
      <c r="C1013" s="177"/>
      <c r="D1013" s="177"/>
      <c r="E1013" s="176"/>
      <c r="F1013" s="178"/>
      <c r="G1013" s="179"/>
      <c r="H1013" s="179"/>
      <c r="I1013" s="180"/>
      <c r="J1013" s="181"/>
      <c r="K1013" s="181"/>
      <c r="L1013" s="182"/>
      <c r="M1013" s="183"/>
      <c r="N1013" s="184"/>
      <c r="O1013" s="185"/>
      <c r="P1013" s="177"/>
      <c r="Q1013" s="177"/>
      <c r="R1013" s="186"/>
      <c r="S1013" s="187">
        <f>R1013*E1009</f>
        <v>0</v>
      </c>
      <c r="T1013" s="188"/>
      <c r="U1013" s="133"/>
    </row>
    <row r="1014" spans="1:21" s="132" customFormat="1" hidden="1" x14ac:dyDescent="0.25">
      <c r="A1014" s="927" t="s">
        <v>260</v>
      </c>
      <c r="B1014" s="176"/>
      <c r="C1014" s="177"/>
      <c r="D1014" s="177"/>
      <c r="E1014" s="176"/>
      <c r="F1014" s="178"/>
      <c r="G1014" s="179"/>
      <c r="H1014" s="179"/>
      <c r="I1014" s="180"/>
      <c r="J1014" s="181"/>
      <c r="K1014" s="181"/>
      <c r="L1014" s="182"/>
      <c r="M1014" s="183"/>
      <c r="N1014" s="184"/>
      <c r="O1014" s="185"/>
      <c r="P1014" s="177"/>
      <c r="Q1014" s="177"/>
      <c r="R1014" s="186"/>
      <c r="S1014" s="187">
        <f>R1014*E1009</f>
        <v>0</v>
      </c>
      <c r="T1014" s="188"/>
      <c r="U1014" s="133"/>
    </row>
    <row r="1015" spans="1:21" s="132" customFormat="1" hidden="1" x14ac:dyDescent="0.25">
      <c r="A1015" s="927" t="s">
        <v>260</v>
      </c>
      <c r="B1015" s="176"/>
      <c r="C1015" s="177"/>
      <c r="D1015" s="177"/>
      <c r="E1015" s="176"/>
      <c r="F1015" s="178"/>
      <c r="G1015" s="179"/>
      <c r="H1015" s="179"/>
      <c r="I1015" s="180"/>
      <c r="J1015" s="181"/>
      <c r="K1015" s="181"/>
      <c r="L1015" s="182"/>
      <c r="M1015" s="183"/>
      <c r="N1015" s="184"/>
      <c r="O1015" s="185"/>
      <c r="P1015" s="177"/>
      <c r="Q1015" s="177"/>
      <c r="R1015" s="186"/>
      <c r="S1015" s="187">
        <f>R1015*E1009</f>
        <v>0</v>
      </c>
      <c r="T1015" s="188"/>
      <c r="U1015" s="133"/>
    </row>
    <row r="1016" spans="1:21" s="132" customFormat="1" hidden="1" x14ac:dyDescent="0.25">
      <c r="A1016" s="927" t="s">
        <v>260</v>
      </c>
      <c r="B1016" s="176"/>
      <c r="C1016" s="177"/>
      <c r="D1016" s="177"/>
      <c r="E1016" s="176"/>
      <c r="F1016" s="178"/>
      <c r="G1016" s="179"/>
      <c r="H1016" s="179"/>
      <c r="I1016" s="180"/>
      <c r="J1016" s="181"/>
      <c r="K1016" s="181"/>
      <c r="L1016" s="182"/>
      <c r="M1016" s="183"/>
      <c r="N1016" s="184"/>
      <c r="O1016" s="185"/>
      <c r="P1016" s="177"/>
      <c r="Q1016" s="177"/>
      <c r="R1016" s="186"/>
      <c r="S1016" s="187">
        <f>R1016*E1009</f>
        <v>0</v>
      </c>
      <c r="T1016" s="188"/>
      <c r="U1016" s="133"/>
    </row>
    <row r="1017" spans="1:21" s="132" customFormat="1" ht="24" hidden="1" customHeight="1" x14ac:dyDescent="0.25">
      <c r="A1017" s="927" t="s">
        <v>260</v>
      </c>
      <c r="B1017" s="176"/>
      <c r="C1017" s="177"/>
      <c r="D1017" s="177"/>
      <c r="E1017" s="176"/>
      <c r="F1017" s="178"/>
      <c r="G1017" s="258"/>
      <c r="H1017" s="258"/>
      <c r="I1017" s="180"/>
      <c r="J1017" s="181"/>
      <c r="K1017" s="181"/>
      <c r="L1017" s="182"/>
      <c r="M1017" s="183"/>
      <c r="N1017" s="184"/>
      <c r="O1017" s="185"/>
      <c r="P1017" s="177"/>
      <c r="Q1017" s="177"/>
      <c r="R1017" s="186"/>
      <c r="S1017" s="187">
        <f>R1017*E1009</f>
        <v>0</v>
      </c>
      <c r="T1017" s="188"/>
      <c r="U1017" s="133"/>
    </row>
    <row r="1018" spans="1:21" s="132" customFormat="1" ht="36" x14ac:dyDescent="0.25">
      <c r="A1018" s="927">
        <v>99</v>
      </c>
      <c r="B1018" s="840" t="s">
        <v>348</v>
      </c>
      <c r="C1018" s="460" t="s">
        <v>347</v>
      </c>
      <c r="D1018" s="461" t="s">
        <v>186</v>
      </c>
      <c r="E1018" s="462">
        <v>52</v>
      </c>
      <c r="F1018" s="841">
        <v>0.11</v>
      </c>
      <c r="G1018" s="842">
        <f>F1018*E1018</f>
        <v>5.72</v>
      </c>
      <c r="H1018" s="843">
        <f>F1018*$H$9</f>
        <v>0.17253287117273253</v>
      </c>
      <c r="I1018" s="841">
        <v>0.05</v>
      </c>
      <c r="J1018" s="212">
        <f>I1018*E1018</f>
        <v>2.6</v>
      </c>
      <c r="K1018" s="212">
        <f>$K$9*I1018</f>
        <v>0.15348150000000002</v>
      </c>
      <c r="L1018" s="463">
        <f>(R1018*T1018+R1019*T1019+R1020*T1020+R1021*T1021+R1022*T1022+R1023*T1023+R1024*T1024+R1025*T1025+R1026*T1026)*L$9</f>
        <v>1.0416803040000002</v>
      </c>
      <c r="M1018" s="464">
        <f>H1018+K1018+L1018</f>
        <v>1.3676946751727328</v>
      </c>
      <c r="N1018" s="465">
        <f>M1018*E1018</f>
        <v>71.120123108982099</v>
      </c>
      <c r="O1018" s="212">
        <f>E1018*L1018</f>
        <v>54.16737580800001</v>
      </c>
      <c r="P1018" s="460" t="s">
        <v>228</v>
      </c>
      <c r="Q1018" s="461" t="s">
        <v>105</v>
      </c>
      <c r="R1018" s="466">
        <v>1</v>
      </c>
      <c r="S1018" s="467">
        <f>R1018*E1018</f>
        <v>52</v>
      </c>
      <c r="T1018" s="213">
        <v>0.92</v>
      </c>
      <c r="U1018" s="133" t="s">
        <v>0</v>
      </c>
    </row>
    <row r="1019" spans="1:21" s="132" customFormat="1" hidden="1" x14ac:dyDescent="0.25">
      <c r="A1019" s="927" t="s">
        <v>260</v>
      </c>
      <c r="B1019" s="176"/>
      <c r="C1019" s="177"/>
      <c r="D1019" s="177"/>
      <c r="E1019" s="176"/>
      <c r="F1019" s="178"/>
      <c r="G1019" s="179"/>
      <c r="H1019" s="179"/>
      <c r="I1019" s="180"/>
      <c r="J1019" s="181"/>
      <c r="K1019" s="181"/>
      <c r="L1019" s="182"/>
      <c r="M1019" s="183"/>
      <c r="N1019" s="184"/>
      <c r="O1019" s="185"/>
      <c r="P1019" s="177"/>
      <c r="Q1019" s="177"/>
      <c r="R1019" s="186"/>
      <c r="S1019" s="187">
        <f>R1019*E1018</f>
        <v>0</v>
      </c>
      <c r="T1019" s="188"/>
      <c r="U1019" s="133"/>
    </row>
    <row r="1020" spans="1:21" s="132" customFormat="1" hidden="1" x14ac:dyDescent="0.25">
      <c r="A1020" s="927" t="s">
        <v>260</v>
      </c>
      <c r="B1020" s="176"/>
      <c r="C1020" s="177"/>
      <c r="D1020" s="177"/>
      <c r="E1020" s="176"/>
      <c r="F1020" s="178"/>
      <c r="G1020" s="179"/>
      <c r="H1020" s="179"/>
      <c r="I1020" s="180"/>
      <c r="J1020" s="181"/>
      <c r="K1020" s="181"/>
      <c r="L1020" s="182"/>
      <c r="M1020" s="183"/>
      <c r="N1020" s="184"/>
      <c r="O1020" s="185"/>
      <c r="P1020" s="177"/>
      <c r="Q1020" s="177"/>
      <c r="R1020" s="186"/>
      <c r="S1020" s="187">
        <f>R1020*E1018</f>
        <v>0</v>
      </c>
      <c r="T1020" s="188"/>
      <c r="U1020" s="133"/>
    </row>
    <row r="1021" spans="1:21" s="132" customFormat="1" hidden="1" x14ac:dyDescent="0.25">
      <c r="A1021" s="927" t="s">
        <v>260</v>
      </c>
      <c r="B1021" s="176"/>
      <c r="C1021" s="177"/>
      <c r="D1021" s="177"/>
      <c r="E1021" s="176"/>
      <c r="F1021" s="178"/>
      <c r="G1021" s="179"/>
      <c r="H1021" s="179"/>
      <c r="I1021" s="180"/>
      <c r="J1021" s="181"/>
      <c r="K1021" s="181"/>
      <c r="L1021" s="182"/>
      <c r="M1021" s="183"/>
      <c r="N1021" s="184"/>
      <c r="O1021" s="185"/>
      <c r="P1021" s="177"/>
      <c r="Q1021" s="177"/>
      <c r="R1021" s="186"/>
      <c r="S1021" s="187">
        <f>R1021*E1018</f>
        <v>0</v>
      </c>
      <c r="T1021" s="188"/>
      <c r="U1021" s="133"/>
    </row>
    <row r="1022" spans="1:21" s="132" customFormat="1" hidden="1" x14ac:dyDescent="0.25">
      <c r="A1022" s="927" t="s">
        <v>260</v>
      </c>
      <c r="B1022" s="176"/>
      <c r="C1022" s="177"/>
      <c r="D1022" s="177"/>
      <c r="E1022" s="176"/>
      <c r="F1022" s="178"/>
      <c r="G1022" s="179"/>
      <c r="H1022" s="179"/>
      <c r="I1022" s="180"/>
      <c r="J1022" s="181"/>
      <c r="K1022" s="181"/>
      <c r="L1022" s="182"/>
      <c r="M1022" s="183"/>
      <c r="N1022" s="184"/>
      <c r="O1022" s="185"/>
      <c r="P1022" s="177"/>
      <c r="Q1022" s="177"/>
      <c r="R1022" s="186"/>
      <c r="S1022" s="187">
        <f>R1022*E1018</f>
        <v>0</v>
      </c>
      <c r="T1022" s="188"/>
      <c r="U1022" s="133"/>
    </row>
    <row r="1023" spans="1:21" s="132" customFormat="1" hidden="1" x14ac:dyDescent="0.25">
      <c r="A1023" s="927" t="s">
        <v>260</v>
      </c>
      <c r="B1023" s="176"/>
      <c r="C1023" s="177"/>
      <c r="D1023" s="177"/>
      <c r="E1023" s="176"/>
      <c r="F1023" s="178"/>
      <c r="G1023" s="179"/>
      <c r="H1023" s="179"/>
      <c r="I1023" s="180"/>
      <c r="J1023" s="181"/>
      <c r="K1023" s="181"/>
      <c r="L1023" s="182"/>
      <c r="M1023" s="183"/>
      <c r="N1023" s="184"/>
      <c r="O1023" s="185"/>
      <c r="P1023" s="177"/>
      <c r="Q1023" s="177"/>
      <c r="R1023" s="186"/>
      <c r="S1023" s="187">
        <f>R1023*E1018</f>
        <v>0</v>
      </c>
      <c r="T1023" s="188"/>
      <c r="U1023" s="133"/>
    </row>
    <row r="1024" spans="1:21" s="132" customFormat="1" hidden="1" x14ac:dyDescent="0.25">
      <c r="A1024" s="927" t="s">
        <v>260</v>
      </c>
      <c r="B1024" s="176"/>
      <c r="C1024" s="177"/>
      <c r="D1024" s="177"/>
      <c r="E1024" s="176"/>
      <c r="F1024" s="178"/>
      <c r="G1024" s="179"/>
      <c r="H1024" s="179"/>
      <c r="I1024" s="180"/>
      <c r="J1024" s="181"/>
      <c r="K1024" s="181"/>
      <c r="L1024" s="182"/>
      <c r="M1024" s="183"/>
      <c r="N1024" s="184"/>
      <c r="O1024" s="185"/>
      <c r="P1024" s="177"/>
      <c r="Q1024" s="177"/>
      <c r="R1024" s="186"/>
      <c r="S1024" s="187">
        <f>R1024*E1018</f>
        <v>0</v>
      </c>
      <c r="T1024" s="188"/>
      <c r="U1024" s="133"/>
    </row>
    <row r="1025" spans="1:21" s="132" customFormat="1" hidden="1" x14ac:dyDescent="0.25">
      <c r="A1025" s="927" t="s">
        <v>260</v>
      </c>
      <c r="B1025" s="176"/>
      <c r="C1025" s="177"/>
      <c r="D1025" s="177"/>
      <c r="E1025" s="176"/>
      <c r="F1025" s="178"/>
      <c r="G1025" s="179"/>
      <c r="H1025" s="179"/>
      <c r="I1025" s="180"/>
      <c r="J1025" s="181"/>
      <c r="K1025" s="181"/>
      <c r="L1025" s="182"/>
      <c r="M1025" s="183"/>
      <c r="N1025" s="184"/>
      <c r="O1025" s="185"/>
      <c r="P1025" s="177"/>
      <c r="Q1025" s="177"/>
      <c r="R1025" s="186"/>
      <c r="S1025" s="187">
        <f>R1025*E1018</f>
        <v>0</v>
      </c>
      <c r="T1025" s="188"/>
      <c r="U1025" s="133"/>
    </row>
    <row r="1026" spans="1:21" s="132" customFormat="1" ht="13.5" hidden="1" customHeight="1" x14ac:dyDescent="0.25">
      <c r="A1026" s="927" t="s">
        <v>260</v>
      </c>
      <c r="B1026" s="176"/>
      <c r="C1026" s="177"/>
      <c r="D1026" s="177"/>
      <c r="E1026" s="176"/>
      <c r="F1026" s="178"/>
      <c r="G1026" s="258"/>
      <c r="H1026" s="258"/>
      <c r="I1026" s="180"/>
      <c r="J1026" s="181"/>
      <c r="K1026" s="181"/>
      <c r="L1026" s="182"/>
      <c r="M1026" s="183"/>
      <c r="N1026" s="184"/>
      <c r="O1026" s="185"/>
      <c r="P1026" s="177"/>
      <c r="Q1026" s="177"/>
      <c r="R1026" s="186"/>
      <c r="S1026" s="187">
        <f>R1026*E1018</f>
        <v>0</v>
      </c>
      <c r="T1026" s="188"/>
      <c r="U1026" s="133"/>
    </row>
    <row r="1027" spans="1:21" s="132" customFormat="1" ht="81" x14ac:dyDescent="0.25">
      <c r="A1027" s="927">
        <v>100</v>
      </c>
      <c r="B1027" s="164" t="s">
        <v>117</v>
      </c>
      <c r="C1027" s="165" t="s">
        <v>179</v>
      </c>
      <c r="D1027" s="166" t="s">
        <v>184</v>
      </c>
      <c r="E1027" s="167">
        <v>13</v>
      </c>
      <c r="F1027" s="168">
        <v>1</v>
      </c>
      <c r="G1027" s="122">
        <f>F1027*E1027</f>
        <v>13</v>
      </c>
      <c r="H1027" s="122">
        <f>F1027*$H$9</f>
        <v>1.5684806470248411</v>
      </c>
      <c r="I1027" s="168">
        <v>0.05</v>
      </c>
      <c r="J1027" s="169">
        <f>I1027*E1027</f>
        <v>0.65</v>
      </c>
      <c r="K1027" s="169">
        <f>$K$9*I1027</f>
        <v>0.15348150000000002</v>
      </c>
      <c r="L1027" s="170">
        <f>(R1027*T1027+R1028*T1028+R1029*T1029+R1030*T1030+R1031*T1031+R1032*T1032+R1033*T1033+R1034*T1034+R1035*T1035)*L$9</f>
        <v>0</v>
      </c>
      <c r="M1027" s="171">
        <f>H1027+K1027+L1027</f>
        <v>1.7219621470248412</v>
      </c>
      <c r="N1027" s="172">
        <f>M1027*E1027</f>
        <v>22.385507911322936</v>
      </c>
      <c r="O1027" s="169">
        <f>E1027*L1027</f>
        <v>0</v>
      </c>
      <c r="P1027" s="165"/>
      <c r="Q1027" s="166"/>
      <c r="R1027" s="173"/>
      <c r="S1027" s="174">
        <f>R1027*E1027</f>
        <v>0</v>
      </c>
      <c r="T1027" s="175"/>
      <c r="U1027" s="133"/>
    </row>
    <row r="1028" spans="1:21" s="132" customFormat="1" hidden="1" x14ac:dyDescent="0.25">
      <c r="A1028" s="927" t="s">
        <v>260</v>
      </c>
      <c r="B1028" s="176"/>
      <c r="C1028" s="177"/>
      <c r="D1028" s="177"/>
      <c r="E1028" s="176"/>
      <c r="F1028" s="178"/>
      <c r="G1028" s="179"/>
      <c r="H1028" s="179"/>
      <c r="I1028" s="180"/>
      <c r="J1028" s="181"/>
      <c r="K1028" s="181"/>
      <c r="L1028" s="182"/>
      <c r="M1028" s="183"/>
      <c r="N1028" s="184"/>
      <c r="O1028" s="185"/>
      <c r="P1028" s="177"/>
      <c r="Q1028" s="177"/>
      <c r="R1028" s="186"/>
      <c r="S1028" s="187">
        <f>R1028*E1027</f>
        <v>0</v>
      </c>
      <c r="T1028" s="188"/>
      <c r="U1028" s="133"/>
    </row>
    <row r="1029" spans="1:21" s="132" customFormat="1" hidden="1" x14ac:dyDescent="0.25">
      <c r="A1029" s="927" t="s">
        <v>260</v>
      </c>
      <c r="B1029" s="176"/>
      <c r="C1029" s="177"/>
      <c r="D1029" s="177"/>
      <c r="E1029" s="176"/>
      <c r="F1029" s="178"/>
      <c r="G1029" s="179"/>
      <c r="H1029" s="179"/>
      <c r="I1029" s="180"/>
      <c r="J1029" s="181"/>
      <c r="K1029" s="181"/>
      <c r="L1029" s="182"/>
      <c r="M1029" s="183"/>
      <c r="N1029" s="184"/>
      <c r="O1029" s="185"/>
      <c r="P1029" s="177"/>
      <c r="Q1029" s="177"/>
      <c r="R1029" s="186"/>
      <c r="S1029" s="187">
        <f>R1029*E1027</f>
        <v>0</v>
      </c>
      <c r="T1029" s="188"/>
      <c r="U1029" s="133"/>
    </row>
    <row r="1030" spans="1:21" s="132" customFormat="1" hidden="1" x14ac:dyDescent="0.25">
      <c r="A1030" s="927" t="s">
        <v>260</v>
      </c>
      <c r="B1030" s="176"/>
      <c r="C1030" s="177"/>
      <c r="D1030" s="177"/>
      <c r="E1030" s="176"/>
      <c r="F1030" s="178"/>
      <c r="G1030" s="179"/>
      <c r="H1030" s="179"/>
      <c r="I1030" s="180"/>
      <c r="J1030" s="181"/>
      <c r="K1030" s="181"/>
      <c r="L1030" s="182"/>
      <c r="M1030" s="183"/>
      <c r="N1030" s="184"/>
      <c r="O1030" s="185"/>
      <c r="P1030" s="177"/>
      <c r="Q1030" s="177"/>
      <c r="R1030" s="186"/>
      <c r="S1030" s="187">
        <f>R1030*E1027</f>
        <v>0</v>
      </c>
      <c r="T1030" s="188"/>
      <c r="U1030" s="133"/>
    </row>
    <row r="1031" spans="1:21" s="132" customFormat="1" hidden="1" x14ac:dyDescent="0.25">
      <c r="A1031" s="927" t="s">
        <v>260</v>
      </c>
      <c r="B1031" s="176"/>
      <c r="C1031" s="177"/>
      <c r="D1031" s="177"/>
      <c r="E1031" s="176"/>
      <c r="F1031" s="178"/>
      <c r="G1031" s="179"/>
      <c r="H1031" s="179"/>
      <c r="I1031" s="180"/>
      <c r="J1031" s="181"/>
      <c r="K1031" s="181"/>
      <c r="L1031" s="182"/>
      <c r="M1031" s="183"/>
      <c r="N1031" s="184"/>
      <c r="O1031" s="185"/>
      <c r="P1031" s="177"/>
      <c r="Q1031" s="177"/>
      <c r="R1031" s="186"/>
      <c r="S1031" s="187">
        <f>R1031*E1027</f>
        <v>0</v>
      </c>
      <c r="T1031" s="188"/>
      <c r="U1031" s="133"/>
    </row>
    <row r="1032" spans="1:21" s="132" customFormat="1" hidden="1" x14ac:dyDescent="0.25">
      <c r="A1032" s="927" t="s">
        <v>260</v>
      </c>
      <c r="B1032" s="176"/>
      <c r="C1032" s="177"/>
      <c r="D1032" s="177"/>
      <c r="E1032" s="176"/>
      <c r="F1032" s="178"/>
      <c r="G1032" s="179"/>
      <c r="H1032" s="179"/>
      <c r="I1032" s="180"/>
      <c r="J1032" s="181"/>
      <c r="K1032" s="181"/>
      <c r="L1032" s="182"/>
      <c r="M1032" s="183"/>
      <c r="N1032" s="184"/>
      <c r="O1032" s="185"/>
      <c r="P1032" s="177"/>
      <c r="Q1032" s="177"/>
      <c r="R1032" s="186"/>
      <c r="S1032" s="187">
        <f>R1032*E1027</f>
        <v>0</v>
      </c>
      <c r="T1032" s="188"/>
      <c r="U1032" s="133"/>
    </row>
    <row r="1033" spans="1:21" s="132" customFormat="1" hidden="1" x14ac:dyDescent="0.25">
      <c r="A1033" s="927" t="s">
        <v>260</v>
      </c>
      <c r="B1033" s="176"/>
      <c r="C1033" s="177"/>
      <c r="D1033" s="177"/>
      <c r="E1033" s="176"/>
      <c r="F1033" s="178"/>
      <c r="G1033" s="179"/>
      <c r="H1033" s="179"/>
      <c r="I1033" s="180"/>
      <c r="J1033" s="181"/>
      <c r="K1033" s="181"/>
      <c r="L1033" s="182"/>
      <c r="M1033" s="183"/>
      <c r="N1033" s="184"/>
      <c r="O1033" s="185"/>
      <c r="P1033" s="177"/>
      <c r="Q1033" s="177"/>
      <c r="R1033" s="186"/>
      <c r="S1033" s="187">
        <f>R1033*E1027</f>
        <v>0</v>
      </c>
      <c r="T1033" s="188"/>
      <c r="U1033" s="133"/>
    </row>
    <row r="1034" spans="1:21" s="132" customFormat="1" hidden="1" x14ac:dyDescent="0.25">
      <c r="A1034" s="927" t="s">
        <v>260</v>
      </c>
      <c r="B1034" s="176"/>
      <c r="C1034" s="177"/>
      <c r="D1034" s="177"/>
      <c r="E1034" s="176"/>
      <c r="F1034" s="178"/>
      <c r="G1034" s="179"/>
      <c r="H1034" s="179"/>
      <c r="I1034" s="180"/>
      <c r="J1034" s="181"/>
      <c r="K1034" s="181"/>
      <c r="L1034" s="182"/>
      <c r="M1034" s="183"/>
      <c r="N1034" s="184"/>
      <c r="O1034" s="185"/>
      <c r="P1034" s="177"/>
      <c r="Q1034" s="177"/>
      <c r="R1034" s="186"/>
      <c r="S1034" s="187">
        <f>R1034*E1027</f>
        <v>0</v>
      </c>
      <c r="T1034" s="188"/>
      <c r="U1034" s="133"/>
    </row>
    <row r="1035" spans="1:21" s="132" customFormat="1" ht="24" hidden="1" customHeight="1" x14ac:dyDescent="0.25">
      <c r="A1035" s="927" t="s">
        <v>260</v>
      </c>
      <c r="B1035" s="189"/>
      <c r="C1035" s="190"/>
      <c r="D1035" s="190"/>
      <c r="E1035" s="189"/>
      <c r="F1035" s="191"/>
      <c r="G1035" s="192"/>
      <c r="H1035" s="192"/>
      <c r="I1035" s="193"/>
      <c r="J1035" s="194"/>
      <c r="K1035" s="194"/>
      <c r="L1035" s="195"/>
      <c r="M1035" s="196"/>
      <c r="N1035" s="197"/>
      <c r="O1035" s="198"/>
      <c r="P1035" s="190"/>
      <c r="Q1035" s="190"/>
      <c r="R1035" s="199"/>
      <c r="S1035" s="200">
        <f>R1035*E1027</f>
        <v>0</v>
      </c>
      <c r="T1035" s="201"/>
      <c r="U1035" s="133"/>
    </row>
    <row r="1036" spans="1:21" s="132" customFormat="1" ht="54" x14ac:dyDescent="0.25">
      <c r="A1036" s="927">
        <v>101</v>
      </c>
      <c r="B1036" s="164" t="s">
        <v>117</v>
      </c>
      <c r="C1036" s="165" t="s">
        <v>180</v>
      </c>
      <c r="D1036" s="166" t="s">
        <v>184</v>
      </c>
      <c r="E1036" s="167">
        <v>16</v>
      </c>
      <c r="F1036" s="168">
        <v>1</v>
      </c>
      <c r="G1036" s="122">
        <f>F1036*E1036</f>
        <v>16</v>
      </c>
      <c r="H1036" s="122">
        <f>F1036*$H$9</f>
        <v>1.5684806470248411</v>
      </c>
      <c r="I1036" s="168">
        <v>0.05</v>
      </c>
      <c r="J1036" s="169">
        <f>I1036*E1036</f>
        <v>0.8</v>
      </c>
      <c r="K1036" s="169">
        <f>$K$9*I1036</f>
        <v>0.15348150000000002</v>
      </c>
      <c r="L1036" s="170">
        <f>(R1036*T1036+R1037*T1037+R1038*T1038+R1039*T1039+R1040*T1040+R1041*T1041+R1042*T1042+R1043*T1043+R1044*T1044)*L$9</f>
        <v>0</v>
      </c>
      <c r="M1036" s="171">
        <f>H1036+K1036+L1036</f>
        <v>1.7219621470248412</v>
      </c>
      <c r="N1036" s="172">
        <f>M1036*E1036</f>
        <v>27.551394352397459</v>
      </c>
      <c r="O1036" s="169">
        <f>E1036*L1036</f>
        <v>0</v>
      </c>
      <c r="P1036" s="165"/>
      <c r="Q1036" s="166"/>
      <c r="R1036" s="173"/>
      <c r="S1036" s="174">
        <f>R1036*E1036</f>
        <v>0</v>
      </c>
      <c r="T1036" s="175"/>
      <c r="U1036" s="133"/>
    </row>
    <row r="1037" spans="1:21" s="132" customFormat="1" hidden="1" x14ac:dyDescent="0.25">
      <c r="A1037" s="927" t="s">
        <v>260</v>
      </c>
      <c r="B1037" s="176"/>
      <c r="C1037" s="177"/>
      <c r="D1037" s="177"/>
      <c r="E1037" s="176"/>
      <c r="F1037" s="178"/>
      <c r="G1037" s="179"/>
      <c r="H1037" s="179"/>
      <c r="I1037" s="180"/>
      <c r="J1037" s="181"/>
      <c r="K1037" s="181"/>
      <c r="L1037" s="182"/>
      <c r="M1037" s="183"/>
      <c r="N1037" s="184"/>
      <c r="O1037" s="185"/>
      <c r="P1037" s="177"/>
      <c r="Q1037" s="177"/>
      <c r="R1037" s="186"/>
      <c r="S1037" s="187">
        <f>R1037*E1036</f>
        <v>0</v>
      </c>
      <c r="T1037" s="188"/>
      <c r="U1037" s="133"/>
    </row>
    <row r="1038" spans="1:21" s="132" customFormat="1" hidden="1" x14ac:dyDescent="0.25">
      <c r="A1038" s="927" t="s">
        <v>260</v>
      </c>
      <c r="B1038" s="176"/>
      <c r="C1038" s="177"/>
      <c r="D1038" s="177"/>
      <c r="E1038" s="176"/>
      <c r="F1038" s="178"/>
      <c r="G1038" s="179"/>
      <c r="H1038" s="179"/>
      <c r="I1038" s="180"/>
      <c r="J1038" s="181"/>
      <c r="K1038" s="181"/>
      <c r="L1038" s="182"/>
      <c r="M1038" s="183"/>
      <c r="N1038" s="184"/>
      <c r="O1038" s="185"/>
      <c r="P1038" s="177"/>
      <c r="Q1038" s="177"/>
      <c r="R1038" s="186"/>
      <c r="S1038" s="187">
        <f>R1038*E1036</f>
        <v>0</v>
      </c>
      <c r="T1038" s="188"/>
      <c r="U1038" s="133"/>
    </row>
    <row r="1039" spans="1:21" s="132" customFormat="1" hidden="1" x14ac:dyDescent="0.25">
      <c r="A1039" s="927" t="s">
        <v>260</v>
      </c>
      <c r="B1039" s="176"/>
      <c r="C1039" s="177"/>
      <c r="D1039" s="177"/>
      <c r="E1039" s="176"/>
      <c r="F1039" s="178"/>
      <c r="G1039" s="179"/>
      <c r="H1039" s="179"/>
      <c r="I1039" s="180"/>
      <c r="J1039" s="181"/>
      <c r="K1039" s="181"/>
      <c r="L1039" s="182"/>
      <c r="M1039" s="183"/>
      <c r="N1039" s="184"/>
      <c r="O1039" s="185"/>
      <c r="P1039" s="177"/>
      <c r="Q1039" s="177"/>
      <c r="R1039" s="186"/>
      <c r="S1039" s="187">
        <f>R1039*E1036</f>
        <v>0</v>
      </c>
      <c r="T1039" s="188"/>
      <c r="U1039" s="133"/>
    </row>
    <row r="1040" spans="1:21" s="132" customFormat="1" hidden="1" x14ac:dyDescent="0.25">
      <c r="A1040" s="927" t="s">
        <v>260</v>
      </c>
      <c r="B1040" s="176"/>
      <c r="C1040" s="177"/>
      <c r="D1040" s="177"/>
      <c r="E1040" s="176"/>
      <c r="F1040" s="178"/>
      <c r="G1040" s="179"/>
      <c r="H1040" s="179"/>
      <c r="I1040" s="180"/>
      <c r="J1040" s="181"/>
      <c r="K1040" s="181"/>
      <c r="L1040" s="182"/>
      <c r="M1040" s="183"/>
      <c r="N1040" s="184"/>
      <c r="O1040" s="185"/>
      <c r="P1040" s="177"/>
      <c r="Q1040" s="177"/>
      <c r="R1040" s="186"/>
      <c r="S1040" s="187">
        <f>R1040*E1036</f>
        <v>0</v>
      </c>
      <c r="T1040" s="188"/>
      <c r="U1040" s="133"/>
    </row>
    <row r="1041" spans="1:21" s="132" customFormat="1" hidden="1" x14ac:dyDescent="0.25">
      <c r="A1041" s="927" t="s">
        <v>260</v>
      </c>
      <c r="B1041" s="176"/>
      <c r="C1041" s="177"/>
      <c r="D1041" s="177"/>
      <c r="E1041" s="176"/>
      <c r="F1041" s="178"/>
      <c r="G1041" s="179"/>
      <c r="H1041" s="179"/>
      <c r="I1041" s="180"/>
      <c r="J1041" s="181"/>
      <c r="K1041" s="181"/>
      <c r="L1041" s="182"/>
      <c r="M1041" s="183"/>
      <c r="N1041" s="184"/>
      <c r="O1041" s="185"/>
      <c r="P1041" s="177"/>
      <c r="Q1041" s="177"/>
      <c r="R1041" s="186"/>
      <c r="S1041" s="187">
        <f>R1041*E1036</f>
        <v>0</v>
      </c>
      <c r="T1041" s="188"/>
      <c r="U1041" s="133"/>
    </row>
    <row r="1042" spans="1:21" s="132" customFormat="1" hidden="1" x14ac:dyDescent="0.25">
      <c r="A1042" s="927" t="s">
        <v>260</v>
      </c>
      <c r="B1042" s="176"/>
      <c r="C1042" s="177"/>
      <c r="D1042" s="177"/>
      <c r="E1042" s="176"/>
      <c r="F1042" s="178"/>
      <c r="G1042" s="179"/>
      <c r="H1042" s="179"/>
      <c r="I1042" s="180"/>
      <c r="J1042" s="181"/>
      <c r="K1042" s="181"/>
      <c r="L1042" s="182"/>
      <c r="M1042" s="183"/>
      <c r="N1042" s="184"/>
      <c r="O1042" s="185"/>
      <c r="P1042" s="177"/>
      <c r="Q1042" s="177"/>
      <c r="R1042" s="186"/>
      <c r="S1042" s="187">
        <f>R1042*E1036</f>
        <v>0</v>
      </c>
      <c r="T1042" s="188"/>
      <c r="U1042" s="133"/>
    </row>
    <row r="1043" spans="1:21" s="132" customFormat="1" hidden="1" x14ac:dyDescent="0.25">
      <c r="A1043" s="927" t="s">
        <v>260</v>
      </c>
      <c r="B1043" s="176"/>
      <c r="C1043" s="177"/>
      <c r="D1043" s="177"/>
      <c r="E1043" s="176"/>
      <c r="F1043" s="178"/>
      <c r="G1043" s="179"/>
      <c r="H1043" s="179"/>
      <c r="I1043" s="180"/>
      <c r="J1043" s="181"/>
      <c r="K1043" s="181"/>
      <c r="L1043" s="182"/>
      <c r="M1043" s="183"/>
      <c r="N1043" s="184"/>
      <c r="O1043" s="185"/>
      <c r="P1043" s="177"/>
      <c r="Q1043" s="177"/>
      <c r="R1043" s="186"/>
      <c r="S1043" s="187">
        <f>R1043*E1036</f>
        <v>0</v>
      </c>
      <c r="T1043" s="188"/>
      <c r="U1043" s="133"/>
    </row>
    <row r="1044" spans="1:21" s="132" customFormat="1" ht="24" hidden="1" customHeight="1" x14ac:dyDescent="0.25">
      <c r="A1044" s="927" t="s">
        <v>260</v>
      </c>
      <c r="B1044" s="189"/>
      <c r="C1044" s="190"/>
      <c r="D1044" s="190"/>
      <c r="E1044" s="189"/>
      <c r="F1044" s="191"/>
      <c r="G1044" s="192"/>
      <c r="H1044" s="192"/>
      <c r="I1044" s="193"/>
      <c r="J1044" s="194"/>
      <c r="K1044" s="194"/>
      <c r="L1044" s="195"/>
      <c r="M1044" s="196"/>
      <c r="N1044" s="197"/>
      <c r="O1044" s="198"/>
      <c r="P1044" s="190"/>
      <c r="Q1044" s="190"/>
      <c r="R1044" s="199"/>
      <c r="S1044" s="200">
        <f>R1044*E1036</f>
        <v>0</v>
      </c>
      <c r="T1044" s="201"/>
      <c r="U1044" s="133"/>
    </row>
    <row r="1045" spans="1:21" s="132" customFormat="1" ht="135" x14ac:dyDescent="0.25">
      <c r="A1045" s="927">
        <v>102</v>
      </c>
      <c r="B1045" s="164" t="s">
        <v>117</v>
      </c>
      <c r="C1045" s="165" t="s">
        <v>181</v>
      </c>
      <c r="D1045" s="166" t="s">
        <v>184</v>
      </c>
      <c r="E1045" s="167">
        <v>18</v>
      </c>
      <c r="F1045" s="168">
        <v>1</v>
      </c>
      <c r="G1045" s="122">
        <f>F1045*E1045</f>
        <v>18</v>
      </c>
      <c r="H1045" s="122">
        <f>F1045*$H$9</f>
        <v>1.5684806470248411</v>
      </c>
      <c r="I1045" s="168">
        <v>0.05</v>
      </c>
      <c r="J1045" s="169">
        <f>I1045*E1045</f>
        <v>0.9</v>
      </c>
      <c r="K1045" s="169">
        <f>$K$9*I1045</f>
        <v>0.15348150000000002</v>
      </c>
      <c r="L1045" s="170">
        <f>(R1045*T1045+R1046*T1046+R1047*T1047+R1048*T1048+R1049*T1049+R1050*T1050+R1051*T1051+R1052*T1052+R1053*T1053)*L$9</f>
        <v>0</v>
      </c>
      <c r="M1045" s="171">
        <f>H1045+K1045+L1045</f>
        <v>1.7219621470248412</v>
      </c>
      <c r="N1045" s="172">
        <f>M1045*E1045</f>
        <v>30.995318646447142</v>
      </c>
      <c r="O1045" s="169">
        <f>E1045*L1045</f>
        <v>0</v>
      </c>
      <c r="P1045" s="165"/>
      <c r="Q1045" s="166"/>
      <c r="R1045" s="173"/>
      <c r="S1045" s="174">
        <f>R1045*E1045</f>
        <v>0</v>
      </c>
      <c r="T1045" s="175"/>
      <c r="U1045" s="133"/>
    </row>
    <row r="1046" spans="1:21" s="132" customFormat="1" hidden="1" x14ac:dyDescent="0.25">
      <c r="A1046" s="927" t="s">
        <v>260</v>
      </c>
      <c r="B1046" s="176"/>
      <c r="C1046" s="177"/>
      <c r="D1046" s="177"/>
      <c r="E1046" s="176"/>
      <c r="F1046" s="178"/>
      <c r="G1046" s="179"/>
      <c r="H1046" s="179"/>
      <c r="I1046" s="180"/>
      <c r="J1046" s="181"/>
      <c r="K1046" s="181"/>
      <c r="L1046" s="182"/>
      <c r="M1046" s="183"/>
      <c r="N1046" s="184"/>
      <c r="O1046" s="185"/>
      <c r="P1046" s="177"/>
      <c r="Q1046" s="177"/>
      <c r="R1046" s="186"/>
      <c r="S1046" s="187">
        <f>R1046*E1045</f>
        <v>0</v>
      </c>
      <c r="T1046" s="188"/>
      <c r="U1046" s="133"/>
    </row>
    <row r="1047" spans="1:21" s="132" customFormat="1" hidden="1" x14ac:dyDescent="0.25">
      <c r="A1047" s="927" t="s">
        <v>260</v>
      </c>
      <c r="B1047" s="176"/>
      <c r="C1047" s="177"/>
      <c r="D1047" s="177"/>
      <c r="E1047" s="176"/>
      <c r="F1047" s="178"/>
      <c r="G1047" s="179"/>
      <c r="H1047" s="179"/>
      <c r="I1047" s="180"/>
      <c r="J1047" s="181"/>
      <c r="K1047" s="181"/>
      <c r="L1047" s="182"/>
      <c r="M1047" s="183"/>
      <c r="N1047" s="184"/>
      <c r="O1047" s="185"/>
      <c r="P1047" s="177"/>
      <c r="Q1047" s="177"/>
      <c r="R1047" s="186"/>
      <c r="S1047" s="187">
        <f>R1047*E1045</f>
        <v>0</v>
      </c>
      <c r="T1047" s="188"/>
      <c r="U1047" s="133"/>
    </row>
    <row r="1048" spans="1:21" s="132" customFormat="1" hidden="1" x14ac:dyDescent="0.25">
      <c r="A1048" s="927" t="s">
        <v>260</v>
      </c>
      <c r="B1048" s="176"/>
      <c r="C1048" s="177"/>
      <c r="D1048" s="177"/>
      <c r="E1048" s="176"/>
      <c r="F1048" s="178"/>
      <c r="G1048" s="179"/>
      <c r="H1048" s="179"/>
      <c r="I1048" s="180"/>
      <c r="J1048" s="181"/>
      <c r="K1048" s="181"/>
      <c r="L1048" s="182"/>
      <c r="M1048" s="183"/>
      <c r="N1048" s="184"/>
      <c r="O1048" s="185"/>
      <c r="P1048" s="177"/>
      <c r="Q1048" s="177"/>
      <c r="R1048" s="186"/>
      <c r="S1048" s="187">
        <f>R1048*E1045</f>
        <v>0</v>
      </c>
      <c r="T1048" s="188"/>
      <c r="U1048" s="133"/>
    </row>
    <row r="1049" spans="1:21" s="132" customFormat="1" hidden="1" x14ac:dyDescent="0.25">
      <c r="A1049" s="927" t="s">
        <v>260</v>
      </c>
      <c r="B1049" s="176"/>
      <c r="C1049" s="177"/>
      <c r="D1049" s="177"/>
      <c r="E1049" s="176"/>
      <c r="F1049" s="178"/>
      <c r="G1049" s="179"/>
      <c r="H1049" s="179"/>
      <c r="I1049" s="180"/>
      <c r="J1049" s="181"/>
      <c r="K1049" s="181"/>
      <c r="L1049" s="182"/>
      <c r="M1049" s="183"/>
      <c r="N1049" s="184"/>
      <c r="O1049" s="185"/>
      <c r="P1049" s="177"/>
      <c r="Q1049" s="177"/>
      <c r="R1049" s="186"/>
      <c r="S1049" s="187">
        <f>R1049*E1045</f>
        <v>0</v>
      </c>
      <c r="T1049" s="188"/>
      <c r="U1049" s="133"/>
    </row>
    <row r="1050" spans="1:21" s="132" customFormat="1" hidden="1" x14ac:dyDescent="0.25">
      <c r="A1050" s="927" t="s">
        <v>260</v>
      </c>
      <c r="B1050" s="176"/>
      <c r="C1050" s="177"/>
      <c r="D1050" s="177"/>
      <c r="E1050" s="176"/>
      <c r="F1050" s="178"/>
      <c r="G1050" s="179"/>
      <c r="H1050" s="179"/>
      <c r="I1050" s="180"/>
      <c r="J1050" s="181"/>
      <c r="K1050" s="181"/>
      <c r="L1050" s="182"/>
      <c r="M1050" s="183"/>
      <c r="N1050" s="184"/>
      <c r="O1050" s="185"/>
      <c r="P1050" s="177"/>
      <c r="Q1050" s="177"/>
      <c r="R1050" s="186"/>
      <c r="S1050" s="187">
        <f>R1050*E1045</f>
        <v>0</v>
      </c>
      <c r="T1050" s="188"/>
      <c r="U1050" s="133"/>
    </row>
    <row r="1051" spans="1:21" s="132" customFormat="1" hidden="1" x14ac:dyDescent="0.25">
      <c r="A1051" s="927" t="s">
        <v>260</v>
      </c>
      <c r="B1051" s="176"/>
      <c r="C1051" s="177"/>
      <c r="D1051" s="177"/>
      <c r="E1051" s="176"/>
      <c r="F1051" s="178"/>
      <c r="G1051" s="179"/>
      <c r="H1051" s="179"/>
      <c r="I1051" s="180"/>
      <c r="J1051" s="181"/>
      <c r="K1051" s="181"/>
      <c r="L1051" s="182"/>
      <c r="M1051" s="183"/>
      <c r="N1051" s="184"/>
      <c r="O1051" s="185"/>
      <c r="P1051" s="177"/>
      <c r="Q1051" s="177"/>
      <c r="R1051" s="186"/>
      <c r="S1051" s="187">
        <f>R1051*E1045</f>
        <v>0</v>
      </c>
      <c r="T1051" s="188"/>
      <c r="U1051" s="133"/>
    </row>
    <row r="1052" spans="1:21" s="132" customFormat="1" hidden="1" x14ac:dyDescent="0.25">
      <c r="A1052" s="927" t="s">
        <v>260</v>
      </c>
      <c r="B1052" s="176"/>
      <c r="C1052" s="177"/>
      <c r="D1052" s="177"/>
      <c r="E1052" s="176"/>
      <c r="F1052" s="178"/>
      <c r="G1052" s="179"/>
      <c r="H1052" s="179"/>
      <c r="I1052" s="180"/>
      <c r="J1052" s="181"/>
      <c r="K1052" s="181"/>
      <c r="L1052" s="182"/>
      <c r="M1052" s="183"/>
      <c r="N1052" s="184"/>
      <c r="O1052" s="185"/>
      <c r="P1052" s="177"/>
      <c r="Q1052" s="177"/>
      <c r="R1052" s="186"/>
      <c r="S1052" s="187">
        <f>R1052*E1045</f>
        <v>0</v>
      </c>
      <c r="T1052" s="188"/>
      <c r="U1052" s="133"/>
    </row>
    <row r="1053" spans="1:21" s="132" customFormat="1" ht="24" hidden="1" customHeight="1" x14ac:dyDescent="0.25">
      <c r="A1053" s="927" t="s">
        <v>260</v>
      </c>
      <c r="B1053" s="189"/>
      <c r="C1053" s="190"/>
      <c r="D1053" s="190"/>
      <c r="E1053" s="189"/>
      <c r="F1053" s="191"/>
      <c r="G1053" s="192"/>
      <c r="H1053" s="192"/>
      <c r="I1053" s="193"/>
      <c r="J1053" s="194"/>
      <c r="K1053" s="194"/>
      <c r="L1053" s="195"/>
      <c r="M1053" s="196"/>
      <c r="N1053" s="197"/>
      <c r="O1053" s="198"/>
      <c r="P1053" s="190"/>
      <c r="Q1053" s="190"/>
      <c r="R1053" s="199"/>
      <c r="S1053" s="200">
        <f>R1053*E1045</f>
        <v>0</v>
      </c>
      <c r="T1053" s="201"/>
      <c r="U1053" s="133"/>
    </row>
    <row r="1054" spans="1:21" s="132" customFormat="1" ht="148.5" x14ac:dyDescent="0.25">
      <c r="A1054" s="927">
        <v>103</v>
      </c>
      <c r="B1054" s="164" t="s">
        <v>117</v>
      </c>
      <c r="C1054" s="165" t="s">
        <v>182</v>
      </c>
      <c r="D1054" s="166" t="s">
        <v>184</v>
      </c>
      <c r="E1054" s="167">
        <v>21</v>
      </c>
      <c r="F1054" s="168">
        <v>1</v>
      </c>
      <c r="G1054" s="122">
        <f>F1054*E1054</f>
        <v>21</v>
      </c>
      <c r="H1054" s="122">
        <f>F1054*$H$9</f>
        <v>1.5684806470248411</v>
      </c>
      <c r="I1054" s="168">
        <v>0.05</v>
      </c>
      <c r="J1054" s="169">
        <f>I1054*E1054</f>
        <v>1.05</v>
      </c>
      <c r="K1054" s="169">
        <f>$K$9*I1054</f>
        <v>0.15348150000000002</v>
      </c>
      <c r="L1054" s="170">
        <f>(R1054*T1054+R1055*T1055+R1056*T1056+R1057*T1057+R1058*T1058+R1059*T1059+R1060*T1060+R1061*T1061+R1062*T1062)*L$9</f>
        <v>0</v>
      </c>
      <c r="M1054" s="171">
        <f>H1054+K1054+L1054</f>
        <v>1.7219621470248412</v>
      </c>
      <c r="N1054" s="172">
        <f>M1054*E1054</f>
        <v>36.161205087521665</v>
      </c>
      <c r="O1054" s="169">
        <f>E1054*L1054</f>
        <v>0</v>
      </c>
      <c r="P1054" s="165"/>
      <c r="Q1054" s="166"/>
      <c r="R1054" s="173"/>
      <c r="S1054" s="174">
        <f>R1054*E1054</f>
        <v>0</v>
      </c>
      <c r="T1054" s="175"/>
      <c r="U1054" s="133"/>
    </row>
    <row r="1055" spans="1:21" s="132" customFormat="1" hidden="1" x14ac:dyDescent="0.25">
      <c r="A1055" s="927" t="s">
        <v>260</v>
      </c>
      <c r="B1055" s="176"/>
      <c r="C1055" s="177"/>
      <c r="D1055" s="177"/>
      <c r="E1055" s="176"/>
      <c r="F1055" s="178"/>
      <c r="G1055" s="179"/>
      <c r="H1055" s="179"/>
      <c r="I1055" s="180"/>
      <c r="J1055" s="181"/>
      <c r="K1055" s="181"/>
      <c r="L1055" s="182"/>
      <c r="M1055" s="183"/>
      <c r="N1055" s="184"/>
      <c r="O1055" s="185"/>
      <c r="P1055" s="177"/>
      <c r="Q1055" s="177"/>
      <c r="R1055" s="186"/>
      <c r="S1055" s="187">
        <f>R1055*E1054</f>
        <v>0</v>
      </c>
      <c r="T1055" s="188"/>
      <c r="U1055" s="133"/>
    </row>
    <row r="1056" spans="1:21" s="132" customFormat="1" hidden="1" x14ac:dyDescent="0.25">
      <c r="A1056" s="927" t="s">
        <v>260</v>
      </c>
      <c r="B1056" s="176"/>
      <c r="C1056" s="177"/>
      <c r="D1056" s="177"/>
      <c r="E1056" s="176"/>
      <c r="F1056" s="178"/>
      <c r="G1056" s="179"/>
      <c r="H1056" s="179"/>
      <c r="I1056" s="180"/>
      <c r="J1056" s="181"/>
      <c r="K1056" s="181"/>
      <c r="L1056" s="182"/>
      <c r="M1056" s="183"/>
      <c r="N1056" s="184"/>
      <c r="O1056" s="185"/>
      <c r="P1056" s="177"/>
      <c r="Q1056" s="177"/>
      <c r="R1056" s="186"/>
      <c r="S1056" s="187">
        <f>R1056*E1054</f>
        <v>0</v>
      </c>
      <c r="T1056" s="188"/>
      <c r="U1056" s="133"/>
    </row>
    <row r="1057" spans="1:21" s="132" customFormat="1" hidden="1" x14ac:dyDescent="0.25">
      <c r="A1057" s="927" t="s">
        <v>260</v>
      </c>
      <c r="B1057" s="176"/>
      <c r="C1057" s="177"/>
      <c r="D1057" s="177"/>
      <c r="E1057" s="176"/>
      <c r="F1057" s="178"/>
      <c r="G1057" s="179"/>
      <c r="H1057" s="179"/>
      <c r="I1057" s="180"/>
      <c r="J1057" s="181"/>
      <c r="K1057" s="181"/>
      <c r="L1057" s="182"/>
      <c r="M1057" s="183"/>
      <c r="N1057" s="184"/>
      <c r="O1057" s="185"/>
      <c r="P1057" s="177"/>
      <c r="Q1057" s="177"/>
      <c r="R1057" s="186"/>
      <c r="S1057" s="187">
        <f>R1057*E1054</f>
        <v>0</v>
      </c>
      <c r="T1057" s="188"/>
      <c r="U1057" s="133"/>
    </row>
    <row r="1058" spans="1:21" s="132" customFormat="1" hidden="1" x14ac:dyDescent="0.25">
      <c r="A1058" s="927" t="s">
        <v>260</v>
      </c>
      <c r="B1058" s="176"/>
      <c r="C1058" s="177"/>
      <c r="D1058" s="177"/>
      <c r="E1058" s="176"/>
      <c r="F1058" s="178"/>
      <c r="G1058" s="179"/>
      <c r="H1058" s="179"/>
      <c r="I1058" s="180"/>
      <c r="J1058" s="181"/>
      <c r="K1058" s="181"/>
      <c r="L1058" s="182"/>
      <c r="M1058" s="183"/>
      <c r="N1058" s="184"/>
      <c r="O1058" s="185"/>
      <c r="P1058" s="177"/>
      <c r="Q1058" s="177"/>
      <c r="R1058" s="186"/>
      <c r="S1058" s="187">
        <f>R1058*E1054</f>
        <v>0</v>
      </c>
      <c r="T1058" s="188"/>
      <c r="U1058" s="133"/>
    </row>
    <row r="1059" spans="1:21" s="132" customFormat="1" hidden="1" x14ac:dyDescent="0.25">
      <c r="A1059" s="927" t="s">
        <v>260</v>
      </c>
      <c r="B1059" s="176"/>
      <c r="C1059" s="177"/>
      <c r="D1059" s="177"/>
      <c r="E1059" s="176"/>
      <c r="F1059" s="178"/>
      <c r="G1059" s="179"/>
      <c r="H1059" s="179"/>
      <c r="I1059" s="180"/>
      <c r="J1059" s="181"/>
      <c r="K1059" s="181"/>
      <c r="L1059" s="182"/>
      <c r="M1059" s="183"/>
      <c r="N1059" s="184"/>
      <c r="O1059" s="185"/>
      <c r="P1059" s="177"/>
      <c r="Q1059" s="177"/>
      <c r="R1059" s="186"/>
      <c r="S1059" s="187">
        <f>R1059*E1054</f>
        <v>0</v>
      </c>
      <c r="T1059" s="188"/>
      <c r="U1059" s="133"/>
    </row>
    <row r="1060" spans="1:21" s="132" customFormat="1" hidden="1" x14ac:dyDescent="0.25">
      <c r="A1060" s="927" t="s">
        <v>260</v>
      </c>
      <c r="B1060" s="176"/>
      <c r="C1060" s="177"/>
      <c r="D1060" s="177"/>
      <c r="E1060" s="176"/>
      <c r="F1060" s="178"/>
      <c r="G1060" s="179"/>
      <c r="H1060" s="179"/>
      <c r="I1060" s="180"/>
      <c r="J1060" s="181"/>
      <c r="K1060" s="181"/>
      <c r="L1060" s="182"/>
      <c r="M1060" s="183"/>
      <c r="N1060" s="184"/>
      <c r="O1060" s="185"/>
      <c r="P1060" s="177"/>
      <c r="Q1060" s="177"/>
      <c r="R1060" s="186"/>
      <c r="S1060" s="187">
        <f>R1060*E1054</f>
        <v>0</v>
      </c>
      <c r="T1060" s="188"/>
      <c r="U1060" s="133"/>
    </row>
    <row r="1061" spans="1:21" s="132" customFormat="1" hidden="1" x14ac:dyDescent="0.25">
      <c r="A1061" s="927" t="s">
        <v>260</v>
      </c>
      <c r="B1061" s="176"/>
      <c r="C1061" s="177"/>
      <c r="D1061" s="177"/>
      <c r="E1061" s="176"/>
      <c r="F1061" s="178"/>
      <c r="G1061" s="179"/>
      <c r="H1061" s="179"/>
      <c r="I1061" s="180"/>
      <c r="J1061" s="181"/>
      <c r="K1061" s="181"/>
      <c r="L1061" s="182"/>
      <c r="M1061" s="183"/>
      <c r="N1061" s="184"/>
      <c r="O1061" s="185"/>
      <c r="P1061" s="177"/>
      <c r="Q1061" s="177"/>
      <c r="R1061" s="186"/>
      <c r="S1061" s="187">
        <f>R1061*E1054</f>
        <v>0</v>
      </c>
      <c r="T1061" s="188"/>
      <c r="U1061" s="133"/>
    </row>
    <row r="1062" spans="1:21" s="132" customFormat="1" ht="24" hidden="1" customHeight="1" x14ac:dyDescent="0.25">
      <c r="A1062" s="927" t="s">
        <v>260</v>
      </c>
      <c r="B1062" s="189"/>
      <c r="C1062" s="190"/>
      <c r="D1062" s="190"/>
      <c r="E1062" s="189"/>
      <c r="F1062" s="191"/>
      <c r="G1062" s="192"/>
      <c r="H1062" s="192"/>
      <c r="I1062" s="193"/>
      <c r="J1062" s="194"/>
      <c r="K1062" s="194"/>
      <c r="L1062" s="195"/>
      <c r="M1062" s="196"/>
      <c r="N1062" s="197"/>
      <c r="O1062" s="198"/>
      <c r="P1062" s="190"/>
      <c r="Q1062" s="190"/>
      <c r="R1062" s="199"/>
      <c r="S1062" s="200">
        <f>R1062*E1054</f>
        <v>0</v>
      </c>
      <c r="T1062" s="201"/>
      <c r="U1062" s="133"/>
    </row>
    <row r="1063" spans="1:21" s="208" customFormat="1" ht="57.95" customHeight="1" x14ac:dyDescent="0.25">
      <c r="A1063" s="927">
        <v>104</v>
      </c>
      <c r="B1063" s="257" t="s">
        <v>242</v>
      </c>
      <c r="C1063" s="165" t="s">
        <v>294</v>
      </c>
      <c r="D1063" s="166" t="s">
        <v>184</v>
      </c>
      <c r="E1063" s="167">
        <v>1</v>
      </c>
      <c r="F1063" s="168">
        <v>0.5</v>
      </c>
      <c r="G1063" s="169">
        <f>F1063*E1063</f>
        <v>0.5</v>
      </c>
      <c r="H1063" s="169">
        <f>F1063*$H$9</f>
        <v>0.78424032351242057</v>
      </c>
      <c r="I1063" s="204"/>
      <c r="J1063" s="169">
        <f>I1063*E1063</f>
        <v>0</v>
      </c>
      <c r="K1063" s="169">
        <f>$K$9*I1063</f>
        <v>0</v>
      </c>
      <c r="L1063" s="170">
        <f>(R1063*T1063+R1064*T1064+R1065*T1065+R1066*T1066+R1067*T1067+R1068*T1068+R1069*T1069+R1070*T1070+R1071*T1071)*L$9</f>
        <v>0</v>
      </c>
      <c r="M1063" s="171">
        <f>H1063+K1063+L1063</f>
        <v>0.78424032351242057</v>
      </c>
      <c r="N1063" s="172">
        <f>M1063*E1063</f>
        <v>0.78424032351242057</v>
      </c>
      <c r="O1063" s="169">
        <f>E1063*L1063</f>
        <v>0</v>
      </c>
      <c r="P1063" s="165"/>
      <c r="Q1063" s="166"/>
      <c r="R1063" s="173"/>
      <c r="S1063" s="174">
        <f>R1063*E1063</f>
        <v>0</v>
      </c>
      <c r="T1063" s="175"/>
      <c r="U1063" s="209"/>
    </row>
    <row r="1064" spans="1:21" s="208" customFormat="1" hidden="1" x14ac:dyDescent="0.25">
      <c r="A1064" s="927" t="s">
        <v>260</v>
      </c>
      <c r="B1064" s="176"/>
      <c r="C1064" s="177"/>
      <c r="D1064" s="177"/>
      <c r="E1064" s="176"/>
      <c r="F1064" s="178"/>
      <c r="G1064" s="179"/>
      <c r="H1064" s="179"/>
      <c r="I1064" s="180"/>
      <c r="J1064" s="181"/>
      <c r="K1064" s="181"/>
      <c r="L1064" s="182"/>
      <c r="M1064" s="183"/>
      <c r="N1064" s="184"/>
      <c r="O1064" s="185"/>
      <c r="P1064" s="177"/>
      <c r="Q1064" s="177"/>
      <c r="R1064" s="186"/>
      <c r="S1064" s="187">
        <f>R1064*E1063</f>
        <v>0</v>
      </c>
      <c r="T1064" s="188"/>
      <c r="U1064" s="209"/>
    </row>
    <row r="1065" spans="1:21" s="208" customFormat="1" hidden="1" x14ac:dyDescent="0.25">
      <c r="A1065" s="927" t="s">
        <v>260</v>
      </c>
      <c r="B1065" s="176"/>
      <c r="C1065" s="177"/>
      <c r="D1065" s="177"/>
      <c r="E1065" s="176"/>
      <c r="F1065" s="178"/>
      <c r="G1065" s="179"/>
      <c r="H1065" s="179"/>
      <c r="I1065" s="180"/>
      <c r="J1065" s="181"/>
      <c r="K1065" s="181"/>
      <c r="L1065" s="182"/>
      <c r="M1065" s="183"/>
      <c r="N1065" s="184"/>
      <c r="O1065" s="185"/>
      <c r="P1065" s="177"/>
      <c r="Q1065" s="177"/>
      <c r="R1065" s="186"/>
      <c r="S1065" s="187">
        <f>R1065*E1063</f>
        <v>0</v>
      </c>
      <c r="T1065" s="188"/>
      <c r="U1065" s="209"/>
    </row>
    <row r="1066" spans="1:21" s="208" customFormat="1" hidden="1" x14ac:dyDescent="0.25">
      <c r="A1066" s="927" t="s">
        <v>260</v>
      </c>
      <c r="B1066" s="176"/>
      <c r="C1066" s="177"/>
      <c r="D1066" s="177"/>
      <c r="E1066" s="176"/>
      <c r="F1066" s="178"/>
      <c r="G1066" s="179"/>
      <c r="H1066" s="179"/>
      <c r="I1066" s="180"/>
      <c r="J1066" s="181"/>
      <c r="K1066" s="181"/>
      <c r="L1066" s="182"/>
      <c r="M1066" s="183"/>
      <c r="N1066" s="184"/>
      <c r="O1066" s="185"/>
      <c r="P1066" s="177"/>
      <c r="Q1066" s="177"/>
      <c r="R1066" s="186"/>
      <c r="S1066" s="187">
        <f>R1066*E1063</f>
        <v>0</v>
      </c>
      <c r="T1066" s="188"/>
      <c r="U1066" s="209"/>
    </row>
    <row r="1067" spans="1:21" s="208" customFormat="1" hidden="1" x14ac:dyDescent="0.25">
      <c r="A1067" s="927" t="s">
        <v>260</v>
      </c>
      <c r="B1067" s="176"/>
      <c r="C1067" s="177"/>
      <c r="D1067" s="177"/>
      <c r="E1067" s="176"/>
      <c r="F1067" s="178"/>
      <c r="G1067" s="179"/>
      <c r="H1067" s="179"/>
      <c r="I1067" s="180"/>
      <c r="J1067" s="181"/>
      <c r="K1067" s="181"/>
      <c r="L1067" s="182"/>
      <c r="M1067" s="183"/>
      <c r="N1067" s="184"/>
      <c r="O1067" s="185"/>
      <c r="P1067" s="177"/>
      <c r="Q1067" s="177"/>
      <c r="R1067" s="186"/>
      <c r="S1067" s="187">
        <f>R1067*E1063</f>
        <v>0</v>
      </c>
      <c r="T1067" s="188"/>
      <c r="U1067" s="209"/>
    </row>
    <row r="1068" spans="1:21" s="208" customFormat="1" hidden="1" x14ac:dyDescent="0.25">
      <c r="A1068" s="927" t="s">
        <v>260</v>
      </c>
      <c r="B1068" s="176"/>
      <c r="C1068" s="177"/>
      <c r="D1068" s="177"/>
      <c r="E1068" s="176"/>
      <c r="F1068" s="178"/>
      <c r="G1068" s="179"/>
      <c r="H1068" s="179"/>
      <c r="I1068" s="180"/>
      <c r="J1068" s="181"/>
      <c r="K1068" s="181"/>
      <c r="L1068" s="182"/>
      <c r="M1068" s="183"/>
      <c r="N1068" s="184"/>
      <c r="O1068" s="185"/>
      <c r="P1068" s="177"/>
      <c r="Q1068" s="177"/>
      <c r="R1068" s="186"/>
      <c r="S1068" s="187">
        <f>R1068*E1063</f>
        <v>0</v>
      </c>
      <c r="T1068" s="188"/>
      <c r="U1068" s="209"/>
    </row>
    <row r="1069" spans="1:21" s="208" customFormat="1" hidden="1" x14ac:dyDescent="0.25">
      <c r="A1069" s="927" t="s">
        <v>260</v>
      </c>
      <c r="B1069" s="176"/>
      <c r="C1069" s="177"/>
      <c r="D1069" s="177"/>
      <c r="E1069" s="176"/>
      <c r="F1069" s="178"/>
      <c r="G1069" s="179"/>
      <c r="H1069" s="179"/>
      <c r="I1069" s="180"/>
      <c r="J1069" s="181"/>
      <c r="K1069" s="181"/>
      <c r="L1069" s="182"/>
      <c r="M1069" s="183"/>
      <c r="N1069" s="184"/>
      <c r="O1069" s="185"/>
      <c r="P1069" s="177"/>
      <c r="Q1069" s="177"/>
      <c r="R1069" s="186"/>
      <c r="S1069" s="187">
        <f>R1069*E1063</f>
        <v>0</v>
      </c>
      <c r="T1069" s="188"/>
      <c r="U1069" s="209"/>
    </row>
    <row r="1070" spans="1:21" s="208" customFormat="1" hidden="1" x14ac:dyDescent="0.25">
      <c r="A1070" s="927" t="s">
        <v>260</v>
      </c>
      <c r="B1070" s="176"/>
      <c r="C1070" s="177"/>
      <c r="D1070" s="177"/>
      <c r="E1070" s="176"/>
      <c r="F1070" s="178"/>
      <c r="G1070" s="179"/>
      <c r="H1070" s="179"/>
      <c r="I1070" s="180"/>
      <c r="J1070" s="181"/>
      <c r="K1070" s="181"/>
      <c r="L1070" s="182"/>
      <c r="M1070" s="183"/>
      <c r="N1070" s="184"/>
      <c r="O1070" s="185"/>
      <c r="P1070" s="177"/>
      <c r="Q1070" s="177"/>
      <c r="R1070" s="186"/>
      <c r="S1070" s="187">
        <f>R1070*E1063</f>
        <v>0</v>
      </c>
      <c r="T1070" s="188"/>
      <c r="U1070" s="209"/>
    </row>
    <row r="1071" spans="1:21" s="208" customFormat="1" hidden="1" x14ac:dyDescent="0.25">
      <c r="A1071" s="927" t="s">
        <v>260</v>
      </c>
      <c r="B1071" s="189"/>
      <c r="C1071" s="190"/>
      <c r="D1071" s="190"/>
      <c r="E1071" s="189"/>
      <c r="F1071" s="191"/>
      <c r="G1071" s="192"/>
      <c r="H1071" s="192"/>
      <c r="I1071" s="193"/>
      <c r="J1071" s="194"/>
      <c r="K1071" s="194"/>
      <c r="L1071" s="195"/>
      <c r="M1071" s="196"/>
      <c r="N1071" s="197"/>
      <c r="O1071" s="198"/>
      <c r="P1071" s="190"/>
      <c r="Q1071" s="190"/>
      <c r="R1071" s="199"/>
      <c r="S1071" s="200">
        <f>R1071*E1063</f>
        <v>0</v>
      </c>
      <c r="T1071" s="201"/>
      <c r="U1071" s="209"/>
    </row>
    <row r="1072" spans="1:21" s="208" customFormat="1" ht="147.75" customHeight="1" x14ac:dyDescent="0.25">
      <c r="A1072" s="927">
        <v>105</v>
      </c>
      <c r="B1072" s="164" t="s">
        <v>239</v>
      </c>
      <c r="C1072" s="618" t="s">
        <v>295</v>
      </c>
      <c r="D1072" s="166" t="s">
        <v>184</v>
      </c>
      <c r="E1072" s="167">
        <v>1</v>
      </c>
      <c r="F1072" s="168">
        <v>2</v>
      </c>
      <c r="G1072" s="122">
        <f>F1072*E1072</f>
        <v>2</v>
      </c>
      <c r="H1072" s="122">
        <f>F1072*$H$9</f>
        <v>3.1369612940496823</v>
      </c>
      <c r="I1072" s="168">
        <v>0.1</v>
      </c>
      <c r="J1072" s="169">
        <f>I1072*E1072</f>
        <v>0.1</v>
      </c>
      <c r="K1072" s="169">
        <f>$K$9*I1072</f>
        <v>0.30696300000000004</v>
      </c>
      <c r="L1072" s="170">
        <f>(R1072*T1072+R1073*T1073+R1074*T1074+R1075*T1075+R1076*T1076+R1077*T1077+R1078*T1078+R1079*T1079+R1080*T1080)*L$9</f>
        <v>0</v>
      </c>
      <c r="M1072" s="171">
        <f>H1072+K1072+L1072</f>
        <v>3.4439242940496824</v>
      </c>
      <c r="N1072" s="172">
        <f>M1072*E1072</f>
        <v>3.4439242940496824</v>
      </c>
      <c r="O1072" s="169">
        <f>E1072*L1072</f>
        <v>0</v>
      </c>
      <c r="P1072" s="165"/>
      <c r="Q1072" s="166"/>
      <c r="R1072" s="173"/>
      <c r="S1072" s="174">
        <f>R1072*E1072</f>
        <v>0</v>
      </c>
      <c r="T1072" s="175"/>
      <c r="U1072" s="209"/>
    </row>
    <row r="1073" spans="1:21" s="208" customFormat="1" hidden="1" x14ac:dyDescent="0.25">
      <c r="A1073" s="927" t="s">
        <v>260</v>
      </c>
      <c r="B1073" s="176"/>
      <c r="C1073" s="177"/>
      <c r="D1073" s="177"/>
      <c r="E1073" s="176"/>
      <c r="F1073" s="178"/>
      <c r="G1073" s="179"/>
      <c r="H1073" s="179"/>
      <c r="I1073" s="180"/>
      <c r="J1073" s="181"/>
      <c r="K1073" s="181"/>
      <c r="L1073" s="182"/>
      <c r="M1073" s="183"/>
      <c r="N1073" s="184"/>
      <c r="O1073" s="185"/>
      <c r="P1073" s="177"/>
      <c r="Q1073" s="177"/>
      <c r="R1073" s="186"/>
      <c r="S1073" s="187">
        <f>R1073*E1072</f>
        <v>0</v>
      </c>
      <c r="T1073" s="188"/>
      <c r="U1073" s="209"/>
    </row>
    <row r="1074" spans="1:21" s="208" customFormat="1" hidden="1" x14ac:dyDescent="0.25">
      <c r="A1074" s="927" t="s">
        <v>260</v>
      </c>
      <c r="B1074" s="176"/>
      <c r="C1074" s="177"/>
      <c r="D1074" s="177"/>
      <c r="E1074" s="176"/>
      <c r="F1074" s="178"/>
      <c r="G1074" s="179"/>
      <c r="H1074" s="179"/>
      <c r="I1074" s="180"/>
      <c r="J1074" s="181"/>
      <c r="K1074" s="181"/>
      <c r="L1074" s="182"/>
      <c r="M1074" s="183"/>
      <c r="N1074" s="184"/>
      <c r="O1074" s="185"/>
      <c r="P1074" s="177"/>
      <c r="Q1074" s="177"/>
      <c r="R1074" s="186"/>
      <c r="S1074" s="187">
        <f>R1074*E1072</f>
        <v>0</v>
      </c>
      <c r="T1074" s="188"/>
      <c r="U1074" s="209"/>
    </row>
    <row r="1075" spans="1:21" s="208" customFormat="1" hidden="1" x14ac:dyDescent="0.25">
      <c r="A1075" s="927" t="s">
        <v>260</v>
      </c>
      <c r="B1075" s="176"/>
      <c r="C1075" s="177"/>
      <c r="D1075" s="177"/>
      <c r="E1075" s="176"/>
      <c r="F1075" s="178"/>
      <c r="G1075" s="179"/>
      <c r="H1075" s="179"/>
      <c r="I1075" s="180"/>
      <c r="J1075" s="181"/>
      <c r="K1075" s="181"/>
      <c r="L1075" s="182"/>
      <c r="M1075" s="183"/>
      <c r="N1075" s="184"/>
      <c r="O1075" s="185"/>
      <c r="P1075" s="177"/>
      <c r="Q1075" s="177"/>
      <c r="R1075" s="186"/>
      <c r="S1075" s="187">
        <f>R1075*E1072</f>
        <v>0</v>
      </c>
      <c r="T1075" s="188"/>
      <c r="U1075" s="209"/>
    </row>
    <row r="1076" spans="1:21" s="208" customFormat="1" hidden="1" x14ac:dyDescent="0.25">
      <c r="A1076" s="927" t="s">
        <v>260</v>
      </c>
      <c r="B1076" s="176"/>
      <c r="C1076" s="177"/>
      <c r="D1076" s="177"/>
      <c r="E1076" s="176"/>
      <c r="F1076" s="178"/>
      <c r="G1076" s="179"/>
      <c r="H1076" s="179"/>
      <c r="I1076" s="180"/>
      <c r="J1076" s="181"/>
      <c r="K1076" s="181"/>
      <c r="L1076" s="182"/>
      <c r="M1076" s="183"/>
      <c r="N1076" s="184"/>
      <c r="O1076" s="185"/>
      <c r="P1076" s="177"/>
      <c r="Q1076" s="177"/>
      <c r="R1076" s="186"/>
      <c r="S1076" s="187">
        <f>R1076*E1072</f>
        <v>0</v>
      </c>
      <c r="T1076" s="188"/>
      <c r="U1076" s="209"/>
    </row>
    <row r="1077" spans="1:21" s="208" customFormat="1" hidden="1" x14ac:dyDescent="0.25">
      <c r="A1077" s="927" t="s">
        <v>260</v>
      </c>
      <c r="B1077" s="176"/>
      <c r="C1077" s="177"/>
      <c r="D1077" s="177"/>
      <c r="E1077" s="176"/>
      <c r="F1077" s="178"/>
      <c r="G1077" s="179"/>
      <c r="H1077" s="179"/>
      <c r="I1077" s="180"/>
      <c r="J1077" s="181"/>
      <c r="K1077" s="181"/>
      <c r="L1077" s="182"/>
      <c r="M1077" s="183"/>
      <c r="N1077" s="184"/>
      <c r="O1077" s="185"/>
      <c r="P1077" s="177"/>
      <c r="Q1077" s="177"/>
      <c r="R1077" s="186"/>
      <c r="S1077" s="187">
        <f>R1077*E1072</f>
        <v>0</v>
      </c>
      <c r="T1077" s="188"/>
      <c r="U1077" s="209"/>
    </row>
    <row r="1078" spans="1:21" s="208" customFormat="1" hidden="1" x14ac:dyDescent="0.25">
      <c r="A1078" s="927" t="s">
        <v>260</v>
      </c>
      <c r="B1078" s="176"/>
      <c r="C1078" s="177"/>
      <c r="D1078" s="177"/>
      <c r="E1078" s="176"/>
      <c r="F1078" s="178"/>
      <c r="G1078" s="179"/>
      <c r="H1078" s="179"/>
      <c r="I1078" s="180"/>
      <c r="J1078" s="181"/>
      <c r="K1078" s="181"/>
      <c r="L1078" s="182"/>
      <c r="M1078" s="183"/>
      <c r="N1078" s="184"/>
      <c r="O1078" s="185"/>
      <c r="P1078" s="177"/>
      <c r="Q1078" s="177"/>
      <c r="R1078" s="186"/>
      <c r="S1078" s="187">
        <f>R1078*E1072</f>
        <v>0</v>
      </c>
      <c r="T1078" s="188"/>
      <c r="U1078" s="209"/>
    </row>
    <row r="1079" spans="1:21" s="208" customFormat="1" hidden="1" x14ac:dyDescent="0.25">
      <c r="A1079" s="927" t="s">
        <v>260</v>
      </c>
      <c r="B1079" s="176"/>
      <c r="C1079" s="177"/>
      <c r="D1079" s="177"/>
      <c r="E1079" s="176"/>
      <c r="F1079" s="178"/>
      <c r="G1079" s="179"/>
      <c r="H1079" s="179"/>
      <c r="I1079" s="180"/>
      <c r="J1079" s="181"/>
      <c r="K1079" s="181"/>
      <c r="L1079" s="182"/>
      <c r="M1079" s="183"/>
      <c r="N1079" s="184"/>
      <c r="O1079" s="185"/>
      <c r="P1079" s="177"/>
      <c r="Q1079" s="177"/>
      <c r="R1079" s="186"/>
      <c r="S1079" s="187">
        <f>R1079*E1072</f>
        <v>0</v>
      </c>
      <c r="T1079" s="188"/>
      <c r="U1079" s="209"/>
    </row>
    <row r="1080" spans="1:21" s="208" customFormat="1" hidden="1" x14ac:dyDescent="0.25">
      <c r="A1080" s="927" t="s">
        <v>260</v>
      </c>
      <c r="B1080" s="189"/>
      <c r="C1080" s="190"/>
      <c r="D1080" s="190"/>
      <c r="E1080" s="189"/>
      <c r="F1080" s="178"/>
      <c r="G1080" s="258"/>
      <c r="H1080" s="258"/>
      <c r="I1080" s="180"/>
      <c r="J1080" s="181"/>
      <c r="K1080" s="181"/>
      <c r="L1080" s="182"/>
      <c r="M1080" s="183"/>
      <c r="N1080" s="184"/>
      <c r="O1080" s="185"/>
      <c r="P1080" s="190"/>
      <c r="Q1080" s="190"/>
      <c r="R1080" s="186"/>
      <c r="S1080" s="187">
        <f>R1080*E1072</f>
        <v>0</v>
      </c>
      <c r="T1080" s="201"/>
      <c r="U1080" s="209"/>
    </row>
    <row r="1081" spans="1:21" s="208" customFormat="1" ht="67.5" x14ac:dyDescent="0.25">
      <c r="A1081" s="927">
        <v>106</v>
      </c>
      <c r="B1081" s="202"/>
      <c r="C1081" s="165" t="s">
        <v>299</v>
      </c>
      <c r="D1081" s="166" t="s">
        <v>296</v>
      </c>
      <c r="E1081" s="167">
        <v>1</v>
      </c>
      <c r="F1081" s="168">
        <f>40/$H$9</f>
        <v>25.502386705168249</v>
      </c>
      <c r="G1081" s="122">
        <f>F1081*E1081</f>
        <v>25.502386705168249</v>
      </c>
      <c r="H1081" s="122">
        <f>F1081*$H$9</f>
        <v>40</v>
      </c>
      <c r="I1081" s="259"/>
      <c r="J1081" s="169">
        <f>I1081*E1081</f>
        <v>0</v>
      </c>
      <c r="K1081" s="169">
        <f>$K$9*I1081</f>
        <v>0</v>
      </c>
      <c r="L1081" s="170">
        <f>(R1081*T1081+R1082*T1082+R1083*T1083+R1084*T1084+R1085*T1085+R1086*T1086+R1087*T1087+R1088*T1088+R1089*T1089)*L$9</f>
        <v>0</v>
      </c>
      <c r="M1081" s="171">
        <f>H1081+K1081+L1081</f>
        <v>40</v>
      </c>
      <c r="N1081" s="172">
        <f>M1081*E1081</f>
        <v>40</v>
      </c>
      <c r="O1081" s="169">
        <f>E1081*L1081</f>
        <v>0</v>
      </c>
      <c r="P1081" s="165"/>
      <c r="Q1081" s="166"/>
      <c r="R1081" s="173"/>
      <c r="S1081" s="174">
        <f>R1081*E1081</f>
        <v>0</v>
      </c>
      <c r="T1081" s="175"/>
      <c r="U1081" s="209"/>
    </row>
    <row r="1082" spans="1:21" s="208" customFormat="1" hidden="1" x14ac:dyDescent="0.25">
      <c r="A1082" s="927" t="s">
        <v>260</v>
      </c>
      <c r="B1082" s="176"/>
      <c r="C1082" s="177"/>
      <c r="D1082" s="177"/>
      <c r="E1082" s="176"/>
      <c r="F1082" s="178"/>
      <c r="G1082" s="179"/>
      <c r="H1082" s="179"/>
      <c r="I1082" s="180"/>
      <c r="J1082" s="181"/>
      <c r="K1082" s="181"/>
      <c r="L1082" s="182"/>
      <c r="M1082" s="183"/>
      <c r="N1082" s="184"/>
      <c r="O1082" s="185"/>
      <c r="P1082" s="177"/>
      <c r="Q1082" s="177"/>
      <c r="R1082" s="186"/>
      <c r="S1082" s="187">
        <f>R1082*E1081</f>
        <v>0</v>
      </c>
      <c r="T1082" s="188"/>
      <c r="U1082" s="209"/>
    </row>
    <row r="1083" spans="1:21" s="208" customFormat="1" hidden="1" x14ac:dyDescent="0.25">
      <c r="A1083" s="927" t="s">
        <v>260</v>
      </c>
      <c r="B1083" s="176"/>
      <c r="C1083" s="177"/>
      <c r="D1083" s="177"/>
      <c r="E1083" s="176"/>
      <c r="F1083" s="178"/>
      <c r="G1083" s="179"/>
      <c r="H1083" s="179"/>
      <c r="I1083" s="180"/>
      <c r="J1083" s="181"/>
      <c r="K1083" s="181"/>
      <c r="L1083" s="182"/>
      <c r="M1083" s="183"/>
      <c r="N1083" s="184"/>
      <c r="O1083" s="185"/>
      <c r="P1083" s="177"/>
      <c r="Q1083" s="177"/>
      <c r="R1083" s="186"/>
      <c r="S1083" s="187">
        <f>R1083*E1081</f>
        <v>0</v>
      </c>
      <c r="T1083" s="188"/>
      <c r="U1083" s="209"/>
    </row>
    <row r="1084" spans="1:21" s="208" customFormat="1" hidden="1" x14ac:dyDescent="0.25">
      <c r="A1084" s="927" t="s">
        <v>260</v>
      </c>
      <c r="B1084" s="176"/>
      <c r="C1084" s="177"/>
      <c r="D1084" s="177"/>
      <c r="E1084" s="176"/>
      <c r="F1084" s="178"/>
      <c r="G1084" s="179"/>
      <c r="H1084" s="179"/>
      <c r="I1084" s="180"/>
      <c r="J1084" s="181"/>
      <c r="K1084" s="181"/>
      <c r="L1084" s="182"/>
      <c r="M1084" s="183"/>
      <c r="N1084" s="184"/>
      <c r="O1084" s="185"/>
      <c r="P1084" s="177"/>
      <c r="Q1084" s="177"/>
      <c r="R1084" s="186"/>
      <c r="S1084" s="187">
        <f>R1084*E1081</f>
        <v>0</v>
      </c>
      <c r="T1084" s="188"/>
      <c r="U1084" s="209"/>
    </row>
    <row r="1085" spans="1:21" s="208" customFormat="1" hidden="1" x14ac:dyDescent="0.25">
      <c r="A1085" s="927" t="s">
        <v>260</v>
      </c>
      <c r="B1085" s="176"/>
      <c r="C1085" s="177"/>
      <c r="D1085" s="177"/>
      <c r="E1085" s="176"/>
      <c r="F1085" s="178"/>
      <c r="G1085" s="179"/>
      <c r="H1085" s="179"/>
      <c r="I1085" s="180"/>
      <c r="J1085" s="181"/>
      <c r="K1085" s="181"/>
      <c r="L1085" s="182"/>
      <c r="M1085" s="183"/>
      <c r="N1085" s="184"/>
      <c r="O1085" s="185"/>
      <c r="P1085" s="177"/>
      <c r="Q1085" s="177"/>
      <c r="R1085" s="186"/>
      <c r="S1085" s="187">
        <f>R1085*E1081</f>
        <v>0</v>
      </c>
      <c r="T1085" s="188"/>
      <c r="U1085" s="209"/>
    </row>
    <row r="1086" spans="1:21" s="208" customFormat="1" hidden="1" x14ac:dyDescent="0.25">
      <c r="A1086" s="927" t="s">
        <v>260</v>
      </c>
      <c r="B1086" s="176"/>
      <c r="C1086" s="177"/>
      <c r="D1086" s="177"/>
      <c r="E1086" s="176"/>
      <c r="F1086" s="178"/>
      <c r="G1086" s="179"/>
      <c r="H1086" s="179"/>
      <c r="I1086" s="180"/>
      <c r="J1086" s="181"/>
      <c r="K1086" s="181"/>
      <c r="L1086" s="182"/>
      <c r="M1086" s="183"/>
      <c r="N1086" s="184"/>
      <c r="O1086" s="185"/>
      <c r="P1086" s="177"/>
      <c r="Q1086" s="177"/>
      <c r="R1086" s="186"/>
      <c r="S1086" s="187">
        <f>R1086*E1081</f>
        <v>0</v>
      </c>
      <c r="T1086" s="188"/>
      <c r="U1086" s="209"/>
    </row>
    <row r="1087" spans="1:21" s="208" customFormat="1" hidden="1" x14ac:dyDescent="0.25">
      <c r="A1087" s="927" t="s">
        <v>260</v>
      </c>
      <c r="B1087" s="176"/>
      <c r="C1087" s="177"/>
      <c r="D1087" s="177"/>
      <c r="E1087" s="176"/>
      <c r="F1087" s="178"/>
      <c r="G1087" s="179"/>
      <c r="H1087" s="179"/>
      <c r="I1087" s="180"/>
      <c r="J1087" s="181"/>
      <c r="K1087" s="181"/>
      <c r="L1087" s="182"/>
      <c r="M1087" s="183"/>
      <c r="N1087" s="184"/>
      <c r="O1087" s="185"/>
      <c r="P1087" s="177"/>
      <c r="Q1087" s="177"/>
      <c r="R1087" s="186"/>
      <c r="S1087" s="187">
        <f>R1087*E1081</f>
        <v>0</v>
      </c>
      <c r="T1087" s="188"/>
      <c r="U1087" s="209"/>
    </row>
    <row r="1088" spans="1:21" s="208" customFormat="1" hidden="1" x14ac:dyDescent="0.25">
      <c r="A1088" s="927" t="s">
        <v>260</v>
      </c>
      <c r="B1088" s="176"/>
      <c r="C1088" s="177"/>
      <c r="D1088" s="177"/>
      <c r="E1088" s="176"/>
      <c r="F1088" s="178"/>
      <c r="G1088" s="179"/>
      <c r="H1088" s="179"/>
      <c r="I1088" s="180"/>
      <c r="J1088" s="181"/>
      <c r="K1088" s="181"/>
      <c r="L1088" s="182"/>
      <c r="M1088" s="183"/>
      <c r="N1088" s="184"/>
      <c r="O1088" s="185"/>
      <c r="P1088" s="177"/>
      <c r="Q1088" s="177"/>
      <c r="R1088" s="186"/>
      <c r="S1088" s="187">
        <f>R1088*E1081</f>
        <v>0</v>
      </c>
      <c r="T1088" s="188"/>
      <c r="U1088" s="209"/>
    </row>
    <row r="1089" spans="1:21" s="208" customFormat="1" hidden="1" x14ac:dyDescent="0.25">
      <c r="A1089" s="927" t="s">
        <v>260</v>
      </c>
      <c r="B1089" s="189"/>
      <c r="C1089" s="190"/>
      <c r="D1089" s="190"/>
      <c r="E1089" s="189"/>
      <c r="F1089" s="191"/>
      <c r="G1089" s="192"/>
      <c r="H1089" s="192"/>
      <c r="I1089" s="193"/>
      <c r="J1089" s="194"/>
      <c r="K1089" s="194"/>
      <c r="L1089" s="195"/>
      <c r="M1089" s="196"/>
      <c r="N1089" s="197"/>
      <c r="O1089" s="198"/>
      <c r="P1089" s="190"/>
      <c r="Q1089" s="190"/>
      <c r="R1089" s="199"/>
      <c r="S1089" s="200">
        <f>R1089*E1081</f>
        <v>0</v>
      </c>
      <c r="T1089" s="201"/>
      <c r="U1089" s="209"/>
    </row>
    <row r="1090" spans="1:21" s="208" customFormat="1" ht="67.5" x14ac:dyDescent="0.25">
      <c r="A1090" s="927">
        <v>107</v>
      </c>
      <c r="B1090" s="202"/>
      <c r="C1090" s="165" t="s">
        <v>297</v>
      </c>
      <c r="D1090" s="166" t="s">
        <v>296</v>
      </c>
      <c r="E1090" s="167">
        <v>29</v>
      </c>
      <c r="F1090" s="168">
        <f>14/$H$9</f>
        <v>8.9258353468088867</v>
      </c>
      <c r="G1090" s="122">
        <f>F1090*E1090</f>
        <v>258.84922505745772</v>
      </c>
      <c r="H1090" s="122">
        <f>F1090*$H$9</f>
        <v>14</v>
      </c>
      <c r="I1090" s="259"/>
      <c r="J1090" s="169">
        <f>I1090*E1090</f>
        <v>0</v>
      </c>
      <c r="K1090" s="169">
        <f>$K$9*I1090</f>
        <v>0</v>
      </c>
      <c r="L1090" s="170">
        <f>(R1090*T1090+R1091*T1091+R1092*T1092+R1093*T1093+R1094*T1094+R1095*T1095+R1096*T1096+R1097*T1097+R1098*T1098)*L$9</f>
        <v>0</v>
      </c>
      <c r="M1090" s="171">
        <f>H1090+K1090+L1090</f>
        <v>14</v>
      </c>
      <c r="N1090" s="172">
        <f>M1090*E1090</f>
        <v>406</v>
      </c>
      <c r="O1090" s="169">
        <f>E1090*L1090</f>
        <v>0</v>
      </c>
      <c r="P1090" s="165"/>
      <c r="Q1090" s="166"/>
      <c r="R1090" s="173"/>
      <c r="S1090" s="174">
        <f>R1090*E1090</f>
        <v>0</v>
      </c>
      <c r="T1090" s="175"/>
      <c r="U1090" s="209"/>
    </row>
    <row r="1091" spans="1:21" s="208" customFormat="1" hidden="1" x14ac:dyDescent="0.25">
      <c r="A1091" s="927" t="s">
        <v>260</v>
      </c>
      <c r="B1091" s="176"/>
      <c r="C1091" s="177"/>
      <c r="D1091" s="177"/>
      <c r="E1091" s="176"/>
      <c r="F1091" s="178"/>
      <c r="G1091" s="179"/>
      <c r="H1091" s="179"/>
      <c r="I1091" s="180"/>
      <c r="J1091" s="181"/>
      <c r="K1091" s="181"/>
      <c r="L1091" s="182"/>
      <c r="M1091" s="183"/>
      <c r="N1091" s="184"/>
      <c r="O1091" s="185"/>
      <c r="P1091" s="177"/>
      <c r="Q1091" s="177"/>
      <c r="R1091" s="186"/>
      <c r="S1091" s="187">
        <f>R1091*E1090</f>
        <v>0</v>
      </c>
      <c r="T1091" s="188"/>
      <c r="U1091" s="209"/>
    </row>
    <row r="1092" spans="1:21" s="208" customFormat="1" hidden="1" x14ac:dyDescent="0.25">
      <c r="A1092" s="927" t="s">
        <v>260</v>
      </c>
      <c r="B1092" s="176"/>
      <c r="C1092" s="177"/>
      <c r="D1092" s="177"/>
      <c r="E1092" s="176"/>
      <c r="F1092" s="178"/>
      <c r="G1092" s="179"/>
      <c r="H1092" s="179"/>
      <c r="I1092" s="180"/>
      <c r="J1092" s="181"/>
      <c r="K1092" s="181"/>
      <c r="L1092" s="182"/>
      <c r="M1092" s="183"/>
      <c r="N1092" s="184"/>
      <c r="O1092" s="185"/>
      <c r="P1092" s="177"/>
      <c r="Q1092" s="177"/>
      <c r="R1092" s="186"/>
      <c r="S1092" s="187">
        <f>R1092*E1090</f>
        <v>0</v>
      </c>
      <c r="T1092" s="188"/>
      <c r="U1092" s="209"/>
    </row>
    <row r="1093" spans="1:21" s="208" customFormat="1" hidden="1" x14ac:dyDescent="0.25">
      <c r="A1093" s="927" t="s">
        <v>260</v>
      </c>
      <c r="B1093" s="176"/>
      <c r="C1093" s="177"/>
      <c r="D1093" s="177"/>
      <c r="E1093" s="176"/>
      <c r="F1093" s="178"/>
      <c r="G1093" s="179"/>
      <c r="H1093" s="179"/>
      <c r="I1093" s="180"/>
      <c r="J1093" s="181"/>
      <c r="K1093" s="181"/>
      <c r="L1093" s="182"/>
      <c r="M1093" s="183"/>
      <c r="N1093" s="184"/>
      <c r="O1093" s="185"/>
      <c r="P1093" s="177"/>
      <c r="Q1093" s="177"/>
      <c r="R1093" s="186"/>
      <c r="S1093" s="187">
        <f>R1093*E1090</f>
        <v>0</v>
      </c>
      <c r="T1093" s="188"/>
      <c r="U1093" s="209"/>
    </row>
    <row r="1094" spans="1:21" s="208" customFormat="1" hidden="1" x14ac:dyDescent="0.25">
      <c r="A1094" s="927" t="s">
        <v>260</v>
      </c>
      <c r="B1094" s="176"/>
      <c r="C1094" s="177"/>
      <c r="D1094" s="177"/>
      <c r="E1094" s="176"/>
      <c r="F1094" s="178"/>
      <c r="G1094" s="179"/>
      <c r="H1094" s="179"/>
      <c r="I1094" s="180"/>
      <c r="J1094" s="181"/>
      <c r="K1094" s="181"/>
      <c r="L1094" s="182"/>
      <c r="M1094" s="183"/>
      <c r="N1094" s="184"/>
      <c r="O1094" s="185"/>
      <c r="P1094" s="177"/>
      <c r="Q1094" s="177"/>
      <c r="R1094" s="186"/>
      <c r="S1094" s="187">
        <f>R1094*E1090</f>
        <v>0</v>
      </c>
      <c r="T1094" s="188"/>
      <c r="U1094" s="209"/>
    </row>
    <row r="1095" spans="1:21" s="208" customFormat="1" hidden="1" x14ac:dyDescent="0.25">
      <c r="A1095" s="927" t="s">
        <v>260</v>
      </c>
      <c r="B1095" s="176"/>
      <c r="C1095" s="177"/>
      <c r="D1095" s="177"/>
      <c r="E1095" s="176"/>
      <c r="F1095" s="178"/>
      <c r="G1095" s="179"/>
      <c r="H1095" s="179"/>
      <c r="I1095" s="180"/>
      <c r="J1095" s="181"/>
      <c r="K1095" s="181"/>
      <c r="L1095" s="182"/>
      <c r="M1095" s="183"/>
      <c r="N1095" s="184"/>
      <c r="O1095" s="185"/>
      <c r="P1095" s="177"/>
      <c r="Q1095" s="177"/>
      <c r="R1095" s="186"/>
      <c r="S1095" s="187">
        <f>R1095*E1090</f>
        <v>0</v>
      </c>
      <c r="T1095" s="188"/>
      <c r="U1095" s="209"/>
    </row>
    <row r="1096" spans="1:21" s="208" customFormat="1" hidden="1" x14ac:dyDescent="0.25">
      <c r="A1096" s="927" t="s">
        <v>260</v>
      </c>
      <c r="B1096" s="176"/>
      <c r="C1096" s="177"/>
      <c r="D1096" s="177"/>
      <c r="E1096" s="176"/>
      <c r="F1096" s="178"/>
      <c r="G1096" s="179"/>
      <c r="H1096" s="179"/>
      <c r="I1096" s="180"/>
      <c r="J1096" s="181"/>
      <c r="K1096" s="181"/>
      <c r="L1096" s="182"/>
      <c r="M1096" s="183"/>
      <c r="N1096" s="184"/>
      <c r="O1096" s="185"/>
      <c r="P1096" s="177"/>
      <c r="Q1096" s="177"/>
      <c r="R1096" s="186"/>
      <c r="S1096" s="187">
        <f>R1096*E1090</f>
        <v>0</v>
      </c>
      <c r="T1096" s="188"/>
      <c r="U1096" s="209"/>
    </row>
    <row r="1097" spans="1:21" s="208" customFormat="1" hidden="1" x14ac:dyDescent="0.25">
      <c r="A1097" s="927" t="s">
        <v>260</v>
      </c>
      <c r="B1097" s="176"/>
      <c r="C1097" s="177"/>
      <c r="D1097" s="177"/>
      <c r="E1097" s="176"/>
      <c r="F1097" s="178"/>
      <c r="G1097" s="179"/>
      <c r="H1097" s="179"/>
      <c r="I1097" s="180"/>
      <c r="J1097" s="181"/>
      <c r="K1097" s="181"/>
      <c r="L1097" s="182"/>
      <c r="M1097" s="183"/>
      <c r="N1097" s="184"/>
      <c r="O1097" s="185"/>
      <c r="P1097" s="177"/>
      <c r="Q1097" s="177"/>
      <c r="R1097" s="186"/>
      <c r="S1097" s="187">
        <f>R1097*E1090</f>
        <v>0</v>
      </c>
      <c r="T1097" s="188"/>
      <c r="U1097" s="209"/>
    </row>
    <row r="1098" spans="1:21" s="208" customFormat="1" hidden="1" x14ac:dyDescent="0.25">
      <c r="A1098" s="927" t="s">
        <v>260</v>
      </c>
      <c r="B1098" s="189"/>
      <c r="C1098" s="190"/>
      <c r="D1098" s="190"/>
      <c r="E1098" s="189"/>
      <c r="F1098" s="191"/>
      <c r="G1098" s="192"/>
      <c r="H1098" s="192"/>
      <c r="I1098" s="193"/>
      <c r="J1098" s="194"/>
      <c r="K1098" s="194"/>
      <c r="L1098" s="195"/>
      <c r="M1098" s="196"/>
      <c r="N1098" s="197"/>
      <c r="O1098" s="198"/>
      <c r="P1098" s="190"/>
      <c r="Q1098" s="190"/>
      <c r="R1098" s="199"/>
      <c r="S1098" s="200">
        <f>R1098*E1090</f>
        <v>0</v>
      </c>
      <c r="T1098" s="201"/>
      <c r="U1098" s="209"/>
    </row>
    <row r="1099" spans="1:21" s="208" customFormat="1" ht="81" x14ac:dyDescent="0.25">
      <c r="A1099" s="927">
        <v>108</v>
      </c>
      <c r="B1099" s="202"/>
      <c r="C1099" s="165" t="s">
        <v>385</v>
      </c>
      <c r="D1099" s="166" t="s">
        <v>296</v>
      </c>
      <c r="E1099" s="167">
        <v>2</v>
      </c>
      <c r="F1099" s="168">
        <f>90/$H$9</f>
        <v>57.38037008662856</v>
      </c>
      <c r="G1099" s="122">
        <f>F1099*E1099</f>
        <v>114.76074017325712</v>
      </c>
      <c r="H1099" s="122">
        <f>F1099*$H$9</f>
        <v>90</v>
      </c>
      <c r="I1099" s="259"/>
      <c r="J1099" s="169">
        <f>I1099*E1099</f>
        <v>0</v>
      </c>
      <c r="K1099" s="169">
        <f>$K$9*I1099</f>
        <v>0</v>
      </c>
      <c r="L1099" s="170">
        <f>(R1099*T1099+R1100*T1100+R1101*T1101+R1102*T1102+R1103*T1103+R1104*T1104+R1105*T1105+R1106*T1106+R1107*T1107)*L$9</f>
        <v>0</v>
      </c>
      <c r="M1099" s="171">
        <f>H1099+K1099+L1099</f>
        <v>90</v>
      </c>
      <c r="N1099" s="172">
        <f>M1099*E1099</f>
        <v>180</v>
      </c>
      <c r="O1099" s="169">
        <f>E1099*L1099</f>
        <v>0</v>
      </c>
      <c r="P1099" s="165"/>
      <c r="Q1099" s="166"/>
      <c r="R1099" s="173"/>
      <c r="S1099" s="174">
        <f>R1099*E1099</f>
        <v>0</v>
      </c>
      <c r="T1099" s="175"/>
      <c r="U1099" s="209"/>
    </row>
    <row r="1100" spans="1:21" s="208" customFormat="1" hidden="1" x14ac:dyDescent="0.25">
      <c r="A1100" s="927" t="s">
        <v>260</v>
      </c>
      <c r="B1100" s="176"/>
      <c r="C1100" s="177"/>
      <c r="D1100" s="177"/>
      <c r="E1100" s="176"/>
      <c r="F1100" s="178"/>
      <c r="G1100" s="179"/>
      <c r="H1100" s="179"/>
      <c r="I1100" s="180"/>
      <c r="J1100" s="181"/>
      <c r="K1100" s="181"/>
      <c r="L1100" s="182"/>
      <c r="M1100" s="183"/>
      <c r="N1100" s="184"/>
      <c r="O1100" s="185"/>
      <c r="P1100" s="177"/>
      <c r="Q1100" s="177"/>
      <c r="R1100" s="186"/>
      <c r="S1100" s="187">
        <f>R1100*E1099</f>
        <v>0</v>
      </c>
      <c r="T1100" s="188"/>
      <c r="U1100" s="209"/>
    </row>
    <row r="1101" spans="1:21" s="208" customFormat="1" hidden="1" x14ac:dyDescent="0.25">
      <c r="A1101" s="927" t="s">
        <v>260</v>
      </c>
      <c r="B1101" s="176"/>
      <c r="C1101" s="177"/>
      <c r="D1101" s="177"/>
      <c r="E1101" s="176"/>
      <c r="F1101" s="178"/>
      <c r="G1101" s="179"/>
      <c r="H1101" s="179"/>
      <c r="I1101" s="180"/>
      <c r="J1101" s="181"/>
      <c r="K1101" s="181"/>
      <c r="L1101" s="182"/>
      <c r="M1101" s="183"/>
      <c r="N1101" s="184"/>
      <c r="O1101" s="185"/>
      <c r="P1101" s="177"/>
      <c r="Q1101" s="177"/>
      <c r="R1101" s="186"/>
      <c r="S1101" s="187">
        <f>R1101*E1099</f>
        <v>0</v>
      </c>
      <c r="T1101" s="188"/>
      <c r="U1101" s="209"/>
    </row>
    <row r="1102" spans="1:21" s="208" customFormat="1" hidden="1" x14ac:dyDescent="0.25">
      <c r="A1102" s="927" t="s">
        <v>260</v>
      </c>
      <c r="B1102" s="176"/>
      <c r="C1102" s="177"/>
      <c r="D1102" s="177"/>
      <c r="E1102" s="176"/>
      <c r="F1102" s="178"/>
      <c r="G1102" s="179"/>
      <c r="H1102" s="179"/>
      <c r="I1102" s="180"/>
      <c r="J1102" s="181"/>
      <c r="K1102" s="181"/>
      <c r="L1102" s="182"/>
      <c r="M1102" s="183"/>
      <c r="N1102" s="184"/>
      <c r="O1102" s="185"/>
      <c r="P1102" s="177"/>
      <c r="Q1102" s="177"/>
      <c r="R1102" s="186"/>
      <c r="S1102" s="187">
        <f>R1102*E1099</f>
        <v>0</v>
      </c>
      <c r="T1102" s="188"/>
      <c r="U1102" s="209"/>
    </row>
    <row r="1103" spans="1:21" s="208" customFormat="1" hidden="1" x14ac:dyDescent="0.25">
      <c r="A1103" s="927" t="s">
        <v>260</v>
      </c>
      <c r="B1103" s="176"/>
      <c r="C1103" s="177"/>
      <c r="D1103" s="177"/>
      <c r="E1103" s="176"/>
      <c r="F1103" s="178"/>
      <c r="G1103" s="179"/>
      <c r="H1103" s="179"/>
      <c r="I1103" s="180"/>
      <c r="J1103" s="181"/>
      <c r="K1103" s="181"/>
      <c r="L1103" s="182"/>
      <c r="M1103" s="183"/>
      <c r="N1103" s="184"/>
      <c r="O1103" s="185"/>
      <c r="P1103" s="177"/>
      <c r="Q1103" s="177"/>
      <c r="R1103" s="186"/>
      <c r="S1103" s="187">
        <f>R1103*E1099</f>
        <v>0</v>
      </c>
      <c r="T1103" s="188"/>
      <c r="U1103" s="209"/>
    </row>
    <row r="1104" spans="1:21" s="208" customFormat="1" hidden="1" x14ac:dyDescent="0.25">
      <c r="A1104" s="927" t="s">
        <v>260</v>
      </c>
      <c r="B1104" s="176"/>
      <c r="C1104" s="177"/>
      <c r="D1104" s="177"/>
      <c r="E1104" s="176"/>
      <c r="F1104" s="178"/>
      <c r="G1104" s="179"/>
      <c r="H1104" s="179"/>
      <c r="I1104" s="180"/>
      <c r="J1104" s="181"/>
      <c r="K1104" s="181"/>
      <c r="L1104" s="182"/>
      <c r="M1104" s="183"/>
      <c r="N1104" s="184"/>
      <c r="O1104" s="185"/>
      <c r="P1104" s="177"/>
      <c r="Q1104" s="177"/>
      <c r="R1104" s="186"/>
      <c r="S1104" s="187">
        <f>R1104*E1099</f>
        <v>0</v>
      </c>
      <c r="T1104" s="188"/>
      <c r="U1104" s="209"/>
    </row>
    <row r="1105" spans="1:21" s="208" customFormat="1" hidden="1" x14ac:dyDescent="0.25">
      <c r="A1105" s="927" t="s">
        <v>260</v>
      </c>
      <c r="B1105" s="176"/>
      <c r="C1105" s="177"/>
      <c r="D1105" s="177"/>
      <c r="E1105" s="176"/>
      <c r="F1105" s="178"/>
      <c r="G1105" s="179"/>
      <c r="H1105" s="179"/>
      <c r="I1105" s="180"/>
      <c r="J1105" s="181"/>
      <c r="K1105" s="181"/>
      <c r="L1105" s="182"/>
      <c r="M1105" s="183"/>
      <c r="N1105" s="184"/>
      <c r="O1105" s="185"/>
      <c r="P1105" s="177"/>
      <c r="Q1105" s="177"/>
      <c r="R1105" s="186"/>
      <c r="S1105" s="187">
        <f>R1105*E1099</f>
        <v>0</v>
      </c>
      <c r="T1105" s="188"/>
      <c r="U1105" s="209"/>
    </row>
    <row r="1106" spans="1:21" s="208" customFormat="1" hidden="1" x14ac:dyDescent="0.25">
      <c r="A1106" s="927" t="s">
        <v>260</v>
      </c>
      <c r="B1106" s="176"/>
      <c r="C1106" s="177"/>
      <c r="D1106" s="177"/>
      <c r="E1106" s="176"/>
      <c r="F1106" s="178"/>
      <c r="G1106" s="179"/>
      <c r="H1106" s="179"/>
      <c r="I1106" s="180"/>
      <c r="J1106" s="181"/>
      <c r="K1106" s="181"/>
      <c r="L1106" s="182"/>
      <c r="M1106" s="183"/>
      <c r="N1106" s="184"/>
      <c r="O1106" s="185"/>
      <c r="P1106" s="177"/>
      <c r="Q1106" s="177"/>
      <c r="R1106" s="186"/>
      <c r="S1106" s="187">
        <f>R1106*E1099</f>
        <v>0</v>
      </c>
      <c r="T1106" s="188"/>
      <c r="U1106" s="209"/>
    </row>
    <row r="1107" spans="1:21" s="208" customFormat="1" hidden="1" x14ac:dyDescent="0.25">
      <c r="A1107" s="927" t="s">
        <v>260</v>
      </c>
      <c r="B1107" s="189"/>
      <c r="C1107" s="190"/>
      <c r="D1107" s="190"/>
      <c r="E1107" s="189"/>
      <c r="F1107" s="191"/>
      <c r="G1107" s="192"/>
      <c r="H1107" s="192"/>
      <c r="I1107" s="193"/>
      <c r="J1107" s="194"/>
      <c r="K1107" s="194"/>
      <c r="L1107" s="195"/>
      <c r="M1107" s="196"/>
      <c r="N1107" s="197"/>
      <c r="O1107" s="198"/>
      <c r="P1107" s="190"/>
      <c r="Q1107" s="190"/>
      <c r="R1107" s="199"/>
      <c r="S1107" s="200">
        <f>R1107*E1099</f>
        <v>0</v>
      </c>
      <c r="T1107" s="201"/>
      <c r="U1107" s="209"/>
    </row>
    <row r="1108" spans="1:21" s="208" customFormat="1" ht="40.5" x14ac:dyDescent="0.25">
      <c r="A1108" s="927">
        <v>109</v>
      </c>
      <c r="B1108" s="202"/>
      <c r="C1108" s="165" t="s">
        <v>300</v>
      </c>
      <c r="D1108" s="166" t="s">
        <v>296</v>
      </c>
      <c r="E1108" s="167">
        <v>1</v>
      </c>
      <c r="F1108" s="168">
        <f>200/$H$9</f>
        <v>127.51193352584124</v>
      </c>
      <c r="G1108" s="122">
        <f>F1108*E1108</f>
        <v>127.51193352584124</v>
      </c>
      <c r="H1108" s="122">
        <f>F1108*$H$9</f>
        <v>200</v>
      </c>
      <c r="I1108" s="259"/>
      <c r="J1108" s="169">
        <f>I1108*E1108</f>
        <v>0</v>
      </c>
      <c r="K1108" s="169">
        <f>$K$9*I1108</f>
        <v>0</v>
      </c>
      <c r="L1108" s="170">
        <f>(R1108*T1108+R1109*T1109+R1110*T1110+R1111*T1111+R1112*T1112+R1113*T1113+R1114*T1114+R1115*T1115+R1116*T1116)*L$9</f>
        <v>0</v>
      </c>
      <c r="M1108" s="171">
        <f>H1108+K1108+L1108</f>
        <v>200</v>
      </c>
      <c r="N1108" s="172">
        <f>M1108*E1108</f>
        <v>200</v>
      </c>
      <c r="O1108" s="169">
        <f>E1108*L1108</f>
        <v>0</v>
      </c>
      <c r="P1108" s="165"/>
      <c r="Q1108" s="166"/>
      <c r="R1108" s="173"/>
      <c r="S1108" s="174">
        <f>R1108*E1108</f>
        <v>0</v>
      </c>
      <c r="T1108" s="175"/>
      <c r="U1108" s="209"/>
    </row>
    <row r="1109" spans="1:21" s="208" customFormat="1" hidden="1" x14ac:dyDescent="0.25">
      <c r="A1109" s="476"/>
      <c r="B1109" s="176"/>
      <c r="C1109" s="177"/>
      <c r="D1109" s="177"/>
      <c r="E1109" s="176"/>
      <c r="F1109" s="178"/>
      <c r="G1109" s="179"/>
      <c r="H1109" s="179"/>
      <c r="I1109" s="180"/>
      <c r="J1109" s="181"/>
      <c r="K1109" s="181"/>
      <c r="L1109" s="182"/>
      <c r="M1109" s="183"/>
      <c r="N1109" s="184"/>
      <c r="O1109" s="185"/>
      <c r="P1109" s="177"/>
      <c r="Q1109" s="177"/>
      <c r="R1109" s="186"/>
      <c r="S1109" s="187">
        <f>R1109*E1108</f>
        <v>0</v>
      </c>
      <c r="T1109" s="188"/>
      <c r="U1109" s="209"/>
    </row>
    <row r="1110" spans="1:21" s="208" customFormat="1" hidden="1" x14ac:dyDescent="0.25">
      <c r="A1110" s="477"/>
      <c r="B1110" s="176"/>
      <c r="C1110" s="177"/>
      <c r="D1110" s="177"/>
      <c r="E1110" s="176"/>
      <c r="F1110" s="178"/>
      <c r="G1110" s="179"/>
      <c r="H1110" s="179"/>
      <c r="I1110" s="180"/>
      <c r="J1110" s="181"/>
      <c r="K1110" s="181"/>
      <c r="L1110" s="182"/>
      <c r="M1110" s="183"/>
      <c r="N1110" s="184"/>
      <c r="O1110" s="185"/>
      <c r="P1110" s="177"/>
      <c r="Q1110" s="177"/>
      <c r="R1110" s="186"/>
      <c r="S1110" s="187">
        <f>R1110*E1108</f>
        <v>0</v>
      </c>
      <c r="T1110" s="188"/>
      <c r="U1110" s="209"/>
    </row>
    <row r="1111" spans="1:21" s="208" customFormat="1" hidden="1" x14ac:dyDescent="0.25">
      <c r="A1111" s="476"/>
      <c r="B1111" s="176"/>
      <c r="C1111" s="177"/>
      <c r="D1111" s="177"/>
      <c r="E1111" s="176"/>
      <c r="F1111" s="178"/>
      <c r="G1111" s="179"/>
      <c r="H1111" s="179"/>
      <c r="I1111" s="180"/>
      <c r="J1111" s="181"/>
      <c r="K1111" s="181"/>
      <c r="L1111" s="182"/>
      <c r="M1111" s="183"/>
      <c r="N1111" s="184"/>
      <c r="O1111" s="185"/>
      <c r="P1111" s="177"/>
      <c r="Q1111" s="177"/>
      <c r="R1111" s="186"/>
      <c r="S1111" s="187">
        <f>R1111*E1108</f>
        <v>0</v>
      </c>
      <c r="T1111" s="188"/>
      <c r="U1111" s="209"/>
    </row>
    <row r="1112" spans="1:21" s="208" customFormat="1" hidden="1" x14ac:dyDescent="0.25">
      <c r="A1112" s="476"/>
      <c r="B1112" s="176"/>
      <c r="C1112" s="177"/>
      <c r="D1112" s="177"/>
      <c r="E1112" s="176"/>
      <c r="F1112" s="178"/>
      <c r="G1112" s="179"/>
      <c r="H1112" s="179"/>
      <c r="I1112" s="180"/>
      <c r="J1112" s="181"/>
      <c r="K1112" s="181"/>
      <c r="L1112" s="182"/>
      <c r="M1112" s="183"/>
      <c r="N1112" s="184"/>
      <c r="O1112" s="185"/>
      <c r="P1112" s="177"/>
      <c r="Q1112" s="177"/>
      <c r="R1112" s="186"/>
      <c r="S1112" s="187">
        <f>R1112*E1108</f>
        <v>0</v>
      </c>
      <c r="T1112" s="188"/>
      <c r="U1112" s="209"/>
    </row>
    <row r="1113" spans="1:21" s="208" customFormat="1" hidden="1" x14ac:dyDescent="0.25">
      <c r="A1113" s="476"/>
      <c r="B1113" s="176"/>
      <c r="C1113" s="177"/>
      <c r="D1113" s="177"/>
      <c r="E1113" s="176"/>
      <c r="F1113" s="178"/>
      <c r="G1113" s="179"/>
      <c r="H1113" s="179"/>
      <c r="I1113" s="180"/>
      <c r="J1113" s="181"/>
      <c r="K1113" s="181"/>
      <c r="L1113" s="182"/>
      <c r="M1113" s="183"/>
      <c r="N1113" s="184"/>
      <c r="O1113" s="185"/>
      <c r="P1113" s="177"/>
      <c r="Q1113" s="177"/>
      <c r="R1113" s="186"/>
      <c r="S1113" s="187">
        <f>R1113*E1108</f>
        <v>0</v>
      </c>
      <c r="T1113" s="188"/>
      <c r="U1113" s="209"/>
    </row>
    <row r="1114" spans="1:21" s="208" customFormat="1" hidden="1" x14ac:dyDescent="0.25">
      <c r="A1114" s="476"/>
      <c r="B1114" s="176"/>
      <c r="C1114" s="177"/>
      <c r="D1114" s="177"/>
      <c r="E1114" s="176"/>
      <c r="F1114" s="178"/>
      <c r="G1114" s="179"/>
      <c r="H1114" s="179"/>
      <c r="I1114" s="180"/>
      <c r="J1114" s="181"/>
      <c r="K1114" s="181"/>
      <c r="L1114" s="182"/>
      <c r="M1114" s="183"/>
      <c r="N1114" s="184"/>
      <c r="O1114" s="185"/>
      <c r="P1114" s="177"/>
      <c r="Q1114" s="177"/>
      <c r="R1114" s="186"/>
      <c r="S1114" s="187">
        <f>R1114*E1108</f>
        <v>0</v>
      </c>
      <c r="T1114" s="188"/>
      <c r="U1114" s="209"/>
    </row>
    <row r="1115" spans="1:21" s="208" customFormat="1" hidden="1" x14ac:dyDescent="0.25">
      <c r="A1115" s="476"/>
      <c r="B1115" s="176"/>
      <c r="C1115" s="177"/>
      <c r="D1115" s="177"/>
      <c r="E1115" s="176"/>
      <c r="F1115" s="178"/>
      <c r="G1115" s="179"/>
      <c r="H1115" s="179"/>
      <c r="I1115" s="180"/>
      <c r="J1115" s="181"/>
      <c r="K1115" s="181"/>
      <c r="L1115" s="182"/>
      <c r="M1115" s="183"/>
      <c r="N1115" s="184"/>
      <c r="O1115" s="185"/>
      <c r="P1115" s="177"/>
      <c r="Q1115" s="177"/>
      <c r="R1115" s="186"/>
      <c r="S1115" s="187">
        <f>R1115*E1108</f>
        <v>0</v>
      </c>
      <c r="T1115" s="188"/>
      <c r="U1115" s="209"/>
    </row>
    <row r="1116" spans="1:21" s="208" customFormat="1" hidden="1" x14ac:dyDescent="0.25">
      <c r="A1116" s="476"/>
      <c r="B1116" s="189"/>
      <c r="C1116" s="190"/>
      <c r="D1116" s="190"/>
      <c r="E1116" s="189"/>
      <c r="F1116" s="191"/>
      <c r="G1116" s="192"/>
      <c r="H1116" s="192"/>
      <c r="I1116" s="193"/>
      <c r="J1116" s="194"/>
      <c r="K1116" s="194"/>
      <c r="L1116" s="195"/>
      <c r="M1116" s="196"/>
      <c r="N1116" s="197"/>
      <c r="O1116" s="198"/>
      <c r="P1116" s="190"/>
      <c r="Q1116" s="190"/>
      <c r="R1116" s="199"/>
      <c r="S1116" s="200">
        <f>R1116*E1108</f>
        <v>0</v>
      </c>
      <c r="T1116" s="201"/>
      <c r="U1116" s="209"/>
    </row>
    <row r="1117" spans="1:21" s="273" customFormat="1" x14ac:dyDescent="0.25">
      <c r="A1117" s="668" t="s">
        <v>260</v>
      </c>
      <c r="B1117" s="261"/>
      <c r="C1117" s="262" t="s">
        <v>8</v>
      </c>
      <c r="D1117" s="263"/>
      <c r="E1117" s="264"/>
      <c r="F1117" s="265"/>
      <c r="G1117" s="207">
        <f>SUM(G10:G1116)</f>
        <v>11339.264174567055</v>
      </c>
      <c r="H1117" s="207"/>
      <c r="I1117" s="266"/>
      <c r="J1117" s="207">
        <f>SUM(J10:J1116)</f>
        <v>1283.2544300000002</v>
      </c>
      <c r="K1117" s="207"/>
      <c r="L1117" s="207"/>
      <c r="M1117" s="267"/>
      <c r="N1117" s="268">
        <f>SUM(N10:N1116)</f>
        <v>67680.356478065543</v>
      </c>
      <c r="O1117" s="565">
        <f>SUM(O10:O1116)</f>
        <v>45955.823772794109</v>
      </c>
      <c r="P1117" s="262"/>
      <c r="Q1117" s="215"/>
      <c r="R1117" s="269"/>
      <c r="S1117" s="270"/>
      <c r="T1117" s="271"/>
      <c r="U1117" s="272"/>
    </row>
    <row r="1118" spans="1:21" s="282" customFormat="1" x14ac:dyDescent="0.25">
      <c r="A1118" s="834"/>
      <c r="B1118" s="274"/>
      <c r="C1118" s="275"/>
      <c r="D1118" s="276"/>
      <c r="E1118" s="277"/>
      <c r="F1118" s="277"/>
      <c r="G1118" s="277"/>
      <c r="H1118" s="277"/>
      <c r="I1118" s="277"/>
      <c r="J1118" s="277"/>
      <c r="K1118" s="277"/>
      <c r="L1118" s="277"/>
      <c r="M1118" s="277"/>
      <c r="N1118" s="277"/>
      <c r="O1118" s="277"/>
      <c r="P1118" s="277"/>
      <c r="Q1118" s="278"/>
      <c r="R1118" s="279"/>
      <c r="S1118" s="277"/>
      <c r="T1118" s="280"/>
      <c r="U1118" s="281"/>
    </row>
    <row r="1119" spans="1:21" s="104" customFormat="1" hidden="1" x14ac:dyDescent="0.25">
      <c r="A1119" s="834"/>
      <c r="B1119" s="284"/>
      <c r="C1119" s="283" t="s">
        <v>37</v>
      </c>
      <c r="D1119" s="283"/>
      <c r="E1119" s="285"/>
      <c r="F1119" s="286"/>
      <c r="G1119" s="286"/>
      <c r="H1119" s="287"/>
      <c r="I1119" s="286"/>
      <c r="J1119" s="287"/>
      <c r="K1119" s="287"/>
      <c r="L1119" s="286"/>
      <c r="M1119" s="286"/>
      <c r="N1119" s="287"/>
      <c r="O1119" s="288"/>
      <c r="P1119" s="285"/>
      <c r="Q1119" s="289"/>
      <c r="R1119" s="290"/>
      <c r="S1119" s="291"/>
      <c r="T1119" s="292"/>
    </row>
    <row r="1120" spans="1:21" s="104" customFormat="1" hidden="1" x14ac:dyDescent="0.25">
      <c r="A1120" s="834"/>
      <c r="B1120" s="293">
        <f>$H$9</f>
        <v>1.5684806470248411</v>
      </c>
      <c r="C1120" s="294" t="s">
        <v>34</v>
      </c>
      <c r="D1120" s="283"/>
      <c r="E1120" s="285"/>
      <c r="F1120" s="291"/>
      <c r="G1120" s="291"/>
      <c r="H1120" s="291"/>
      <c r="I1120" s="291"/>
      <c r="J1120" s="291"/>
      <c r="K1120" s="291"/>
      <c r="L1120" s="291"/>
      <c r="M1120" s="291"/>
      <c r="N1120" s="291"/>
      <c r="O1120" s="291"/>
      <c r="P1120" s="295">
        <f>G1117</f>
        <v>11339.264174567055</v>
      </c>
      <c r="Q1120" s="296">
        <f>P1120*$B1120</f>
        <v>17785.416409310536</v>
      </c>
      <c r="R1120" s="297"/>
      <c r="S1120" s="291"/>
      <c r="T1120" s="292"/>
    </row>
    <row r="1121" spans="1:21" s="104" customFormat="1" hidden="1" x14ac:dyDescent="0.25">
      <c r="A1121" s="834"/>
      <c r="B1121" s="298"/>
      <c r="C1121" s="285"/>
      <c r="D1121" s="283"/>
      <c r="E1121" s="285"/>
      <c r="F1121" s="291"/>
      <c r="G1121" s="291"/>
      <c r="H1121" s="291"/>
      <c r="I1121" s="291"/>
      <c r="J1121" s="291"/>
      <c r="K1121" s="291"/>
      <c r="L1121" s="291"/>
      <c r="M1121" s="291"/>
      <c r="N1121" s="291"/>
      <c r="O1121" s="291"/>
      <c r="P1121" s="299"/>
      <c r="Q1121" s="296"/>
      <c r="R1121" s="297"/>
      <c r="S1121" s="291"/>
      <c r="T1121" s="292"/>
    </row>
    <row r="1122" spans="1:21" s="104" customFormat="1" hidden="1" x14ac:dyDescent="0.25">
      <c r="A1122" s="834"/>
      <c r="B1122" s="293">
        <f>$K$9</f>
        <v>3.0696300000000001</v>
      </c>
      <c r="C1122" s="294" t="s">
        <v>39</v>
      </c>
      <c r="D1122" s="283"/>
      <c r="E1122" s="283"/>
      <c r="F1122" s="291"/>
      <c r="G1122" s="291"/>
      <c r="H1122" s="291"/>
      <c r="I1122" s="291"/>
      <c r="J1122" s="291"/>
      <c r="K1122" s="291"/>
      <c r="L1122" s="291"/>
      <c r="M1122" s="291"/>
      <c r="N1122" s="291"/>
      <c r="O1122" s="291"/>
      <c r="P1122" s="295">
        <f>J1117</f>
        <v>1283.2544300000002</v>
      </c>
      <c r="Q1122" s="296">
        <f>P1122*$B1122</f>
        <v>3939.1162959609005</v>
      </c>
      <c r="R1122" s="297"/>
      <c r="S1122" s="286"/>
      <c r="T1122" s="292"/>
    </row>
    <row r="1123" spans="1:21" s="104" customFormat="1" hidden="1" x14ac:dyDescent="0.25">
      <c r="A1123" s="834"/>
      <c r="B1123" s="298"/>
      <c r="C1123" s="283"/>
      <c r="D1123" s="283"/>
      <c r="E1123" s="283"/>
      <c r="F1123" s="291"/>
      <c r="G1123" s="291"/>
      <c r="H1123" s="291"/>
      <c r="I1123" s="291"/>
      <c r="J1123" s="291"/>
      <c r="K1123" s="291"/>
      <c r="L1123" s="291"/>
      <c r="M1123" s="291"/>
      <c r="N1123" s="291"/>
      <c r="O1123" s="291"/>
      <c r="P1123" s="299"/>
      <c r="Q1123" s="296"/>
      <c r="R1123" s="297"/>
      <c r="S1123" s="291"/>
      <c r="T1123" s="292"/>
    </row>
    <row r="1124" spans="1:21" s="104" customFormat="1" hidden="1" x14ac:dyDescent="0.25">
      <c r="A1124" s="834"/>
      <c r="B1124" s="298">
        <f>L$9</f>
        <v>1.1322612000000001</v>
      </c>
      <c r="C1124" s="294" t="s">
        <v>21</v>
      </c>
      <c r="D1124" s="283"/>
      <c r="E1124" s="283"/>
      <c r="F1124" s="300"/>
      <c r="G1124" s="291"/>
      <c r="H1124" s="291"/>
      <c r="I1124" s="291"/>
      <c r="J1124" s="291"/>
      <c r="K1124" s="291"/>
      <c r="L1124" s="291"/>
      <c r="M1124" s="291"/>
      <c r="N1124" s="291"/>
      <c r="O1124" s="291"/>
      <c r="P1124" s="295">
        <f>O1117/L$9</f>
        <v>40587.652189083317</v>
      </c>
      <c r="Q1124" s="296">
        <f>P1124*$B1124</f>
        <v>45955.823772794109</v>
      </c>
      <c r="R1124" s="297"/>
      <c r="S1124" s="286"/>
      <c r="T1124" s="292"/>
    </row>
    <row r="1125" spans="1:21" s="104" customFormat="1" x14ac:dyDescent="0.25">
      <c r="A1125" s="834"/>
      <c r="B1125" s="283"/>
      <c r="C1125" s="291"/>
      <c r="D1125" s="283"/>
      <c r="E1125" s="290"/>
      <c r="F1125" s="300"/>
      <c r="G1125" s="291"/>
      <c r="H1125" s="291"/>
      <c r="I1125" s="291"/>
      <c r="J1125" s="291"/>
      <c r="K1125" s="291"/>
      <c r="L1125" s="291"/>
      <c r="M1125" s="291"/>
      <c r="N1125" s="291"/>
      <c r="O1125" s="291"/>
      <c r="P1125" s="285"/>
      <c r="Q1125" s="289"/>
      <c r="R1125" s="290"/>
      <c r="S1125" s="291"/>
      <c r="T1125" s="292"/>
    </row>
    <row r="1126" spans="1:21" s="313" customFormat="1" x14ac:dyDescent="0.25">
      <c r="A1126" s="835" t="s">
        <v>260</v>
      </c>
      <c r="B1126" s="301"/>
      <c r="C1126" s="302" t="s">
        <v>9</v>
      </c>
      <c r="D1126" s="301"/>
      <c r="E1126" s="303"/>
      <c r="F1126" s="304"/>
      <c r="G1126" s="305"/>
      <c r="H1126" s="305"/>
      <c r="I1126" s="305"/>
      <c r="J1126" s="305"/>
      <c r="K1126" s="305"/>
      <c r="L1126" s="305"/>
      <c r="M1126" s="291"/>
      <c r="N1126" s="306">
        <f>P1126+R1126</f>
        <v>67680.356478065543</v>
      </c>
      <c r="O1126" s="307"/>
      <c r="P1126" s="308">
        <f>Q1120+Q1122+Q1124</f>
        <v>67680.356478065543</v>
      </c>
      <c r="Q1126" s="309" t="s">
        <v>0</v>
      </c>
      <c r="R1126" s="310"/>
      <c r="S1126" s="311"/>
      <c r="T1126" s="312"/>
    </row>
    <row r="1127" spans="1:21" s="313" customFormat="1" hidden="1" x14ac:dyDescent="0.25">
      <c r="A1127" s="834"/>
      <c r="B1127" s="301"/>
      <c r="C1127" s="283"/>
      <c r="D1127" s="301"/>
      <c r="E1127" s="303"/>
      <c r="F1127" s="304"/>
      <c r="G1127" s="305"/>
      <c r="H1127" s="305"/>
      <c r="I1127" s="305"/>
      <c r="J1127" s="305"/>
      <c r="K1127" s="305"/>
      <c r="L1127" s="305"/>
      <c r="M1127" s="291"/>
      <c r="N1127" s="306"/>
      <c r="O1127" s="307"/>
      <c r="P1127" s="308"/>
      <c r="Q1127" s="309"/>
      <c r="R1127" s="310"/>
      <c r="S1127" s="311"/>
      <c r="T1127" s="312"/>
    </row>
    <row r="1128" spans="1:21" s="104" customFormat="1" x14ac:dyDescent="0.25">
      <c r="A1128" s="834"/>
      <c r="B1128" s="314">
        <f>M$9</f>
        <v>0.13300000000000001</v>
      </c>
      <c r="C1128" s="291" t="s">
        <v>35</v>
      </c>
      <c r="D1128" s="315"/>
      <c r="E1128" s="316"/>
      <c r="F1128" s="300"/>
      <c r="G1128" s="291"/>
      <c r="H1128" s="317"/>
      <c r="I1128" s="318"/>
      <c r="J1128" s="318"/>
      <c r="K1128" s="319"/>
      <c r="L1128" s="320"/>
      <c r="M1128" s="321"/>
      <c r="N1128" s="321"/>
      <c r="O1128" s="291"/>
      <c r="P1128" s="322">
        <f>P1126*$B1128</f>
        <v>9001.487411582717</v>
      </c>
      <c r="Q1128" s="291"/>
      <c r="R1128" s="323"/>
      <c r="S1128" s="291"/>
      <c r="T1128" s="292"/>
    </row>
    <row r="1129" spans="1:21" s="104" customFormat="1" hidden="1" x14ac:dyDescent="0.25">
      <c r="A1129" s="834"/>
      <c r="B1129" s="284"/>
      <c r="C1129" s="291"/>
      <c r="D1129" s="315"/>
      <c r="E1129" s="316"/>
      <c r="F1129" s="300"/>
      <c r="G1129" s="291"/>
      <c r="H1129" s="291"/>
      <c r="I1129" s="291"/>
      <c r="J1129" s="291"/>
      <c r="K1129" s="291"/>
      <c r="L1129" s="291"/>
      <c r="M1129" s="291"/>
      <c r="N1129" s="291"/>
      <c r="O1129" s="291"/>
      <c r="P1129" s="322"/>
      <c r="Q1129" s="316"/>
      <c r="R1129" s="288"/>
      <c r="S1129" s="291"/>
      <c r="T1129" s="292"/>
    </row>
    <row r="1130" spans="1:21" s="313" customFormat="1" x14ac:dyDescent="0.25">
      <c r="A1130" s="834"/>
      <c r="B1130" s="307"/>
      <c r="C1130" s="305" t="s">
        <v>9</v>
      </c>
      <c r="D1130" s="324"/>
      <c r="E1130" s="325"/>
      <c r="F1130" s="304"/>
      <c r="G1130" s="305"/>
      <c r="H1130" s="319"/>
      <c r="I1130" s="320"/>
      <c r="J1130" s="320"/>
      <c r="K1130" s="320"/>
      <c r="L1130" s="305"/>
      <c r="M1130" s="291"/>
      <c r="N1130" s="291"/>
      <c r="O1130" s="305"/>
      <c r="P1130" s="308">
        <f>P1128+P1126</f>
        <v>76681.843889648255</v>
      </c>
      <c r="Q1130" s="305"/>
      <c r="R1130" s="326"/>
      <c r="S1130" s="305"/>
      <c r="T1130" s="312"/>
    </row>
    <row r="1131" spans="1:21" hidden="1" x14ac:dyDescent="0.25">
      <c r="A1131" s="834"/>
      <c r="B1131" s="284"/>
      <c r="C1131" s="291"/>
      <c r="D1131" s="315"/>
      <c r="E1131" s="316"/>
      <c r="F1131" s="300"/>
      <c r="G1131" s="291"/>
      <c r="H1131" s="291"/>
      <c r="I1131" s="291"/>
      <c r="J1131" s="291"/>
      <c r="K1131" s="291"/>
      <c r="L1131" s="291"/>
      <c r="M1131" s="291"/>
      <c r="N1131" s="291"/>
      <c r="O1131" s="291"/>
      <c r="P1131" s="322"/>
      <c r="Q1131" s="289"/>
      <c r="R1131" s="290"/>
      <c r="S1131" s="291"/>
      <c r="T1131" s="292"/>
    </row>
    <row r="1132" spans="1:21" x14ac:dyDescent="0.25">
      <c r="A1132" s="834"/>
      <c r="B1132" s="314">
        <f>N$9</f>
        <v>0.11</v>
      </c>
      <c r="C1132" s="291" t="s">
        <v>38</v>
      </c>
      <c r="D1132" s="315"/>
      <c r="E1132" s="316"/>
      <c r="F1132" s="300"/>
      <c r="G1132" s="291"/>
      <c r="H1132" s="291"/>
      <c r="I1132" s="291"/>
      <c r="J1132" s="319"/>
      <c r="K1132" s="320"/>
      <c r="L1132" s="320"/>
      <c r="M1132" s="321"/>
      <c r="N1132" s="291"/>
      <c r="O1132" s="291"/>
      <c r="P1132" s="322">
        <f>P1130*$B1132</f>
        <v>8435.0028278613081</v>
      </c>
      <c r="Q1132" s="291"/>
      <c r="R1132" s="323"/>
      <c r="S1132" s="291"/>
      <c r="T1132" s="292"/>
    </row>
    <row r="1133" spans="1:21" s="338" customFormat="1" x14ac:dyDescent="0.25">
      <c r="A1133" s="834"/>
      <c r="B1133" s="328"/>
      <c r="C1133" s="305" t="s">
        <v>9</v>
      </c>
      <c r="D1133" s="329"/>
      <c r="E1133" s="330"/>
      <c r="F1133" s="330"/>
      <c r="G1133" s="330"/>
      <c r="H1133" s="330"/>
      <c r="I1133" s="331"/>
      <c r="J1133" s="330"/>
      <c r="K1133" s="330"/>
      <c r="L1133" s="330"/>
      <c r="M1133" s="332"/>
      <c r="N1133" s="333"/>
      <c r="O1133" s="334"/>
      <c r="P1133" s="308">
        <f>P1130+P1132</f>
        <v>85116.846717509557</v>
      </c>
      <c r="Q1133" s="335"/>
      <c r="R1133" s="336"/>
      <c r="S1133" s="327"/>
      <c r="T1133" s="337"/>
      <c r="U1133" s="313"/>
    </row>
    <row r="1134" spans="1:21" x14ac:dyDescent="0.25">
      <c r="A1134" s="834"/>
      <c r="B1134" s="284"/>
      <c r="C1134" s="291"/>
      <c r="D1134" s="315"/>
      <c r="E1134" s="316"/>
      <c r="F1134" s="300"/>
      <c r="G1134" s="291"/>
      <c r="H1134" s="291"/>
      <c r="I1134" s="291"/>
      <c r="J1134" s="291"/>
      <c r="K1134" s="291"/>
      <c r="L1134" s="291"/>
      <c r="M1134" s="291"/>
      <c r="N1134" s="291"/>
      <c r="O1134" s="291"/>
      <c r="P1134" s="322"/>
      <c r="Q1134" s="289"/>
      <c r="R1134" s="290"/>
      <c r="S1134" s="291"/>
      <c r="T1134" s="292"/>
    </row>
    <row r="1135" spans="1:21" s="351" customFormat="1" x14ac:dyDescent="0.25">
      <c r="A1135" s="876" t="s">
        <v>260</v>
      </c>
      <c r="B1135" s="861"/>
      <c r="C1135" s="874" t="s">
        <v>259</v>
      </c>
      <c r="D1135" s="862"/>
      <c r="E1135" s="863"/>
      <c r="F1135" s="864"/>
      <c r="G1135" s="865"/>
      <c r="H1135" s="865"/>
      <c r="I1135" s="866"/>
      <c r="J1135" s="865"/>
      <c r="K1135" s="865"/>
      <c r="L1135" s="867"/>
      <c r="M1135" s="868"/>
      <c r="N1135" s="869"/>
      <c r="O1135" s="865"/>
      <c r="P1135" s="870"/>
      <c r="Q1135" s="871"/>
      <c r="R1135" s="872"/>
      <c r="S1135" s="873"/>
      <c r="T1135" s="864"/>
      <c r="U1135" s="352"/>
    </row>
    <row r="1136" spans="1:21" s="365" customFormat="1" hidden="1" x14ac:dyDescent="0.25">
      <c r="A1136" s="877"/>
      <c r="B1136" s="878"/>
      <c r="C1136" s="879"/>
      <c r="D1136" s="878"/>
      <c r="E1136" s="880"/>
      <c r="F1136" s="881"/>
      <c r="G1136" s="882"/>
      <c r="H1136" s="883"/>
      <c r="I1136" s="881"/>
      <c r="J1136" s="884"/>
      <c r="K1136" s="884"/>
      <c r="L1136" s="885"/>
      <c r="M1136" s="886"/>
      <c r="N1136" s="887"/>
      <c r="O1136" s="888"/>
      <c r="P1136" s="881"/>
      <c r="Q1136" s="878"/>
      <c r="R1136" s="880"/>
      <c r="S1136" s="889">
        <f>R1136*E1135</f>
        <v>0</v>
      </c>
      <c r="T1136" s="885"/>
      <c r="U1136" s="366"/>
    </row>
    <row r="1137" spans="1:21" s="365" customFormat="1" hidden="1" x14ac:dyDescent="0.25">
      <c r="A1137" s="890"/>
      <c r="B1137" s="878"/>
      <c r="C1137" s="891"/>
      <c r="D1137" s="878"/>
      <c r="E1137" s="880"/>
      <c r="F1137" s="881"/>
      <c r="G1137" s="882"/>
      <c r="H1137" s="883"/>
      <c r="I1137" s="881"/>
      <c r="J1137" s="884"/>
      <c r="K1137" s="884"/>
      <c r="L1137" s="885"/>
      <c r="M1137" s="886"/>
      <c r="N1137" s="887"/>
      <c r="O1137" s="888"/>
      <c r="P1137" s="881"/>
      <c r="Q1137" s="878"/>
      <c r="R1137" s="880"/>
      <c r="S1137" s="892">
        <f>R1137*E1135</f>
        <v>0</v>
      </c>
      <c r="T1137" s="885"/>
      <c r="U1137" s="366"/>
    </row>
    <row r="1138" spans="1:21" s="365" customFormat="1" hidden="1" x14ac:dyDescent="0.25">
      <c r="A1138" s="877"/>
      <c r="B1138" s="878"/>
      <c r="C1138" s="891"/>
      <c r="D1138" s="878"/>
      <c r="E1138" s="880"/>
      <c r="F1138" s="881"/>
      <c r="G1138" s="882"/>
      <c r="H1138" s="883"/>
      <c r="I1138" s="881"/>
      <c r="J1138" s="884"/>
      <c r="K1138" s="884"/>
      <c r="L1138" s="885"/>
      <c r="M1138" s="886"/>
      <c r="N1138" s="887"/>
      <c r="O1138" s="888"/>
      <c r="P1138" s="881"/>
      <c r="Q1138" s="878"/>
      <c r="R1138" s="880"/>
      <c r="S1138" s="892">
        <f>R1138*E1135</f>
        <v>0</v>
      </c>
      <c r="T1138" s="885"/>
      <c r="U1138" s="366"/>
    </row>
    <row r="1139" spans="1:21" s="365" customFormat="1" hidden="1" x14ac:dyDescent="0.25">
      <c r="A1139" s="877"/>
      <c r="B1139" s="878"/>
      <c r="C1139" s="891"/>
      <c r="D1139" s="878"/>
      <c r="E1139" s="880"/>
      <c r="F1139" s="881"/>
      <c r="G1139" s="882"/>
      <c r="H1139" s="883"/>
      <c r="I1139" s="881"/>
      <c r="J1139" s="884"/>
      <c r="K1139" s="884"/>
      <c r="L1139" s="885"/>
      <c r="M1139" s="886"/>
      <c r="N1139" s="887"/>
      <c r="O1139" s="888"/>
      <c r="P1139" s="881"/>
      <c r="Q1139" s="878"/>
      <c r="R1139" s="880"/>
      <c r="S1139" s="892">
        <f>R1139*E1135</f>
        <v>0</v>
      </c>
      <c r="T1139" s="885"/>
      <c r="U1139" s="366"/>
    </row>
    <row r="1140" spans="1:21" s="365" customFormat="1" hidden="1" x14ac:dyDescent="0.25">
      <c r="A1140" s="877"/>
      <c r="B1140" s="878"/>
      <c r="C1140" s="891"/>
      <c r="D1140" s="878"/>
      <c r="E1140" s="880"/>
      <c r="F1140" s="881"/>
      <c r="G1140" s="882"/>
      <c r="H1140" s="883"/>
      <c r="I1140" s="881"/>
      <c r="J1140" s="884"/>
      <c r="K1140" s="884"/>
      <c r="L1140" s="885"/>
      <c r="M1140" s="886"/>
      <c r="N1140" s="887"/>
      <c r="O1140" s="888"/>
      <c r="P1140" s="881"/>
      <c r="Q1140" s="878"/>
      <c r="R1140" s="880"/>
      <c r="S1140" s="892">
        <f>R1140*E1135</f>
        <v>0</v>
      </c>
      <c r="T1140" s="885"/>
      <c r="U1140" s="366"/>
    </row>
    <row r="1141" spans="1:21" s="365" customFormat="1" hidden="1" x14ac:dyDescent="0.25">
      <c r="A1141" s="877"/>
      <c r="B1141" s="878"/>
      <c r="C1141" s="891"/>
      <c r="D1141" s="878"/>
      <c r="E1141" s="880"/>
      <c r="F1141" s="881"/>
      <c r="G1141" s="882"/>
      <c r="H1141" s="883"/>
      <c r="I1141" s="881"/>
      <c r="J1141" s="884"/>
      <c r="K1141" s="884"/>
      <c r="L1141" s="885"/>
      <c r="M1141" s="886"/>
      <c r="N1141" s="887"/>
      <c r="O1141" s="888"/>
      <c r="P1141" s="881"/>
      <c r="Q1141" s="878"/>
      <c r="R1141" s="880"/>
      <c r="S1141" s="892">
        <f>R1141*E1135</f>
        <v>0</v>
      </c>
      <c r="T1141" s="885"/>
      <c r="U1141" s="366"/>
    </row>
    <row r="1142" spans="1:21" s="365" customFormat="1" hidden="1" x14ac:dyDescent="0.25">
      <c r="A1142" s="877"/>
      <c r="B1142" s="878"/>
      <c r="C1142" s="891"/>
      <c r="D1142" s="878"/>
      <c r="E1142" s="880"/>
      <c r="F1142" s="881"/>
      <c r="G1142" s="882"/>
      <c r="H1142" s="883"/>
      <c r="I1142" s="881"/>
      <c r="J1142" s="884"/>
      <c r="K1142" s="884"/>
      <c r="L1142" s="885"/>
      <c r="M1142" s="886"/>
      <c r="N1142" s="887"/>
      <c r="O1142" s="888"/>
      <c r="P1142" s="881"/>
      <c r="Q1142" s="878"/>
      <c r="R1142" s="880"/>
      <c r="S1142" s="892">
        <f>R1142*E1135</f>
        <v>0</v>
      </c>
      <c r="T1142" s="885"/>
      <c r="U1142" s="366"/>
    </row>
    <row r="1143" spans="1:21" s="365" customFormat="1" hidden="1" x14ac:dyDescent="0.25">
      <c r="A1143" s="877"/>
      <c r="B1143" s="893"/>
      <c r="C1143" s="894"/>
      <c r="D1143" s="893"/>
      <c r="E1143" s="895"/>
      <c r="F1143" s="896"/>
      <c r="G1143" s="897"/>
      <c r="H1143" s="898"/>
      <c r="I1143" s="896"/>
      <c r="J1143" s="899"/>
      <c r="K1143" s="899"/>
      <c r="L1143" s="900"/>
      <c r="M1143" s="901"/>
      <c r="N1143" s="902"/>
      <c r="O1143" s="903"/>
      <c r="P1143" s="896"/>
      <c r="Q1143" s="893"/>
      <c r="R1143" s="895"/>
      <c r="S1143" s="904">
        <f>R1143*E1135</f>
        <v>0</v>
      </c>
      <c r="T1143" s="900"/>
      <c r="U1143" s="366"/>
    </row>
    <row r="1144" spans="1:21" s="365" customFormat="1" ht="54" x14ac:dyDescent="0.25">
      <c r="A1144" s="928" t="s">
        <v>260</v>
      </c>
      <c r="B1144" s="861"/>
      <c r="C1144" s="874" t="s">
        <v>183</v>
      </c>
      <c r="D1144" s="862"/>
      <c r="E1144" s="863"/>
      <c r="F1144" s="864"/>
      <c r="G1144" s="865">
        <f>F1144*E1144</f>
        <v>0</v>
      </c>
      <c r="H1144" s="865">
        <f>F1144*$H$9</f>
        <v>0</v>
      </c>
      <c r="I1144" s="866"/>
      <c r="J1144" s="865">
        <f>I1144*E1144</f>
        <v>0</v>
      </c>
      <c r="K1144" s="865">
        <f>$K$9*I1144</f>
        <v>0</v>
      </c>
      <c r="L1144" s="867">
        <f>(R1144*T1144+R1145*T1145+R1146*T1146+R1147*T1147+R1148*T1148+R1149*T1149+R1150*T1150+R1151*T1151+R1152*T1152)*L$9</f>
        <v>0</v>
      </c>
      <c r="M1144" s="868">
        <f>H1144+K1144+L1144</f>
        <v>0</v>
      </c>
      <c r="N1144" s="869">
        <f>M1144*E1144</f>
        <v>0</v>
      </c>
      <c r="O1144" s="865">
        <f>E1144*L1144</f>
        <v>0</v>
      </c>
      <c r="P1144" s="870"/>
      <c r="Q1144" s="871"/>
      <c r="R1144" s="872"/>
      <c r="S1144" s="873">
        <f>R1144*E1144</f>
        <v>0</v>
      </c>
      <c r="T1144" s="864"/>
      <c r="U1144" s="366"/>
    </row>
    <row r="1145" spans="1:21" s="365" customFormat="1" hidden="1" x14ac:dyDescent="0.25">
      <c r="A1145" s="476"/>
      <c r="B1145" s="134"/>
      <c r="C1145" s="135"/>
      <c r="D1145" s="135"/>
      <c r="E1145" s="134"/>
      <c r="F1145" s="136"/>
      <c r="G1145" s="137"/>
      <c r="H1145" s="137"/>
      <c r="I1145" s="138"/>
      <c r="J1145" s="139"/>
      <c r="K1145" s="139"/>
      <c r="L1145" s="140"/>
      <c r="M1145" s="141"/>
      <c r="N1145" s="142"/>
      <c r="O1145" s="143"/>
      <c r="P1145" s="144"/>
      <c r="Q1145" s="145"/>
      <c r="R1145" s="146"/>
      <c r="S1145" s="147">
        <f>R1145*E1144</f>
        <v>0</v>
      </c>
      <c r="T1145" s="148"/>
      <c r="U1145" s="366"/>
    </row>
    <row r="1146" spans="1:21" s="365" customFormat="1" hidden="1" x14ac:dyDescent="0.25">
      <c r="A1146" s="477"/>
      <c r="B1146" s="134"/>
      <c r="C1146" s="135"/>
      <c r="D1146" s="135"/>
      <c r="E1146" s="134"/>
      <c r="F1146" s="136"/>
      <c r="G1146" s="137"/>
      <c r="H1146" s="137"/>
      <c r="I1146" s="138"/>
      <c r="J1146" s="139"/>
      <c r="K1146" s="139"/>
      <c r="L1146" s="140"/>
      <c r="M1146" s="141"/>
      <c r="N1146" s="142"/>
      <c r="O1146" s="143"/>
      <c r="P1146" s="144"/>
      <c r="Q1146" s="145"/>
      <c r="R1146" s="146"/>
      <c r="S1146" s="147">
        <f>R1146*E1144</f>
        <v>0</v>
      </c>
      <c r="T1146" s="148"/>
      <c r="U1146" s="366"/>
    </row>
    <row r="1147" spans="1:21" s="365" customFormat="1" hidden="1" x14ac:dyDescent="0.25">
      <c r="A1147" s="476"/>
      <c r="B1147" s="134"/>
      <c r="C1147" s="135"/>
      <c r="D1147" s="135"/>
      <c r="E1147" s="134"/>
      <c r="F1147" s="136"/>
      <c r="G1147" s="137"/>
      <c r="H1147" s="137"/>
      <c r="I1147" s="138"/>
      <c r="J1147" s="139"/>
      <c r="K1147" s="139"/>
      <c r="L1147" s="140"/>
      <c r="M1147" s="141"/>
      <c r="N1147" s="142"/>
      <c r="O1147" s="143"/>
      <c r="P1147" s="144"/>
      <c r="Q1147" s="145"/>
      <c r="R1147" s="146"/>
      <c r="S1147" s="147">
        <f>R1147*E1144</f>
        <v>0</v>
      </c>
      <c r="T1147" s="148"/>
      <c r="U1147" s="366"/>
    </row>
    <row r="1148" spans="1:21" s="365" customFormat="1" hidden="1" x14ac:dyDescent="0.25">
      <c r="A1148" s="476"/>
      <c r="B1148" s="134"/>
      <c r="C1148" s="135"/>
      <c r="D1148" s="135"/>
      <c r="E1148" s="134"/>
      <c r="F1148" s="136"/>
      <c r="G1148" s="137"/>
      <c r="H1148" s="137"/>
      <c r="I1148" s="138"/>
      <c r="J1148" s="139"/>
      <c r="K1148" s="139"/>
      <c r="L1148" s="140"/>
      <c r="M1148" s="141"/>
      <c r="N1148" s="142"/>
      <c r="O1148" s="143"/>
      <c r="P1148" s="144"/>
      <c r="Q1148" s="145"/>
      <c r="R1148" s="146"/>
      <c r="S1148" s="147">
        <f>R1148*E1144</f>
        <v>0</v>
      </c>
      <c r="T1148" s="148"/>
      <c r="U1148" s="366"/>
    </row>
    <row r="1149" spans="1:21" s="365" customFormat="1" hidden="1" x14ac:dyDescent="0.25">
      <c r="A1149" s="476"/>
      <c r="B1149" s="134"/>
      <c r="C1149" s="135"/>
      <c r="D1149" s="135"/>
      <c r="E1149" s="134"/>
      <c r="F1149" s="136"/>
      <c r="G1149" s="137"/>
      <c r="H1149" s="137"/>
      <c r="I1149" s="138"/>
      <c r="J1149" s="139"/>
      <c r="K1149" s="139"/>
      <c r="L1149" s="140"/>
      <c r="M1149" s="141"/>
      <c r="N1149" s="142"/>
      <c r="O1149" s="143"/>
      <c r="P1149" s="144"/>
      <c r="Q1149" s="145"/>
      <c r="R1149" s="146"/>
      <c r="S1149" s="147">
        <f>R1149*E1144</f>
        <v>0</v>
      </c>
      <c r="T1149" s="148"/>
      <c r="U1149" s="366"/>
    </row>
    <row r="1150" spans="1:21" s="365" customFormat="1" hidden="1" x14ac:dyDescent="0.25">
      <c r="A1150" s="476"/>
      <c r="B1150" s="134"/>
      <c r="C1150" s="135"/>
      <c r="D1150" s="135"/>
      <c r="E1150" s="134"/>
      <c r="F1150" s="136"/>
      <c r="G1150" s="137"/>
      <c r="H1150" s="137"/>
      <c r="I1150" s="138"/>
      <c r="J1150" s="139"/>
      <c r="K1150" s="139"/>
      <c r="L1150" s="140"/>
      <c r="M1150" s="141"/>
      <c r="N1150" s="142"/>
      <c r="O1150" s="143"/>
      <c r="P1150" s="144"/>
      <c r="Q1150" s="145"/>
      <c r="R1150" s="146"/>
      <c r="S1150" s="147">
        <f>R1150*E1144</f>
        <v>0</v>
      </c>
      <c r="T1150" s="148"/>
      <c r="U1150" s="366"/>
    </row>
    <row r="1151" spans="1:21" s="365" customFormat="1" hidden="1" x14ac:dyDescent="0.25">
      <c r="A1151" s="476"/>
      <c r="B1151" s="134"/>
      <c r="C1151" s="135"/>
      <c r="D1151" s="135"/>
      <c r="E1151" s="134"/>
      <c r="F1151" s="136"/>
      <c r="G1151" s="137"/>
      <c r="H1151" s="137"/>
      <c r="I1151" s="138"/>
      <c r="J1151" s="139"/>
      <c r="K1151" s="139"/>
      <c r="L1151" s="140"/>
      <c r="M1151" s="141"/>
      <c r="N1151" s="142"/>
      <c r="O1151" s="143"/>
      <c r="P1151" s="144"/>
      <c r="Q1151" s="145"/>
      <c r="R1151" s="146"/>
      <c r="S1151" s="147">
        <f>R1151*E1144</f>
        <v>0</v>
      </c>
      <c r="T1151" s="148"/>
      <c r="U1151" s="366"/>
    </row>
    <row r="1152" spans="1:21" s="365" customFormat="1" hidden="1" x14ac:dyDescent="0.25">
      <c r="A1152" s="476"/>
      <c r="B1152" s="149"/>
      <c r="C1152" s="150"/>
      <c r="D1152" s="150"/>
      <c r="E1152" s="149"/>
      <c r="F1152" s="151"/>
      <c r="G1152" s="152"/>
      <c r="H1152" s="152"/>
      <c r="I1152" s="153"/>
      <c r="J1152" s="154"/>
      <c r="K1152" s="154"/>
      <c r="L1152" s="155"/>
      <c r="M1152" s="156"/>
      <c r="N1152" s="157"/>
      <c r="O1152" s="158"/>
      <c r="P1152" s="159"/>
      <c r="Q1152" s="160"/>
      <c r="R1152" s="161"/>
      <c r="S1152" s="162">
        <f>R1152*E1144</f>
        <v>0</v>
      </c>
      <c r="T1152" s="163"/>
      <c r="U1152" s="366"/>
    </row>
    <row r="1153" spans="1:21" s="132" customFormat="1" ht="54" x14ac:dyDescent="0.25">
      <c r="A1153" s="927">
        <v>110</v>
      </c>
      <c r="B1153" s="202" t="s">
        <v>1</v>
      </c>
      <c r="C1153" s="165" t="s">
        <v>130</v>
      </c>
      <c r="D1153" s="166" t="s">
        <v>185</v>
      </c>
      <c r="E1153" s="167">
        <v>134</v>
      </c>
      <c r="F1153" s="168"/>
      <c r="G1153" s="122">
        <f>F1153*E1153</f>
        <v>0</v>
      </c>
      <c r="H1153" s="122">
        <f>$H$9*F1153</f>
        <v>0</v>
      </c>
      <c r="I1153" s="168"/>
      <c r="J1153" s="169">
        <f>I1153*E1153</f>
        <v>0</v>
      </c>
      <c r="K1153" s="169">
        <f>$K$9*I1153</f>
        <v>0</v>
      </c>
      <c r="L1153" s="170">
        <v>0.75</v>
      </c>
      <c r="M1153" s="171">
        <f>H1153+K1153+L1153</f>
        <v>0.75</v>
      </c>
      <c r="N1153" s="172">
        <f>M1153*E1153</f>
        <v>100.5</v>
      </c>
      <c r="O1153" s="169">
        <f>E1153*L1153</f>
        <v>100.5</v>
      </c>
      <c r="P1153" s="165"/>
      <c r="Q1153" s="166"/>
      <c r="R1153" s="173"/>
      <c r="S1153" s="174">
        <f>R1153*E1153</f>
        <v>0</v>
      </c>
      <c r="T1153" s="175"/>
      <c r="U1153" s="133"/>
    </row>
    <row r="1154" spans="1:21" s="132" customFormat="1" ht="12" hidden="1" customHeight="1" x14ac:dyDescent="0.25">
      <c r="A1154" s="476"/>
      <c r="B1154" s="176"/>
      <c r="C1154" s="177"/>
      <c r="D1154" s="177"/>
      <c r="E1154" s="176"/>
      <c r="F1154" s="178"/>
      <c r="G1154" s="179"/>
      <c r="H1154" s="179"/>
      <c r="I1154" s="180"/>
      <c r="J1154" s="181"/>
      <c r="K1154" s="181"/>
      <c r="L1154" s="182"/>
      <c r="M1154" s="183"/>
      <c r="N1154" s="184"/>
      <c r="O1154" s="185"/>
      <c r="P1154" s="177"/>
      <c r="Q1154" s="177"/>
      <c r="R1154" s="186"/>
      <c r="S1154" s="187">
        <f>R1154*E1153</f>
        <v>0</v>
      </c>
      <c r="T1154" s="188"/>
      <c r="U1154" s="133"/>
    </row>
    <row r="1155" spans="1:21" s="132" customFormat="1" ht="12" hidden="1" customHeight="1" x14ac:dyDescent="0.25">
      <c r="A1155" s="477"/>
      <c r="B1155" s="176"/>
      <c r="C1155" s="177"/>
      <c r="D1155" s="177"/>
      <c r="E1155" s="176"/>
      <c r="F1155" s="178"/>
      <c r="G1155" s="179"/>
      <c r="H1155" s="179"/>
      <c r="I1155" s="180"/>
      <c r="J1155" s="181"/>
      <c r="K1155" s="181"/>
      <c r="L1155" s="182"/>
      <c r="M1155" s="183"/>
      <c r="N1155" s="184"/>
      <c r="O1155" s="185"/>
      <c r="P1155" s="177"/>
      <c r="Q1155" s="177"/>
      <c r="R1155" s="186"/>
      <c r="S1155" s="187">
        <f>R1155*E1153</f>
        <v>0</v>
      </c>
      <c r="T1155" s="188"/>
      <c r="U1155" s="133"/>
    </row>
    <row r="1156" spans="1:21" s="132" customFormat="1" ht="12" hidden="1" customHeight="1" x14ac:dyDescent="0.25">
      <c r="A1156" s="476"/>
      <c r="B1156" s="176"/>
      <c r="C1156" s="177"/>
      <c r="D1156" s="177"/>
      <c r="E1156" s="176"/>
      <c r="F1156" s="178"/>
      <c r="G1156" s="179"/>
      <c r="H1156" s="179"/>
      <c r="I1156" s="180"/>
      <c r="J1156" s="181"/>
      <c r="K1156" s="181"/>
      <c r="L1156" s="182"/>
      <c r="M1156" s="183"/>
      <c r="N1156" s="184"/>
      <c r="O1156" s="185"/>
      <c r="P1156" s="177"/>
      <c r="Q1156" s="177"/>
      <c r="R1156" s="186"/>
      <c r="S1156" s="187">
        <f>R1156*E1153</f>
        <v>0</v>
      </c>
      <c r="T1156" s="188"/>
      <c r="U1156" s="133"/>
    </row>
    <row r="1157" spans="1:21" s="132" customFormat="1" ht="12" hidden="1" customHeight="1" x14ac:dyDescent="0.25">
      <c r="A1157" s="476"/>
      <c r="B1157" s="176"/>
      <c r="C1157" s="177"/>
      <c r="D1157" s="177"/>
      <c r="E1157" s="176"/>
      <c r="F1157" s="178"/>
      <c r="G1157" s="179"/>
      <c r="H1157" s="179"/>
      <c r="I1157" s="180"/>
      <c r="J1157" s="181"/>
      <c r="K1157" s="181"/>
      <c r="L1157" s="182"/>
      <c r="M1157" s="183"/>
      <c r="N1157" s="184"/>
      <c r="O1157" s="185"/>
      <c r="P1157" s="177"/>
      <c r="Q1157" s="177"/>
      <c r="R1157" s="186"/>
      <c r="S1157" s="187">
        <f>R1157*E1153</f>
        <v>0</v>
      </c>
      <c r="T1157" s="188"/>
      <c r="U1157" s="133"/>
    </row>
    <row r="1158" spans="1:21" s="132" customFormat="1" ht="12" hidden="1" customHeight="1" x14ac:dyDescent="0.25">
      <c r="A1158" s="476"/>
      <c r="B1158" s="176"/>
      <c r="C1158" s="177"/>
      <c r="D1158" s="177"/>
      <c r="E1158" s="176"/>
      <c r="F1158" s="178"/>
      <c r="G1158" s="179"/>
      <c r="H1158" s="179"/>
      <c r="I1158" s="180"/>
      <c r="J1158" s="181"/>
      <c r="K1158" s="181"/>
      <c r="L1158" s="182"/>
      <c r="M1158" s="183"/>
      <c r="N1158" s="184"/>
      <c r="O1158" s="185"/>
      <c r="P1158" s="177"/>
      <c r="Q1158" s="177"/>
      <c r="R1158" s="186"/>
      <c r="S1158" s="187">
        <f>R1158*E1153</f>
        <v>0</v>
      </c>
      <c r="T1158" s="188"/>
      <c r="U1158" s="133"/>
    </row>
    <row r="1159" spans="1:21" s="132" customFormat="1" ht="12" hidden="1" customHeight="1" x14ac:dyDescent="0.25">
      <c r="A1159" s="476"/>
      <c r="B1159" s="176"/>
      <c r="C1159" s="177"/>
      <c r="D1159" s="177"/>
      <c r="E1159" s="176"/>
      <c r="F1159" s="178"/>
      <c r="G1159" s="179"/>
      <c r="H1159" s="179"/>
      <c r="I1159" s="180"/>
      <c r="J1159" s="181"/>
      <c r="K1159" s="181"/>
      <c r="L1159" s="182"/>
      <c r="M1159" s="183"/>
      <c r="N1159" s="184"/>
      <c r="O1159" s="185"/>
      <c r="P1159" s="177"/>
      <c r="Q1159" s="177"/>
      <c r="R1159" s="186"/>
      <c r="S1159" s="187">
        <f>R1159*E1153</f>
        <v>0</v>
      </c>
      <c r="T1159" s="188"/>
      <c r="U1159" s="133"/>
    </row>
    <row r="1160" spans="1:21" s="132" customFormat="1" ht="12" hidden="1" customHeight="1" x14ac:dyDescent="0.25">
      <c r="A1160" s="476"/>
      <c r="B1160" s="176"/>
      <c r="C1160" s="177"/>
      <c r="D1160" s="177"/>
      <c r="E1160" s="176"/>
      <c r="F1160" s="178"/>
      <c r="G1160" s="179"/>
      <c r="H1160" s="179"/>
      <c r="I1160" s="180"/>
      <c r="J1160" s="181"/>
      <c r="K1160" s="181"/>
      <c r="L1160" s="182"/>
      <c r="M1160" s="183"/>
      <c r="N1160" s="184"/>
      <c r="O1160" s="185"/>
      <c r="P1160" s="177"/>
      <c r="Q1160" s="177"/>
      <c r="R1160" s="186"/>
      <c r="S1160" s="187">
        <f>R1160*E1153</f>
        <v>0</v>
      </c>
      <c r="T1160" s="188"/>
      <c r="U1160" s="133"/>
    </row>
    <row r="1161" spans="1:21" s="132" customFormat="1" x14ac:dyDescent="0.25">
      <c r="A1161" s="476"/>
      <c r="B1161" s="189"/>
      <c r="C1161" s="190"/>
      <c r="D1161" s="190"/>
      <c r="E1161" s="189"/>
      <c r="F1161" s="191"/>
      <c r="G1161" s="192"/>
      <c r="H1161" s="192"/>
      <c r="I1161" s="193"/>
      <c r="J1161" s="194"/>
      <c r="K1161" s="194"/>
      <c r="L1161" s="195"/>
      <c r="M1161" s="196"/>
      <c r="N1161" s="197"/>
      <c r="O1161" s="198"/>
      <c r="P1161" s="190"/>
      <c r="Q1161" s="190"/>
      <c r="R1161" s="199"/>
      <c r="S1161" s="200">
        <f>R1161*E1153</f>
        <v>0</v>
      </c>
      <c r="T1161" s="201"/>
      <c r="U1161" s="133"/>
    </row>
    <row r="1162" spans="1:21" s="132" customFormat="1" ht="40.5" x14ac:dyDescent="0.25">
      <c r="A1162" s="927">
        <v>111</v>
      </c>
      <c r="B1162" s="202" t="s">
        <v>1</v>
      </c>
      <c r="C1162" s="165" t="s">
        <v>131</v>
      </c>
      <c r="D1162" s="166" t="s">
        <v>184</v>
      </c>
      <c r="E1162" s="167">
        <v>464</v>
      </c>
      <c r="F1162" s="168"/>
      <c r="G1162" s="122">
        <f>F1162*E1162</f>
        <v>0</v>
      </c>
      <c r="H1162" s="122">
        <f>$H$9*F1162</f>
        <v>0</v>
      </c>
      <c r="I1162" s="168"/>
      <c r="J1162" s="169">
        <f>I1162*E1162</f>
        <v>0</v>
      </c>
      <c r="K1162" s="169">
        <f>$K$9*I1162</f>
        <v>0</v>
      </c>
      <c r="L1162" s="170">
        <v>0.75</v>
      </c>
      <c r="M1162" s="171">
        <f>H1162+K1162+L1162</f>
        <v>0.75</v>
      </c>
      <c r="N1162" s="172">
        <f>M1162*E1162</f>
        <v>348</v>
      </c>
      <c r="O1162" s="169">
        <f>E1162*L1162</f>
        <v>348</v>
      </c>
      <c r="P1162" s="165"/>
      <c r="Q1162" s="166"/>
      <c r="R1162" s="173"/>
      <c r="S1162" s="174">
        <f>R1162*E1162</f>
        <v>0</v>
      </c>
      <c r="T1162" s="175"/>
      <c r="U1162" s="133"/>
    </row>
    <row r="1163" spans="1:21" s="132" customFormat="1" ht="12" hidden="1" customHeight="1" x14ac:dyDescent="0.25">
      <c r="A1163" s="476"/>
      <c r="B1163" s="176"/>
      <c r="C1163" s="177"/>
      <c r="D1163" s="177"/>
      <c r="E1163" s="176"/>
      <c r="F1163" s="178"/>
      <c r="G1163" s="179"/>
      <c r="H1163" s="179"/>
      <c r="I1163" s="180"/>
      <c r="J1163" s="181"/>
      <c r="K1163" s="181"/>
      <c r="L1163" s="182"/>
      <c r="M1163" s="183"/>
      <c r="N1163" s="184"/>
      <c r="O1163" s="185"/>
      <c r="P1163" s="177"/>
      <c r="Q1163" s="177"/>
      <c r="R1163" s="186"/>
      <c r="S1163" s="187">
        <f>R1163*E1162</f>
        <v>0</v>
      </c>
      <c r="T1163" s="188"/>
      <c r="U1163" s="133"/>
    </row>
    <row r="1164" spans="1:21" s="132" customFormat="1" ht="12" hidden="1" customHeight="1" x14ac:dyDescent="0.25">
      <c r="A1164" s="477"/>
      <c r="B1164" s="176"/>
      <c r="C1164" s="177"/>
      <c r="D1164" s="177"/>
      <c r="E1164" s="176"/>
      <c r="F1164" s="178"/>
      <c r="G1164" s="179"/>
      <c r="H1164" s="179"/>
      <c r="I1164" s="180"/>
      <c r="J1164" s="181"/>
      <c r="K1164" s="181"/>
      <c r="L1164" s="182"/>
      <c r="M1164" s="183"/>
      <c r="N1164" s="184"/>
      <c r="O1164" s="185"/>
      <c r="P1164" s="177"/>
      <c r="Q1164" s="177"/>
      <c r="R1164" s="186"/>
      <c r="S1164" s="187">
        <f>R1164*E1162</f>
        <v>0</v>
      </c>
      <c r="T1164" s="188"/>
      <c r="U1164" s="133"/>
    </row>
    <row r="1165" spans="1:21" s="132" customFormat="1" ht="12" hidden="1" customHeight="1" x14ac:dyDescent="0.25">
      <c r="A1165" s="476"/>
      <c r="B1165" s="176"/>
      <c r="C1165" s="177"/>
      <c r="D1165" s="177"/>
      <c r="E1165" s="176"/>
      <c r="F1165" s="178"/>
      <c r="G1165" s="179"/>
      <c r="H1165" s="179"/>
      <c r="I1165" s="180"/>
      <c r="J1165" s="181"/>
      <c r="K1165" s="181"/>
      <c r="L1165" s="182"/>
      <c r="M1165" s="183"/>
      <c r="N1165" s="184"/>
      <c r="O1165" s="185"/>
      <c r="P1165" s="177"/>
      <c r="Q1165" s="177"/>
      <c r="R1165" s="186"/>
      <c r="S1165" s="187">
        <f>R1165*E1162</f>
        <v>0</v>
      </c>
      <c r="T1165" s="188"/>
      <c r="U1165" s="133"/>
    </row>
    <row r="1166" spans="1:21" s="132" customFormat="1" ht="12" hidden="1" customHeight="1" x14ac:dyDescent="0.25">
      <c r="A1166" s="476"/>
      <c r="B1166" s="176"/>
      <c r="C1166" s="177"/>
      <c r="D1166" s="177"/>
      <c r="E1166" s="176"/>
      <c r="F1166" s="178"/>
      <c r="G1166" s="179"/>
      <c r="H1166" s="179"/>
      <c r="I1166" s="180"/>
      <c r="J1166" s="181"/>
      <c r="K1166" s="181"/>
      <c r="L1166" s="182"/>
      <c r="M1166" s="183"/>
      <c r="N1166" s="184"/>
      <c r="O1166" s="185"/>
      <c r="P1166" s="177"/>
      <c r="Q1166" s="177"/>
      <c r="R1166" s="186"/>
      <c r="S1166" s="187">
        <f>R1166*E1162</f>
        <v>0</v>
      </c>
      <c r="T1166" s="188"/>
      <c r="U1166" s="133"/>
    </row>
    <row r="1167" spans="1:21" s="132" customFormat="1" ht="12" hidden="1" customHeight="1" x14ac:dyDescent="0.25">
      <c r="A1167" s="476"/>
      <c r="B1167" s="176"/>
      <c r="C1167" s="177"/>
      <c r="D1167" s="177"/>
      <c r="E1167" s="176"/>
      <c r="F1167" s="178"/>
      <c r="G1167" s="179"/>
      <c r="H1167" s="179"/>
      <c r="I1167" s="180"/>
      <c r="J1167" s="181"/>
      <c r="K1167" s="181"/>
      <c r="L1167" s="182"/>
      <c r="M1167" s="183"/>
      <c r="N1167" s="184"/>
      <c r="O1167" s="185"/>
      <c r="P1167" s="177"/>
      <c r="Q1167" s="177"/>
      <c r="R1167" s="186"/>
      <c r="S1167" s="187">
        <f>R1167*E1162</f>
        <v>0</v>
      </c>
      <c r="T1167" s="188"/>
      <c r="U1167" s="133"/>
    </row>
    <row r="1168" spans="1:21" s="132" customFormat="1" ht="12" hidden="1" customHeight="1" x14ac:dyDescent="0.25">
      <c r="A1168" s="476"/>
      <c r="B1168" s="176"/>
      <c r="C1168" s="177"/>
      <c r="D1168" s="177"/>
      <c r="E1168" s="176"/>
      <c r="F1168" s="178"/>
      <c r="G1168" s="179"/>
      <c r="H1168" s="179"/>
      <c r="I1168" s="180"/>
      <c r="J1168" s="181"/>
      <c r="K1168" s="181"/>
      <c r="L1168" s="182"/>
      <c r="M1168" s="183"/>
      <c r="N1168" s="184"/>
      <c r="O1168" s="185"/>
      <c r="P1168" s="177"/>
      <c r="Q1168" s="177"/>
      <c r="R1168" s="186"/>
      <c r="S1168" s="187">
        <f>R1168*E1162</f>
        <v>0</v>
      </c>
      <c r="T1168" s="188"/>
      <c r="U1168" s="133"/>
    </row>
    <row r="1169" spans="1:21" s="132" customFormat="1" ht="12" hidden="1" customHeight="1" x14ac:dyDescent="0.25">
      <c r="A1169" s="476"/>
      <c r="B1169" s="176"/>
      <c r="C1169" s="177"/>
      <c r="D1169" s="177"/>
      <c r="E1169" s="176"/>
      <c r="F1169" s="178"/>
      <c r="G1169" s="179"/>
      <c r="H1169" s="179"/>
      <c r="I1169" s="180"/>
      <c r="J1169" s="181"/>
      <c r="K1169" s="181"/>
      <c r="L1169" s="182"/>
      <c r="M1169" s="183"/>
      <c r="N1169" s="184"/>
      <c r="O1169" s="185"/>
      <c r="P1169" s="177"/>
      <c r="Q1169" s="177"/>
      <c r="R1169" s="186"/>
      <c r="S1169" s="187">
        <f>R1169*E1162</f>
        <v>0</v>
      </c>
      <c r="T1169" s="188"/>
      <c r="U1169" s="133"/>
    </row>
    <row r="1170" spans="1:21" s="132" customFormat="1" hidden="1" x14ac:dyDescent="0.25">
      <c r="A1170" s="476"/>
      <c r="B1170" s="189"/>
      <c r="C1170" s="190"/>
      <c r="D1170" s="190"/>
      <c r="E1170" s="189"/>
      <c r="F1170" s="191"/>
      <c r="G1170" s="192"/>
      <c r="H1170" s="192"/>
      <c r="I1170" s="193"/>
      <c r="J1170" s="194"/>
      <c r="K1170" s="194"/>
      <c r="L1170" s="195"/>
      <c r="M1170" s="196"/>
      <c r="N1170" s="197"/>
      <c r="O1170" s="198"/>
      <c r="P1170" s="190"/>
      <c r="Q1170" s="190"/>
      <c r="R1170" s="199"/>
      <c r="S1170" s="200">
        <f>R1170*E1162</f>
        <v>0</v>
      </c>
      <c r="T1170" s="201"/>
      <c r="U1170" s="133"/>
    </row>
    <row r="1171" spans="1:21" s="132" customFormat="1" ht="54" x14ac:dyDescent="0.25">
      <c r="A1171" s="927">
        <v>112</v>
      </c>
      <c r="B1171" s="202" t="s">
        <v>1</v>
      </c>
      <c r="C1171" s="165" t="s">
        <v>132</v>
      </c>
      <c r="D1171" s="166" t="s">
        <v>184</v>
      </c>
      <c r="E1171" s="167">
        <v>30</v>
      </c>
      <c r="F1171" s="168"/>
      <c r="G1171" s="122">
        <f>F1171*E1171</f>
        <v>0</v>
      </c>
      <c r="H1171" s="122">
        <f>$H$9*F1171</f>
        <v>0</v>
      </c>
      <c r="I1171" s="168"/>
      <c r="J1171" s="169">
        <f>I1171*E1171</f>
        <v>0</v>
      </c>
      <c r="K1171" s="169">
        <f>$K$9*I1171</f>
        <v>0</v>
      </c>
      <c r="L1171" s="170">
        <v>2.5</v>
      </c>
      <c r="M1171" s="171">
        <f>H1171+K1171+L1171</f>
        <v>2.5</v>
      </c>
      <c r="N1171" s="172">
        <f>M1171*E1171</f>
        <v>75</v>
      </c>
      <c r="O1171" s="169">
        <f>E1171*L1171</f>
        <v>75</v>
      </c>
      <c r="P1171" s="165"/>
      <c r="Q1171" s="166"/>
      <c r="R1171" s="173"/>
      <c r="S1171" s="174">
        <f>R1171*E1171</f>
        <v>0</v>
      </c>
      <c r="T1171" s="175"/>
      <c r="U1171" s="133"/>
    </row>
    <row r="1172" spans="1:21" s="132" customFormat="1" hidden="1" x14ac:dyDescent="0.25">
      <c r="A1172" s="476"/>
      <c r="B1172" s="176"/>
      <c r="C1172" s="177"/>
      <c r="D1172" s="177"/>
      <c r="E1172" s="176"/>
      <c r="F1172" s="178"/>
      <c r="G1172" s="179"/>
      <c r="H1172" s="179"/>
      <c r="I1172" s="180"/>
      <c r="J1172" s="181"/>
      <c r="K1172" s="181"/>
      <c r="L1172" s="182"/>
      <c r="M1172" s="183"/>
      <c r="N1172" s="184"/>
      <c r="O1172" s="185"/>
      <c r="P1172" s="177"/>
      <c r="Q1172" s="177"/>
      <c r="R1172" s="186"/>
      <c r="S1172" s="187">
        <f>R1172*E1171</f>
        <v>0</v>
      </c>
      <c r="T1172" s="188"/>
      <c r="U1172" s="133"/>
    </row>
    <row r="1173" spans="1:21" s="132" customFormat="1" hidden="1" x14ac:dyDescent="0.25">
      <c r="A1173" s="477"/>
      <c r="B1173" s="176"/>
      <c r="C1173" s="177"/>
      <c r="D1173" s="177"/>
      <c r="E1173" s="176"/>
      <c r="F1173" s="178"/>
      <c r="G1173" s="179"/>
      <c r="H1173" s="179"/>
      <c r="I1173" s="180"/>
      <c r="J1173" s="181"/>
      <c r="K1173" s="181"/>
      <c r="L1173" s="182"/>
      <c r="M1173" s="183"/>
      <c r="N1173" s="184"/>
      <c r="O1173" s="185"/>
      <c r="P1173" s="177"/>
      <c r="Q1173" s="177"/>
      <c r="R1173" s="186"/>
      <c r="S1173" s="187">
        <f>R1173*E1171</f>
        <v>0</v>
      </c>
      <c r="T1173" s="188"/>
      <c r="U1173" s="133"/>
    </row>
    <row r="1174" spans="1:21" s="132" customFormat="1" hidden="1" x14ac:dyDescent="0.25">
      <c r="A1174" s="476"/>
      <c r="B1174" s="176"/>
      <c r="C1174" s="177"/>
      <c r="D1174" s="177"/>
      <c r="E1174" s="176"/>
      <c r="F1174" s="178"/>
      <c r="G1174" s="179"/>
      <c r="H1174" s="179"/>
      <c r="I1174" s="180"/>
      <c r="J1174" s="181"/>
      <c r="K1174" s="181"/>
      <c r="L1174" s="182"/>
      <c r="M1174" s="183"/>
      <c r="N1174" s="184"/>
      <c r="O1174" s="185"/>
      <c r="P1174" s="177"/>
      <c r="Q1174" s="177"/>
      <c r="R1174" s="186"/>
      <c r="S1174" s="187">
        <f>R1174*E1171</f>
        <v>0</v>
      </c>
      <c r="T1174" s="188"/>
      <c r="U1174" s="133"/>
    </row>
    <row r="1175" spans="1:21" s="132" customFormat="1" hidden="1" x14ac:dyDescent="0.25">
      <c r="A1175" s="476"/>
      <c r="B1175" s="176"/>
      <c r="C1175" s="177"/>
      <c r="D1175" s="177"/>
      <c r="E1175" s="176"/>
      <c r="F1175" s="178"/>
      <c r="G1175" s="179"/>
      <c r="H1175" s="179"/>
      <c r="I1175" s="180"/>
      <c r="J1175" s="181"/>
      <c r="K1175" s="181"/>
      <c r="L1175" s="182"/>
      <c r="M1175" s="183"/>
      <c r="N1175" s="184"/>
      <c r="O1175" s="185"/>
      <c r="P1175" s="177"/>
      <c r="Q1175" s="177"/>
      <c r="R1175" s="186"/>
      <c r="S1175" s="187">
        <f>R1175*E1171</f>
        <v>0</v>
      </c>
      <c r="T1175" s="188"/>
      <c r="U1175" s="133"/>
    </row>
    <row r="1176" spans="1:21" s="132" customFormat="1" hidden="1" x14ac:dyDescent="0.25">
      <c r="A1176" s="476"/>
      <c r="B1176" s="176"/>
      <c r="C1176" s="177"/>
      <c r="D1176" s="177"/>
      <c r="E1176" s="176"/>
      <c r="F1176" s="178"/>
      <c r="G1176" s="179"/>
      <c r="H1176" s="179"/>
      <c r="I1176" s="180"/>
      <c r="J1176" s="181"/>
      <c r="K1176" s="181"/>
      <c r="L1176" s="182"/>
      <c r="M1176" s="183"/>
      <c r="N1176" s="184"/>
      <c r="O1176" s="185"/>
      <c r="P1176" s="177"/>
      <c r="Q1176" s="177"/>
      <c r="R1176" s="186"/>
      <c r="S1176" s="187">
        <f>R1176*E1171</f>
        <v>0</v>
      </c>
      <c r="T1176" s="188"/>
      <c r="U1176" s="133"/>
    </row>
    <row r="1177" spans="1:21" s="132" customFormat="1" hidden="1" x14ac:dyDescent="0.25">
      <c r="A1177" s="476"/>
      <c r="B1177" s="176"/>
      <c r="C1177" s="177"/>
      <c r="D1177" s="177"/>
      <c r="E1177" s="176"/>
      <c r="F1177" s="178"/>
      <c r="G1177" s="179"/>
      <c r="H1177" s="179"/>
      <c r="I1177" s="180"/>
      <c r="J1177" s="181"/>
      <c r="K1177" s="181"/>
      <c r="L1177" s="182"/>
      <c r="M1177" s="183"/>
      <c r="N1177" s="184"/>
      <c r="O1177" s="185"/>
      <c r="P1177" s="177"/>
      <c r="Q1177" s="177"/>
      <c r="R1177" s="186"/>
      <c r="S1177" s="187">
        <f>R1177*E1171</f>
        <v>0</v>
      </c>
      <c r="T1177" s="188"/>
      <c r="U1177" s="133"/>
    </row>
    <row r="1178" spans="1:21" s="132" customFormat="1" hidden="1" x14ac:dyDescent="0.25">
      <c r="A1178" s="476"/>
      <c r="B1178" s="176"/>
      <c r="C1178" s="177"/>
      <c r="D1178" s="177"/>
      <c r="E1178" s="176"/>
      <c r="F1178" s="178"/>
      <c r="G1178" s="179"/>
      <c r="H1178" s="179"/>
      <c r="I1178" s="180"/>
      <c r="J1178" s="181"/>
      <c r="K1178" s="181"/>
      <c r="L1178" s="182"/>
      <c r="M1178" s="183"/>
      <c r="N1178" s="184"/>
      <c r="O1178" s="185"/>
      <c r="P1178" s="177"/>
      <c r="Q1178" s="177"/>
      <c r="R1178" s="186"/>
      <c r="S1178" s="187">
        <f>R1178*E1171</f>
        <v>0</v>
      </c>
      <c r="T1178" s="188"/>
      <c r="U1178" s="133"/>
    </row>
    <row r="1179" spans="1:21" s="132" customFormat="1" hidden="1" x14ac:dyDescent="0.25">
      <c r="A1179" s="476"/>
      <c r="B1179" s="189"/>
      <c r="C1179" s="190"/>
      <c r="D1179" s="190"/>
      <c r="E1179" s="189"/>
      <c r="F1179" s="191"/>
      <c r="G1179" s="192"/>
      <c r="H1179" s="192"/>
      <c r="I1179" s="193"/>
      <c r="J1179" s="194"/>
      <c r="K1179" s="194"/>
      <c r="L1179" s="195"/>
      <c r="M1179" s="196"/>
      <c r="N1179" s="197"/>
      <c r="O1179" s="198"/>
      <c r="P1179" s="190"/>
      <c r="Q1179" s="190"/>
      <c r="R1179" s="199"/>
      <c r="S1179" s="200">
        <f>R1179*E1171</f>
        <v>0</v>
      </c>
      <c r="T1179" s="201"/>
      <c r="U1179" s="133"/>
    </row>
    <row r="1180" spans="1:21" s="132" customFormat="1" ht="54" x14ac:dyDescent="0.25">
      <c r="A1180" s="927">
        <v>113</v>
      </c>
      <c r="B1180" s="202" t="s">
        <v>1</v>
      </c>
      <c r="C1180" s="165" t="s">
        <v>264</v>
      </c>
      <c r="D1180" s="166" t="s">
        <v>184</v>
      </c>
      <c r="E1180" s="167">
        <v>4</v>
      </c>
      <c r="F1180" s="168"/>
      <c r="G1180" s="122">
        <f>F1180*E1180</f>
        <v>0</v>
      </c>
      <c r="H1180" s="122">
        <f>$H$9*F1180</f>
        <v>0</v>
      </c>
      <c r="I1180" s="168"/>
      <c r="J1180" s="169">
        <f>I1180*E1180</f>
        <v>0</v>
      </c>
      <c r="K1180" s="169">
        <f>$K$9*I1180</f>
        <v>0</v>
      </c>
      <c r="L1180" s="170">
        <v>7.3333333333333339</v>
      </c>
      <c r="M1180" s="171">
        <f>H1180+K1180+L1180</f>
        <v>7.3333333333333339</v>
      </c>
      <c r="N1180" s="172">
        <f>M1180*E1180</f>
        <v>29.333333333333336</v>
      </c>
      <c r="O1180" s="169">
        <f>E1180*L1180</f>
        <v>29.333333333333336</v>
      </c>
      <c r="P1180" s="165"/>
      <c r="Q1180" s="166"/>
      <c r="R1180" s="173"/>
      <c r="S1180" s="174">
        <f>R1180*E1180</f>
        <v>0</v>
      </c>
      <c r="T1180" s="175"/>
      <c r="U1180" s="133"/>
    </row>
    <row r="1181" spans="1:21" s="132" customFormat="1" hidden="1" x14ac:dyDescent="0.25">
      <c r="A1181" s="476"/>
      <c r="B1181" s="176"/>
      <c r="C1181" s="177"/>
      <c r="D1181" s="177"/>
      <c r="E1181" s="176"/>
      <c r="F1181" s="178"/>
      <c r="G1181" s="179"/>
      <c r="H1181" s="179"/>
      <c r="I1181" s="180"/>
      <c r="J1181" s="181"/>
      <c r="K1181" s="181"/>
      <c r="L1181" s="182"/>
      <c r="M1181" s="183"/>
      <c r="N1181" s="184"/>
      <c r="O1181" s="185"/>
      <c r="P1181" s="177"/>
      <c r="Q1181" s="177"/>
      <c r="R1181" s="186"/>
      <c r="S1181" s="187">
        <f>R1181*E1180</f>
        <v>0</v>
      </c>
      <c r="T1181" s="188"/>
      <c r="U1181" s="133"/>
    </row>
    <row r="1182" spans="1:21" s="132" customFormat="1" hidden="1" x14ac:dyDescent="0.25">
      <c r="A1182" s="477"/>
      <c r="B1182" s="176"/>
      <c r="C1182" s="177"/>
      <c r="D1182" s="177"/>
      <c r="E1182" s="176"/>
      <c r="F1182" s="178"/>
      <c r="G1182" s="179"/>
      <c r="H1182" s="179"/>
      <c r="I1182" s="180"/>
      <c r="J1182" s="181"/>
      <c r="K1182" s="181"/>
      <c r="L1182" s="182"/>
      <c r="M1182" s="183"/>
      <c r="N1182" s="184"/>
      <c r="O1182" s="185"/>
      <c r="P1182" s="177"/>
      <c r="Q1182" s="177"/>
      <c r="R1182" s="186"/>
      <c r="S1182" s="187">
        <f>R1182*E1180</f>
        <v>0</v>
      </c>
      <c r="T1182" s="188"/>
      <c r="U1182" s="133"/>
    </row>
    <row r="1183" spans="1:21" s="132" customFormat="1" hidden="1" x14ac:dyDescent="0.25">
      <c r="A1183" s="476"/>
      <c r="B1183" s="176"/>
      <c r="C1183" s="177"/>
      <c r="D1183" s="177"/>
      <c r="E1183" s="176"/>
      <c r="F1183" s="178"/>
      <c r="G1183" s="179"/>
      <c r="H1183" s="179"/>
      <c r="I1183" s="180"/>
      <c r="J1183" s="181"/>
      <c r="K1183" s="181"/>
      <c r="L1183" s="182"/>
      <c r="M1183" s="183"/>
      <c r="N1183" s="184"/>
      <c r="O1183" s="185"/>
      <c r="P1183" s="177"/>
      <c r="Q1183" s="177"/>
      <c r="R1183" s="186"/>
      <c r="S1183" s="187">
        <f>R1183*E1180</f>
        <v>0</v>
      </c>
      <c r="T1183" s="188"/>
      <c r="U1183" s="133"/>
    </row>
    <row r="1184" spans="1:21" s="132" customFormat="1" hidden="1" x14ac:dyDescent="0.25">
      <c r="A1184" s="476"/>
      <c r="B1184" s="176"/>
      <c r="C1184" s="177"/>
      <c r="D1184" s="177"/>
      <c r="E1184" s="176"/>
      <c r="F1184" s="178"/>
      <c r="G1184" s="179"/>
      <c r="H1184" s="179"/>
      <c r="I1184" s="180"/>
      <c r="J1184" s="181"/>
      <c r="K1184" s="181"/>
      <c r="L1184" s="182"/>
      <c r="M1184" s="183"/>
      <c r="N1184" s="184"/>
      <c r="O1184" s="185"/>
      <c r="P1184" s="177"/>
      <c r="Q1184" s="177"/>
      <c r="R1184" s="186"/>
      <c r="S1184" s="187">
        <f>R1184*E1180</f>
        <v>0</v>
      </c>
      <c r="T1184" s="188"/>
      <c r="U1184" s="133"/>
    </row>
    <row r="1185" spans="1:21" s="132" customFormat="1" hidden="1" x14ac:dyDescent="0.25">
      <c r="A1185" s="476"/>
      <c r="B1185" s="176"/>
      <c r="C1185" s="177"/>
      <c r="D1185" s="177"/>
      <c r="E1185" s="176"/>
      <c r="F1185" s="178"/>
      <c r="G1185" s="179"/>
      <c r="H1185" s="179"/>
      <c r="I1185" s="180"/>
      <c r="J1185" s="181"/>
      <c r="K1185" s="181"/>
      <c r="L1185" s="182"/>
      <c r="M1185" s="183"/>
      <c r="N1185" s="184"/>
      <c r="O1185" s="185"/>
      <c r="P1185" s="177"/>
      <c r="Q1185" s="177"/>
      <c r="R1185" s="186"/>
      <c r="S1185" s="187">
        <f>R1185*E1180</f>
        <v>0</v>
      </c>
      <c r="T1185" s="188"/>
      <c r="U1185" s="133"/>
    </row>
    <row r="1186" spans="1:21" s="132" customFormat="1" hidden="1" x14ac:dyDescent="0.25">
      <c r="A1186" s="476"/>
      <c r="B1186" s="176"/>
      <c r="C1186" s="177"/>
      <c r="D1186" s="177"/>
      <c r="E1186" s="176"/>
      <c r="F1186" s="178"/>
      <c r="G1186" s="179"/>
      <c r="H1186" s="179"/>
      <c r="I1186" s="180"/>
      <c r="J1186" s="181"/>
      <c r="K1186" s="181"/>
      <c r="L1186" s="182"/>
      <c r="M1186" s="183"/>
      <c r="N1186" s="184"/>
      <c r="O1186" s="185"/>
      <c r="P1186" s="177"/>
      <c r="Q1186" s="177"/>
      <c r="R1186" s="186"/>
      <c r="S1186" s="187">
        <f>R1186*E1180</f>
        <v>0</v>
      </c>
      <c r="T1186" s="188"/>
      <c r="U1186" s="133"/>
    </row>
    <row r="1187" spans="1:21" s="132" customFormat="1" hidden="1" x14ac:dyDescent="0.25">
      <c r="A1187" s="476"/>
      <c r="B1187" s="176"/>
      <c r="C1187" s="177"/>
      <c r="D1187" s="177"/>
      <c r="E1187" s="176"/>
      <c r="F1187" s="178"/>
      <c r="G1187" s="179"/>
      <c r="H1187" s="179"/>
      <c r="I1187" s="180"/>
      <c r="J1187" s="181"/>
      <c r="K1187" s="181"/>
      <c r="L1187" s="182"/>
      <c r="M1187" s="183"/>
      <c r="N1187" s="184"/>
      <c r="O1187" s="185"/>
      <c r="P1187" s="177"/>
      <c r="Q1187" s="177"/>
      <c r="R1187" s="186"/>
      <c r="S1187" s="187">
        <f>R1187*E1180</f>
        <v>0</v>
      </c>
      <c r="T1187" s="188"/>
      <c r="U1187" s="133"/>
    </row>
    <row r="1188" spans="1:21" s="132" customFormat="1" hidden="1" x14ac:dyDescent="0.25">
      <c r="A1188" s="476"/>
      <c r="B1188" s="189"/>
      <c r="C1188" s="190"/>
      <c r="D1188" s="190"/>
      <c r="E1188" s="189"/>
      <c r="F1188" s="191"/>
      <c r="G1188" s="192"/>
      <c r="H1188" s="192"/>
      <c r="I1188" s="193"/>
      <c r="J1188" s="194"/>
      <c r="K1188" s="194"/>
      <c r="L1188" s="195"/>
      <c r="M1188" s="196"/>
      <c r="N1188" s="197"/>
      <c r="O1188" s="198"/>
      <c r="P1188" s="190"/>
      <c r="Q1188" s="190"/>
      <c r="R1188" s="199"/>
      <c r="S1188" s="200">
        <f>R1188*E1180</f>
        <v>0</v>
      </c>
      <c r="T1188" s="201"/>
      <c r="U1188" s="133"/>
    </row>
    <row r="1189" spans="1:21" s="132" customFormat="1" ht="54" x14ac:dyDescent="0.25">
      <c r="A1189" s="927">
        <v>114</v>
      </c>
      <c r="B1189" s="202" t="s">
        <v>1</v>
      </c>
      <c r="C1189" s="165" t="s">
        <v>133</v>
      </c>
      <c r="D1189" s="166" t="s">
        <v>184</v>
      </c>
      <c r="E1189" s="167">
        <v>62</v>
      </c>
      <c r="F1189" s="168"/>
      <c r="G1189" s="122">
        <f>F1189*E1189</f>
        <v>0</v>
      </c>
      <c r="H1189" s="122">
        <f>$H$9*F1189</f>
        <v>0</v>
      </c>
      <c r="I1189" s="168"/>
      <c r="J1189" s="169">
        <f>I1189*E1189</f>
        <v>0</v>
      </c>
      <c r="K1189" s="169">
        <f>$K$9*I1189</f>
        <v>0</v>
      </c>
      <c r="L1189" s="170">
        <v>8.1</v>
      </c>
      <c r="M1189" s="171">
        <f>H1189+K1189+L1189</f>
        <v>8.1</v>
      </c>
      <c r="N1189" s="172">
        <f>M1189*E1189</f>
        <v>502.2</v>
      </c>
      <c r="O1189" s="169">
        <f>E1189*L1189</f>
        <v>502.2</v>
      </c>
      <c r="P1189" s="165"/>
      <c r="Q1189" s="166"/>
      <c r="R1189" s="173"/>
      <c r="S1189" s="174">
        <f>R1189*E1189</f>
        <v>0</v>
      </c>
      <c r="T1189" s="175"/>
      <c r="U1189" s="133"/>
    </row>
    <row r="1190" spans="1:21" s="132" customFormat="1" hidden="1" x14ac:dyDescent="0.25">
      <c r="A1190" s="476"/>
      <c r="B1190" s="176"/>
      <c r="C1190" s="177"/>
      <c r="D1190" s="177"/>
      <c r="E1190" s="176"/>
      <c r="F1190" s="178"/>
      <c r="G1190" s="179"/>
      <c r="H1190" s="179"/>
      <c r="I1190" s="180"/>
      <c r="J1190" s="181"/>
      <c r="K1190" s="181"/>
      <c r="L1190" s="182"/>
      <c r="M1190" s="183"/>
      <c r="N1190" s="184"/>
      <c r="O1190" s="185"/>
      <c r="P1190" s="177"/>
      <c r="Q1190" s="177"/>
      <c r="R1190" s="186"/>
      <c r="S1190" s="187">
        <f>R1190*E1189</f>
        <v>0</v>
      </c>
      <c r="T1190" s="188"/>
      <c r="U1190" s="133"/>
    </row>
    <row r="1191" spans="1:21" s="132" customFormat="1" hidden="1" x14ac:dyDescent="0.25">
      <c r="A1191" s="477"/>
      <c r="B1191" s="176"/>
      <c r="C1191" s="177"/>
      <c r="D1191" s="177"/>
      <c r="E1191" s="176"/>
      <c r="F1191" s="178"/>
      <c r="G1191" s="179"/>
      <c r="H1191" s="179"/>
      <c r="I1191" s="180"/>
      <c r="J1191" s="181"/>
      <c r="K1191" s="181"/>
      <c r="L1191" s="182"/>
      <c r="M1191" s="183"/>
      <c r="N1191" s="184"/>
      <c r="O1191" s="185"/>
      <c r="P1191" s="177"/>
      <c r="Q1191" s="177"/>
      <c r="R1191" s="186"/>
      <c r="S1191" s="187">
        <f>R1191*E1189</f>
        <v>0</v>
      </c>
      <c r="T1191" s="188"/>
      <c r="U1191" s="133"/>
    </row>
    <row r="1192" spans="1:21" s="132" customFormat="1" hidden="1" x14ac:dyDescent="0.25">
      <c r="A1192" s="476"/>
      <c r="B1192" s="176"/>
      <c r="C1192" s="177"/>
      <c r="D1192" s="177"/>
      <c r="E1192" s="176"/>
      <c r="F1192" s="178"/>
      <c r="G1192" s="179"/>
      <c r="H1192" s="179"/>
      <c r="I1192" s="180"/>
      <c r="J1192" s="181"/>
      <c r="K1192" s="181"/>
      <c r="L1192" s="182"/>
      <c r="M1192" s="183"/>
      <c r="N1192" s="184"/>
      <c r="O1192" s="185"/>
      <c r="P1192" s="177"/>
      <c r="Q1192" s="177"/>
      <c r="R1192" s="186"/>
      <c r="S1192" s="187">
        <f>R1192*E1189</f>
        <v>0</v>
      </c>
      <c r="T1192" s="188"/>
      <c r="U1192" s="133"/>
    </row>
    <row r="1193" spans="1:21" s="132" customFormat="1" hidden="1" x14ac:dyDescent="0.25">
      <c r="A1193" s="476"/>
      <c r="B1193" s="176"/>
      <c r="C1193" s="177"/>
      <c r="D1193" s="177"/>
      <c r="E1193" s="176"/>
      <c r="F1193" s="178"/>
      <c r="G1193" s="179"/>
      <c r="H1193" s="179"/>
      <c r="I1193" s="180"/>
      <c r="J1193" s="181"/>
      <c r="K1193" s="181"/>
      <c r="L1193" s="182"/>
      <c r="M1193" s="183"/>
      <c r="N1193" s="184"/>
      <c r="O1193" s="185"/>
      <c r="P1193" s="177"/>
      <c r="Q1193" s="177"/>
      <c r="R1193" s="186"/>
      <c r="S1193" s="187">
        <f>R1193*E1189</f>
        <v>0</v>
      </c>
      <c r="T1193" s="188"/>
      <c r="U1193" s="133"/>
    </row>
    <row r="1194" spans="1:21" s="132" customFormat="1" hidden="1" x14ac:dyDescent="0.25">
      <c r="A1194" s="476"/>
      <c r="B1194" s="176"/>
      <c r="C1194" s="177"/>
      <c r="D1194" s="177"/>
      <c r="E1194" s="176"/>
      <c r="F1194" s="178"/>
      <c r="G1194" s="179"/>
      <c r="H1194" s="179"/>
      <c r="I1194" s="180"/>
      <c r="J1194" s="181"/>
      <c r="K1194" s="181"/>
      <c r="L1194" s="182"/>
      <c r="M1194" s="183"/>
      <c r="N1194" s="184"/>
      <c r="O1194" s="185"/>
      <c r="P1194" s="177"/>
      <c r="Q1194" s="177"/>
      <c r="R1194" s="186"/>
      <c r="S1194" s="187">
        <f>R1194*E1189</f>
        <v>0</v>
      </c>
      <c r="T1194" s="188"/>
      <c r="U1194" s="133"/>
    </row>
    <row r="1195" spans="1:21" s="132" customFormat="1" hidden="1" x14ac:dyDescent="0.25">
      <c r="A1195" s="476"/>
      <c r="B1195" s="176"/>
      <c r="C1195" s="177"/>
      <c r="D1195" s="177"/>
      <c r="E1195" s="176"/>
      <c r="F1195" s="178"/>
      <c r="G1195" s="179"/>
      <c r="H1195" s="179"/>
      <c r="I1195" s="180"/>
      <c r="J1195" s="181"/>
      <c r="K1195" s="181"/>
      <c r="L1195" s="182"/>
      <c r="M1195" s="183"/>
      <c r="N1195" s="184"/>
      <c r="O1195" s="185"/>
      <c r="P1195" s="177"/>
      <c r="Q1195" s="177"/>
      <c r="R1195" s="186"/>
      <c r="S1195" s="187">
        <f>R1195*E1189</f>
        <v>0</v>
      </c>
      <c r="T1195" s="188"/>
      <c r="U1195" s="133"/>
    </row>
    <row r="1196" spans="1:21" s="132" customFormat="1" hidden="1" x14ac:dyDescent="0.25">
      <c r="A1196" s="476"/>
      <c r="B1196" s="176"/>
      <c r="C1196" s="177"/>
      <c r="D1196" s="177"/>
      <c r="E1196" s="176"/>
      <c r="F1196" s="178"/>
      <c r="G1196" s="179"/>
      <c r="H1196" s="179"/>
      <c r="I1196" s="180"/>
      <c r="J1196" s="181"/>
      <c r="K1196" s="181"/>
      <c r="L1196" s="182"/>
      <c r="M1196" s="183"/>
      <c r="N1196" s="184"/>
      <c r="O1196" s="185"/>
      <c r="P1196" s="177"/>
      <c r="Q1196" s="177"/>
      <c r="R1196" s="186"/>
      <c r="S1196" s="187">
        <f>R1196*E1189</f>
        <v>0</v>
      </c>
      <c r="T1196" s="188"/>
      <c r="U1196" s="133"/>
    </row>
    <row r="1197" spans="1:21" s="132" customFormat="1" x14ac:dyDescent="0.25">
      <c r="A1197" s="476"/>
      <c r="B1197" s="189"/>
      <c r="C1197" s="190"/>
      <c r="D1197" s="190"/>
      <c r="E1197" s="189"/>
      <c r="F1197" s="191"/>
      <c r="G1197" s="192"/>
      <c r="H1197" s="192"/>
      <c r="I1197" s="193"/>
      <c r="J1197" s="194"/>
      <c r="K1197" s="194"/>
      <c r="L1197" s="195"/>
      <c r="M1197" s="196"/>
      <c r="N1197" s="197"/>
      <c r="O1197" s="198"/>
      <c r="P1197" s="190"/>
      <c r="Q1197" s="190"/>
      <c r="R1197" s="199"/>
      <c r="S1197" s="200">
        <f>R1197*E1189</f>
        <v>0</v>
      </c>
      <c r="T1197" s="201"/>
      <c r="U1197" s="133"/>
    </row>
    <row r="1198" spans="1:21" s="132" customFormat="1" ht="54" x14ac:dyDescent="0.25">
      <c r="A1198" s="927">
        <v>115</v>
      </c>
      <c r="B1198" s="202" t="s">
        <v>1</v>
      </c>
      <c r="C1198" s="165" t="s">
        <v>265</v>
      </c>
      <c r="D1198" s="166" t="s">
        <v>184</v>
      </c>
      <c r="E1198" s="167">
        <v>12</v>
      </c>
      <c r="F1198" s="168"/>
      <c r="G1198" s="122">
        <f>F1198*E1198</f>
        <v>0</v>
      </c>
      <c r="H1198" s="122">
        <f>$H$9*F1198</f>
        <v>0</v>
      </c>
      <c r="I1198" s="168"/>
      <c r="J1198" s="169">
        <f>I1198*E1198</f>
        <v>0</v>
      </c>
      <c r="K1198" s="169">
        <f>$K$9*I1198</f>
        <v>0</v>
      </c>
      <c r="L1198" s="170">
        <v>10.416666666666668</v>
      </c>
      <c r="M1198" s="171">
        <f>H1198+K1198+L1198</f>
        <v>10.416666666666668</v>
      </c>
      <c r="N1198" s="172">
        <f>M1198*E1198</f>
        <v>125.00000000000001</v>
      </c>
      <c r="O1198" s="169">
        <f>E1198*L1198</f>
        <v>125.00000000000001</v>
      </c>
      <c r="P1198" s="165"/>
      <c r="Q1198" s="166"/>
      <c r="R1198" s="173"/>
      <c r="S1198" s="174">
        <f>R1198*E1198</f>
        <v>0</v>
      </c>
      <c r="T1198" s="175"/>
      <c r="U1198" s="133"/>
    </row>
    <row r="1199" spans="1:21" s="132" customFormat="1" hidden="1" x14ac:dyDescent="0.25">
      <c r="A1199" s="476"/>
      <c r="B1199" s="176"/>
      <c r="C1199" s="177"/>
      <c r="D1199" s="177"/>
      <c r="E1199" s="176"/>
      <c r="F1199" s="178"/>
      <c r="G1199" s="179"/>
      <c r="H1199" s="179"/>
      <c r="I1199" s="180"/>
      <c r="J1199" s="181"/>
      <c r="K1199" s="181"/>
      <c r="L1199" s="182"/>
      <c r="M1199" s="183"/>
      <c r="N1199" s="184"/>
      <c r="O1199" s="185"/>
      <c r="P1199" s="177"/>
      <c r="Q1199" s="177"/>
      <c r="R1199" s="186"/>
      <c r="S1199" s="187">
        <f>R1199*E1198</f>
        <v>0</v>
      </c>
      <c r="T1199" s="188"/>
      <c r="U1199" s="133"/>
    </row>
    <row r="1200" spans="1:21" s="132" customFormat="1" hidden="1" x14ac:dyDescent="0.25">
      <c r="A1200" s="477"/>
      <c r="B1200" s="176"/>
      <c r="C1200" s="177"/>
      <c r="D1200" s="177"/>
      <c r="E1200" s="176"/>
      <c r="F1200" s="178"/>
      <c r="G1200" s="179"/>
      <c r="H1200" s="179"/>
      <c r="I1200" s="180"/>
      <c r="J1200" s="181"/>
      <c r="K1200" s="181"/>
      <c r="L1200" s="182"/>
      <c r="M1200" s="183"/>
      <c r="N1200" s="184"/>
      <c r="O1200" s="185"/>
      <c r="P1200" s="177"/>
      <c r="Q1200" s="177"/>
      <c r="R1200" s="186"/>
      <c r="S1200" s="187">
        <f>R1200*E1198</f>
        <v>0</v>
      </c>
      <c r="T1200" s="188"/>
      <c r="U1200" s="133"/>
    </row>
    <row r="1201" spans="1:21" s="132" customFormat="1" hidden="1" x14ac:dyDescent="0.25">
      <c r="A1201" s="476"/>
      <c r="B1201" s="176"/>
      <c r="C1201" s="177"/>
      <c r="D1201" s="177"/>
      <c r="E1201" s="176"/>
      <c r="F1201" s="178"/>
      <c r="G1201" s="179"/>
      <c r="H1201" s="179"/>
      <c r="I1201" s="180"/>
      <c r="J1201" s="181"/>
      <c r="K1201" s="181"/>
      <c r="L1201" s="182"/>
      <c r="M1201" s="183"/>
      <c r="N1201" s="184"/>
      <c r="O1201" s="185"/>
      <c r="P1201" s="177"/>
      <c r="Q1201" s="177"/>
      <c r="R1201" s="186"/>
      <c r="S1201" s="187">
        <f>R1201*E1198</f>
        <v>0</v>
      </c>
      <c r="T1201" s="188"/>
      <c r="U1201" s="133"/>
    </row>
    <row r="1202" spans="1:21" s="132" customFormat="1" hidden="1" x14ac:dyDescent="0.25">
      <c r="A1202" s="476"/>
      <c r="B1202" s="176"/>
      <c r="C1202" s="177"/>
      <c r="D1202" s="177"/>
      <c r="E1202" s="176"/>
      <c r="F1202" s="178"/>
      <c r="G1202" s="179"/>
      <c r="H1202" s="179"/>
      <c r="I1202" s="180"/>
      <c r="J1202" s="181"/>
      <c r="K1202" s="181"/>
      <c r="L1202" s="182"/>
      <c r="M1202" s="183"/>
      <c r="N1202" s="184"/>
      <c r="O1202" s="185"/>
      <c r="P1202" s="177"/>
      <c r="Q1202" s="177"/>
      <c r="R1202" s="186"/>
      <c r="S1202" s="187">
        <f>R1202*E1198</f>
        <v>0</v>
      </c>
      <c r="T1202" s="188"/>
      <c r="U1202" s="133"/>
    </row>
    <row r="1203" spans="1:21" s="132" customFormat="1" hidden="1" x14ac:dyDescent="0.25">
      <c r="A1203" s="476"/>
      <c r="B1203" s="176"/>
      <c r="C1203" s="177"/>
      <c r="D1203" s="177"/>
      <c r="E1203" s="176"/>
      <c r="F1203" s="178"/>
      <c r="G1203" s="179"/>
      <c r="H1203" s="179"/>
      <c r="I1203" s="180"/>
      <c r="J1203" s="181"/>
      <c r="K1203" s="181"/>
      <c r="L1203" s="182"/>
      <c r="M1203" s="183"/>
      <c r="N1203" s="184"/>
      <c r="O1203" s="185"/>
      <c r="P1203" s="177"/>
      <c r="Q1203" s="177"/>
      <c r="R1203" s="186"/>
      <c r="S1203" s="187">
        <f>R1203*E1198</f>
        <v>0</v>
      </c>
      <c r="T1203" s="188"/>
      <c r="U1203" s="133"/>
    </row>
    <row r="1204" spans="1:21" s="132" customFormat="1" hidden="1" x14ac:dyDescent="0.25">
      <c r="A1204" s="476"/>
      <c r="B1204" s="176"/>
      <c r="C1204" s="177"/>
      <c r="D1204" s="177"/>
      <c r="E1204" s="176"/>
      <c r="F1204" s="178"/>
      <c r="G1204" s="179"/>
      <c r="H1204" s="179"/>
      <c r="I1204" s="180"/>
      <c r="J1204" s="181"/>
      <c r="K1204" s="181"/>
      <c r="L1204" s="182"/>
      <c r="M1204" s="183"/>
      <c r="N1204" s="184"/>
      <c r="O1204" s="185"/>
      <c r="P1204" s="177"/>
      <c r="Q1204" s="177"/>
      <c r="R1204" s="186"/>
      <c r="S1204" s="187">
        <f>R1204*E1198</f>
        <v>0</v>
      </c>
      <c r="T1204" s="188"/>
      <c r="U1204" s="133"/>
    </row>
    <row r="1205" spans="1:21" s="132" customFormat="1" hidden="1" x14ac:dyDescent="0.25">
      <c r="A1205" s="476"/>
      <c r="B1205" s="176"/>
      <c r="C1205" s="177"/>
      <c r="D1205" s="177"/>
      <c r="E1205" s="176"/>
      <c r="F1205" s="178"/>
      <c r="G1205" s="179"/>
      <c r="H1205" s="179"/>
      <c r="I1205" s="180"/>
      <c r="J1205" s="181"/>
      <c r="K1205" s="181"/>
      <c r="L1205" s="182"/>
      <c r="M1205" s="183"/>
      <c r="N1205" s="184"/>
      <c r="O1205" s="185"/>
      <c r="P1205" s="177"/>
      <c r="Q1205" s="177"/>
      <c r="R1205" s="186"/>
      <c r="S1205" s="187">
        <f>R1205*E1198</f>
        <v>0</v>
      </c>
      <c r="T1205" s="188"/>
      <c r="U1205" s="133"/>
    </row>
    <row r="1206" spans="1:21" s="132" customFormat="1" ht="24" hidden="1" customHeight="1" x14ac:dyDescent="0.25">
      <c r="A1206" s="476"/>
      <c r="B1206" s="189"/>
      <c r="C1206" s="190"/>
      <c r="D1206" s="190"/>
      <c r="E1206" s="189"/>
      <c r="F1206" s="191"/>
      <c r="G1206" s="192"/>
      <c r="H1206" s="192"/>
      <c r="I1206" s="193"/>
      <c r="J1206" s="194"/>
      <c r="K1206" s="194"/>
      <c r="L1206" s="195"/>
      <c r="M1206" s="196"/>
      <c r="N1206" s="197"/>
      <c r="O1206" s="198"/>
      <c r="P1206" s="190"/>
      <c r="Q1206" s="190"/>
      <c r="R1206" s="199"/>
      <c r="S1206" s="200">
        <f>R1206*E1198</f>
        <v>0</v>
      </c>
      <c r="T1206" s="201"/>
      <c r="U1206" s="133"/>
    </row>
    <row r="1207" spans="1:21" s="132" customFormat="1" ht="94.5" x14ac:dyDescent="0.25">
      <c r="A1207" s="927">
        <v>116</v>
      </c>
      <c r="B1207" s="202" t="s">
        <v>1</v>
      </c>
      <c r="C1207" s="165" t="s">
        <v>134</v>
      </c>
      <c r="D1207" s="166" t="s">
        <v>184</v>
      </c>
      <c r="E1207" s="167">
        <v>4</v>
      </c>
      <c r="F1207" s="168"/>
      <c r="G1207" s="122">
        <f>F1207*E1207</f>
        <v>0</v>
      </c>
      <c r="H1207" s="122">
        <f>$H$9*F1207</f>
        <v>0</v>
      </c>
      <c r="I1207" s="168"/>
      <c r="J1207" s="169">
        <f>I1207*E1207</f>
        <v>0</v>
      </c>
      <c r="K1207" s="169">
        <f>$K$9*I1207</f>
        <v>0</v>
      </c>
      <c r="L1207" s="170">
        <v>48.333333333333336</v>
      </c>
      <c r="M1207" s="171">
        <f>H1207+K1207+L1207</f>
        <v>48.333333333333336</v>
      </c>
      <c r="N1207" s="172">
        <f>M1207*E1207</f>
        <v>193.33333333333334</v>
      </c>
      <c r="O1207" s="169">
        <f>E1207*L1207</f>
        <v>193.33333333333334</v>
      </c>
      <c r="P1207" s="165"/>
      <c r="Q1207" s="166"/>
      <c r="R1207" s="173"/>
      <c r="S1207" s="174">
        <f>R1207*E1207</f>
        <v>0</v>
      </c>
      <c r="T1207" s="175"/>
      <c r="U1207" s="133"/>
    </row>
    <row r="1208" spans="1:21" s="132" customFormat="1" hidden="1" x14ac:dyDescent="0.25">
      <c r="A1208" s="476"/>
      <c r="B1208" s="176"/>
      <c r="C1208" s="177"/>
      <c r="D1208" s="177"/>
      <c r="E1208" s="176"/>
      <c r="F1208" s="178"/>
      <c r="G1208" s="179"/>
      <c r="H1208" s="179"/>
      <c r="I1208" s="180"/>
      <c r="J1208" s="181"/>
      <c r="K1208" s="181"/>
      <c r="L1208" s="182"/>
      <c r="M1208" s="183"/>
      <c r="N1208" s="184"/>
      <c r="O1208" s="185"/>
      <c r="P1208" s="177"/>
      <c r="Q1208" s="177"/>
      <c r="R1208" s="186"/>
      <c r="S1208" s="187">
        <f>R1208*E1207</f>
        <v>0</v>
      </c>
      <c r="T1208" s="188"/>
      <c r="U1208" s="133"/>
    </row>
    <row r="1209" spans="1:21" s="132" customFormat="1" hidden="1" x14ac:dyDescent="0.25">
      <c r="A1209" s="477"/>
      <c r="B1209" s="176"/>
      <c r="C1209" s="177"/>
      <c r="D1209" s="177"/>
      <c r="E1209" s="176"/>
      <c r="F1209" s="178"/>
      <c r="G1209" s="179"/>
      <c r="H1209" s="179"/>
      <c r="I1209" s="180"/>
      <c r="J1209" s="181"/>
      <c r="K1209" s="181"/>
      <c r="L1209" s="182"/>
      <c r="M1209" s="183"/>
      <c r="N1209" s="184"/>
      <c r="O1209" s="185"/>
      <c r="P1209" s="177"/>
      <c r="Q1209" s="177"/>
      <c r="R1209" s="186"/>
      <c r="S1209" s="187">
        <f>R1209*E1207</f>
        <v>0</v>
      </c>
      <c r="T1209" s="188"/>
      <c r="U1209" s="133"/>
    </row>
    <row r="1210" spans="1:21" s="132" customFormat="1" hidden="1" x14ac:dyDescent="0.25">
      <c r="A1210" s="476"/>
      <c r="B1210" s="176"/>
      <c r="C1210" s="177"/>
      <c r="D1210" s="177"/>
      <c r="E1210" s="176"/>
      <c r="F1210" s="178"/>
      <c r="G1210" s="179"/>
      <c r="H1210" s="179"/>
      <c r="I1210" s="180"/>
      <c r="J1210" s="181"/>
      <c r="K1210" s="181"/>
      <c r="L1210" s="182"/>
      <c r="M1210" s="183"/>
      <c r="N1210" s="184"/>
      <c r="O1210" s="185"/>
      <c r="P1210" s="177"/>
      <c r="Q1210" s="177"/>
      <c r="R1210" s="186"/>
      <c r="S1210" s="187">
        <f>R1210*E1207</f>
        <v>0</v>
      </c>
      <c r="T1210" s="188"/>
      <c r="U1210" s="133"/>
    </row>
    <row r="1211" spans="1:21" s="132" customFormat="1" hidden="1" x14ac:dyDescent="0.25">
      <c r="A1211" s="476"/>
      <c r="B1211" s="176"/>
      <c r="C1211" s="177"/>
      <c r="D1211" s="177"/>
      <c r="E1211" s="176"/>
      <c r="F1211" s="178"/>
      <c r="G1211" s="179"/>
      <c r="H1211" s="179"/>
      <c r="I1211" s="180"/>
      <c r="J1211" s="181"/>
      <c r="K1211" s="181"/>
      <c r="L1211" s="182"/>
      <c r="M1211" s="183"/>
      <c r="N1211" s="184"/>
      <c r="O1211" s="185"/>
      <c r="P1211" s="177"/>
      <c r="Q1211" s="177"/>
      <c r="R1211" s="186"/>
      <c r="S1211" s="187">
        <f>R1211*E1207</f>
        <v>0</v>
      </c>
      <c r="T1211" s="188"/>
      <c r="U1211" s="133"/>
    </row>
    <row r="1212" spans="1:21" s="132" customFormat="1" hidden="1" x14ac:dyDescent="0.25">
      <c r="A1212" s="476"/>
      <c r="B1212" s="176"/>
      <c r="C1212" s="177"/>
      <c r="D1212" s="177"/>
      <c r="E1212" s="176"/>
      <c r="F1212" s="178"/>
      <c r="G1212" s="179"/>
      <c r="H1212" s="179"/>
      <c r="I1212" s="180"/>
      <c r="J1212" s="181"/>
      <c r="K1212" s="181"/>
      <c r="L1212" s="182"/>
      <c r="M1212" s="183"/>
      <c r="N1212" s="184"/>
      <c r="O1212" s="185"/>
      <c r="P1212" s="177"/>
      <c r="Q1212" s="177"/>
      <c r="R1212" s="186"/>
      <c r="S1212" s="187">
        <f>R1212*E1207</f>
        <v>0</v>
      </c>
      <c r="T1212" s="188"/>
      <c r="U1212" s="133"/>
    </row>
    <row r="1213" spans="1:21" s="132" customFormat="1" hidden="1" x14ac:dyDescent="0.25">
      <c r="A1213" s="476"/>
      <c r="B1213" s="176"/>
      <c r="C1213" s="177"/>
      <c r="D1213" s="177"/>
      <c r="E1213" s="176"/>
      <c r="F1213" s="178"/>
      <c r="G1213" s="179"/>
      <c r="H1213" s="179"/>
      <c r="I1213" s="180"/>
      <c r="J1213" s="181"/>
      <c r="K1213" s="181"/>
      <c r="L1213" s="182"/>
      <c r="M1213" s="183"/>
      <c r="N1213" s="184"/>
      <c r="O1213" s="185"/>
      <c r="P1213" s="177"/>
      <c r="Q1213" s="177"/>
      <c r="R1213" s="186"/>
      <c r="S1213" s="187">
        <f>R1213*E1207</f>
        <v>0</v>
      </c>
      <c r="T1213" s="188"/>
      <c r="U1213" s="133"/>
    </row>
    <row r="1214" spans="1:21" s="132" customFormat="1" hidden="1" x14ac:dyDescent="0.25">
      <c r="A1214" s="476"/>
      <c r="B1214" s="176"/>
      <c r="C1214" s="177"/>
      <c r="D1214" s="177"/>
      <c r="E1214" s="176"/>
      <c r="F1214" s="178"/>
      <c r="G1214" s="179"/>
      <c r="H1214" s="179"/>
      <c r="I1214" s="180"/>
      <c r="J1214" s="181"/>
      <c r="K1214" s="181"/>
      <c r="L1214" s="182"/>
      <c r="M1214" s="183"/>
      <c r="N1214" s="184"/>
      <c r="O1214" s="185"/>
      <c r="P1214" s="177"/>
      <c r="Q1214" s="177"/>
      <c r="R1214" s="186"/>
      <c r="S1214" s="187">
        <f>R1214*E1207</f>
        <v>0</v>
      </c>
      <c r="T1214" s="188"/>
      <c r="U1214" s="133"/>
    </row>
    <row r="1215" spans="1:21" s="132" customFormat="1" hidden="1" x14ac:dyDescent="0.25">
      <c r="A1215" s="476"/>
      <c r="B1215" s="189"/>
      <c r="C1215" s="190"/>
      <c r="D1215" s="190"/>
      <c r="E1215" s="189"/>
      <c r="F1215" s="191"/>
      <c r="G1215" s="192"/>
      <c r="H1215" s="192"/>
      <c r="I1215" s="193"/>
      <c r="J1215" s="194"/>
      <c r="K1215" s="194"/>
      <c r="L1215" s="195"/>
      <c r="M1215" s="196"/>
      <c r="N1215" s="197"/>
      <c r="O1215" s="198"/>
      <c r="P1215" s="190"/>
      <c r="Q1215" s="190"/>
      <c r="R1215" s="199"/>
      <c r="S1215" s="200">
        <f>R1215*E1207</f>
        <v>0</v>
      </c>
      <c r="T1215" s="201"/>
      <c r="U1215" s="133"/>
    </row>
    <row r="1216" spans="1:21" s="132" customFormat="1" ht="54" x14ac:dyDescent="0.25">
      <c r="A1216" s="927">
        <v>117</v>
      </c>
      <c r="B1216" s="164"/>
      <c r="C1216" s="165" t="s">
        <v>266</v>
      </c>
      <c r="D1216" s="166" t="s">
        <v>184</v>
      </c>
      <c r="E1216" s="167">
        <v>4</v>
      </c>
      <c r="F1216" s="168"/>
      <c r="G1216" s="122">
        <f>F1216*E1216</f>
        <v>0</v>
      </c>
      <c r="H1216" s="122">
        <f>F1216*$H$9</f>
        <v>0</v>
      </c>
      <c r="I1216" s="122">
        <f>H1216*G1216</f>
        <v>0</v>
      </c>
      <c r="J1216" s="122">
        <f>I1216*E1216</f>
        <v>0</v>
      </c>
      <c r="K1216" s="169">
        <f>$K$9*I1216</f>
        <v>0</v>
      </c>
      <c r="L1216" s="170">
        <v>7.0833333333333339</v>
      </c>
      <c r="M1216" s="171">
        <f>H1216+K1216+L1216</f>
        <v>7.0833333333333339</v>
      </c>
      <c r="N1216" s="172">
        <f>M1216*E1216</f>
        <v>28.333333333333336</v>
      </c>
      <c r="O1216" s="169">
        <f>E1216*L1216</f>
        <v>28.333333333333336</v>
      </c>
      <c r="P1216" s="165"/>
      <c r="Q1216" s="166"/>
      <c r="R1216" s="173"/>
      <c r="S1216" s="174">
        <f>R1216*E1216</f>
        <v>0</v>
      </c>
      <c r="T1216" s="175"/>
      <c r="U1216" s="133"/>
    </row>
    <row r="1217" spans="1:21" s="132" customFormat="1" hidden="1" x14ac:dyDescent="0.25">
      <c r="A1217" s="476"/>
      <c r="B1217" s="176"/>
      <c r="C1217" s="177"/>
      <c r="D1217" s="177"/>
      <c r="E1217" s="176"/>
      <c r="F1217" s="178"/>
      <c r="G1217" s="179"/>
      <c r="H1217" s="179"/>
      <c r="I1217" s="180"/>
      <c r="J1217" s="181"/>
      <c r="K1217" s="181"/>
      <c r="L1217" s="182"/>
      <c r="M1217" s="183"/>
      <c r="N1217" s="184"/>
      <c r="O1217" s="185"/>
      <c r="P1217" s="177"/>
      <c r="Q1217" s="177"/>
      <c r="R1217" s="186"/>
      <c r="S1217" s="187">
        <f>R1217*E1216</f>
        <v>0</v>
      </c>
      <c r="T1217" s="188"/>
      <c r="U1217" s="133"/>
    </row>
    <row r="1218" spans="1:21" s="132" customFormat="1" hidden="1" x14ac:dyDescent="0.25">
      <c r="A1218" s="477"/>
      <c r="B1218" s="176"/>
      <c r="C1218" s="177"/>
      <c r="D1218" s="177"/>
      <c r="E1218" s="176"/>
      <c r="F1218" s="178"/>
      <c r="G1218" s="179"/>
      <c r="H1218" s="179"/>
      <c r="I1218" s="180"/>
      <c r="J1218" s="181"/>
      <c r="K1218" s="181"/>
      <c r="L1218" s="182"/>
      <c r="M1218" s="183"/>
      <c r="N1218" s="184"/>
      <c r="O1218" s="185"/>
      <c r="P1218" s="177"/>
      <c r="Q1218" s="177"/>
      <c r="R1218" s="186"/>
      <c r="S1218" s="187">
        <f>R1218*E1216</f>
        <v>0</v>
      </c>
      <c r="T1218" s="188"/>
      <c r="U1218" s="133"/>
    </row>
    <row r="1219" spans="1:21" s="132" customFormat="1" hidden="1" x14ac:dyDescent="0.25">
      <c r="A1219" s="476"/>
      <c r="B1219" s="176"/>
      <c r="C1219" s="177"/>
      <c r="D1219" s="177"/>
      <c r="E1219" s="176"/>
      <c r="F1219" s="178"/>
      <c r="G1219" s="179"/>
      <c r="H1219" s="179"/>
      <c r="I1219" s="180"/>
      <c r="J1219" s="181"/>
      <c r="K1219" s="181"/>
      <c r="L1219" s="182"/>
      <c r="M1219" s="183"/>
      <c r="N1219" s="184"/>
      <c r="O1219" s="185"/>
      <c r="P1219" s="177"/>
      <c r="Q1219" s="177"/>
      <c r="R1219" s="186"/>
      <c r="S1219" s="187">
        <f>R1219*E1216</f>
        <v>0</v>
      </c>
      <c r="T1219" s="188"/>
      <c r="U1219" s="133"/>
    </row>
    <row r="1220" spans="1:21" s="132" customFormat="1" hidden="1" x14ac:dyDescent="0.25">
      <c r="A1220" s="476"/>
      <c r="B1220" s="176"/>
      <c r="C1220" s="177"/>
      <c r="D1220" s="177"/>
      <c r="E1220" s="176"/>
      <c r="F1220" s="178"/>
      <c r="G1220" s="179"/>
      <c r="H1220" s="179"/>
      <c r="I1220" s="180"/>
      <c r="J1220" s="181"/>
      <c r="K1220" s="181"/>
      <c r="L1220" s="182"/>
      <c r="M1220" s="183"/>
      <c r="N1220" s="184"/>
      <c r="O1220" s="185"/>
      <c r="P1220" s="177"/>
      <c r="Q1220" s="177"/>
      <c r="R1220" s="186"/>
      <c r="S1220" s="187">
        <f>R1220*E1216</f>
        <v>0</v>
      </c>
      <c r="T1220" s="188"/>
      <c r="U1220" s="133"/>
    </row>
    <row r="1221" spans="1:21" s="132" customFormat="1" hidden="1" x14ac:dyDescent="0.25">
      <c r="A1221" s="476"/>
      <c r="B1221" s="176"/>
      <c r="C1221" s="177"/>
      <c r="D1221" s="177"/>
      <c r="E1221" s="176"/>
      <c r="F1221" s="178"/>
      <c r="G1221" s="179"/>
      <c r="H1221" s="179"/>
      <c r="I1221" s="180"/>
      <c r="J1221" s="181"/>
      <c r="K1221" s="181"/>
      <c r="L1221" s="182"/>
      <c r="M1221" s="183"/>
      <c r="N1221" s="184"/>
      <c r="O1221" s="185"/>
      <c r="P1221" s="177"/>
      <c r="Q1221" s="177"/>
      <c r="R1221" s="186"/>
      <c r="S1221" s="187">
        <f>R1221*E1216</f>
        <v>0</v>
      </c>
      <c r="T1221" s="188"/>
      <c r="U1221" s="133"/>
    </row>
    <row r="1222" spans="1:21" s="132" customFormat="1" hidden="1" x14ac:dyDescent="0.25">
      <c r="A1222" s="476"/>
      <c r="B1222" s="176"/>
      <c r="C1222" s="177"/>
      <c r="D1222" s="177"/>
      <c r="E1222" s="176"/>
      <c r="F1222" s="178"/>
      <c r="G1222" s="179"/>
      <c r="H1222" s="179"/>
      <c r="I1222" s="180"/>
      <c r="J1222" s="181"/>
      <c r="K1222" s="181"/>
      <c r="L1222" s="182"/>
      <c r="M1222" s="183"/>
      <c r="N1222" s="184"/>
      <c r="O1222" s="185"/>
      <c r="P1222" s="177"/>
      <c r="Q1222" s="177"/>
      <c r="R1222" s="186"/>
      <c r="S1222" s="187">
        <f>R1222*E1216</f>
        <v>0</v>
      </c>
      <c r="T1222" s="188"/>
      <c r="U1222" s="133"/>
    </row>
    <row r="1223" spans="1:21" s="132" customFormat="1" hidden="1" x14ac:dyDescent="0.25">
      <c r="A1223" s="476"/>
      <c r="B1223" s="176"/>
      <c r="C1223" s="177"/>
      <c r="D1223" s="177"/>
      <c r="E1223" s="176"/>
      <c r="F1223" s="178"/>
      <c r="G1223" s="179"/>
      <c r="H1223" s="179"/>
      <c r="I1223" s="180"/>
      <c r="J1223" s="181"/>
      <c r="K1223" s="181"/>
      <c r="L1223" s="182"/>
      <c r="M1223" s="183"/>
      <c r="N1223" s="184"/>
      <c r="O1223" s="185"/>
      <c r="P1223" s="177"/>
      <c r="Q1223" s="177"/>
      <c r="R1223" s="186"/>
      <c r="S1223" s="187">
        <f>R1223*E1216</f>
        <v>0</v>
      </c>
      <c r="T1223" s="188"/>
      <c r="U1223" s="133"/>
    </row>
    <row r="1224" spans="1:21" s="132" customFormat="1" x14ac:dyDescent="0.25">
      <c r="A1224" s="476"/>
      <c r="B1224" s="176"/>
      <c r="C1224" s="177"/>
      <c r="D1224" s="177"/>
      <c r="E1224" s="176"/>
      <c r="F1224" s="178"/>
      <c r="G1224" s="258"/>
      <c r="H1224" s="258"/>
      <c r="I1224" s="180"/>
      <c r="J1224" s="181"/>
      <c r="K1224" s="181"/>
      <c r="L1224" s="182"/>
      <c r="M1224" s="183"/>
      <c r="N1224" s="184"/>
      <c r="O1224" s="185"/>
      <c r="P1224" s="177"/>
      <c r="Q1224" s="177"/>
      <c r="R1224" s="186"/>
      <c r="S1224" s="187">
        <f>R1224*E1216</f>
        <v>0</v>
      </c>
      <c r="T1224" s="188"/>
      <c r="U1224" s="133"/>
    </row>
    <row r="1225" spans="1:21" s="132" customFormat="1" ht="54" x14ac:dyDescent="0.25">
      <c r="A1225" s="928" t="s">
        <v>260</v>
      </c>
      <c r="B1225" s="861"/>
      <c r="C1225" s="874" t="s">
        <v>137</v>
      </c>
      <c r="D1225" s="862"/>
      <c r="E1225" s="863"/>
      <c r="F1225" s="864"/>
      <c r="G1225" s="865">
        <f>F1225*E1225</f>
        <v>0</v>
      </c>
      <c r="H1225" s="865">
        <f>F1225*$H$9</f>
        <v>0</v>
      </c>
      <c r="I1225" s="866"/>
      <c r="J1225" s="865">
        <f>I1225*E1225</f>
        <v>0</v>
      </c>
      <c r="K1225" s="865">
        <f>$K$9*I1225</f>
        <v>0</v>
      </c>
      <c r="L1225" s="867">
        <v>0</v>
      </c>
      <c r="M1225" s="868">
        <f>H1225+K1225+L1225</f>
        <v>0</v>
      </c>
      <c r="N1225" s="869">
        <f>M1225*E1225</f>
        <v>0</v>
      </c>
      <c r="O1225" s="865">
        <f>E1225*L1225</f>
        <v>0</v>
      </c>
      <c r="P1225" s="874"/>
      <c r="Q1225" s="862"/>
      <c r="R1225" s="872"/>
      <c r="S1225" s="873">
        <f>R1225*E1225</f>
        <v>0</v>
      </c>
      <c r="T1225" s="875"/>
      <c r="U1225" s="133"/>
    </row>
    <row r="1226" spans="1:21" s="132" customFormat="1" hidden="1" x14ac:dyDescent="0.25">
      <c r="A1226" s="476"/>
      <c r="B1226" s="176"/>
      <c r="C1226" s="177"/>
      <c r="D1226" s="177"/>
      <c r="E1226" s="176"/>
      <c r="F1226" s="178"/>
      <c r="G1226" s="179"/>
      <c r="H1226" s="179"/>
      <c r="I1226" s="180"/>
      <c r="J1226" s="181"/>
      <c r="K1226" s="181"/>
      <c r="L1226" s="182"/>
      <c r="M1226" s="183"/>
      <c r="N1226" s="184"/>
      <c r="O1226" s="185"/>
      <c r="P1226" s="177"/>
      <c r="Q1226" s="177"/>
      <c r="R1226" s="186"/>
      <c r="S1226" s="187">
        <f>R1226*E1225</f>
        <v>0</v>
      </c>
      <c r="T1226" s="188"/>
      <c r="U1226" s="133"/>
    </row>
    <row r="1227" spans="1:21" s="132" customFormat="1" hidden="1" x14ac:dyDescent="0.25">
      <c r="A1227" s="477"/>
      <c r="B1227" s="176"/>
      <c r="C1227" s="177"/>
      <c r="D1227" s="177"/>
      <c r="E1227" s="176"/>
      <c r="F1227" s="178"/>
      <c r="G1227" s="179"/>
      <c r="H1227" s="179"/>
      <c r="I1227" s="180"/>
      <c r="J1227" s="181"/>
      <c r="K1227" s="181"/>
      <c r="L1227" s="182"/>
      <c r="M1227" s="183"/>
      <c r="N1227" s="184"/>
      <c r="O1227" s="185"/>
      <c r="P1227" s="177"/>
      <c r="Q1227" s="177"/>
      <c r="R1227" s="186"/>
      <c r="S1227" s="187">
        <f>R1227*E1225</f>
        <v>0</v>
      </c>
      <c r="T1227" s="188"/>
      <c r="U1227" s="133"/>
    </row>
    <row r="1228" spans="1:21" s="132" customFormat="1" hidden="1" x14ac:dyDescent="0.25">
      <c r="A1228" s="476"/>
      <c r="B1228" s="176"/>
      <c r="C1228" s="177"/>
      <c r="D1228" s="177"/>
      <c r="E1228" s="176"/>
      <c r="F1228" s="178"/>
      <c r="G1228" s="179"/>
      <c r="H1228" s="179"/>
      <c r="I1228" s="180"/>
      <c r="J1228" s="181"/>
      <c r="K1228" s="181"/>
      <c r="L1228" s="182"/>
      <c r="M1228" s="183"/>
      <c r="N1228" s="184"/>
      <c r="O1228" s="185"/>
      <c r="P1228" s="177"/>
      <c r="Q1228" s="177"/>
      <c r="R1228" s="186"/>
      <c r="S1228" s="187">
        <f>R1228*E1225</f>
        <v>0</v>
      </c>
      <c r="T1228" s="188"/>
      <c r="U1228" s="133"/>
    </row>
    <row r="1229" spans="1:21" s="132" customFormat="1" hidden="1" x14ac:dyDescent="0.25">
      <c r="A1229" s="476"/>
      <c r="B1229" s="176"/>
      <c r="C1229" s="177"/>
      <c r="D1229" s="177"/>
      <c r="E1229" s="176"/>
      <c r="F1229" s="178"/>
      <c r="G1229" s="179"/>
      <c r="H1229" s="179"/>
      <c r="I1229" s="180"/>
      <c r="J1229" s="181"/>
      <c r="K1229" s="181"/>
      <c r="L1229" s="182"/>
      <c r="M1229" s="183"/>
      <c r="N1229" s="184"/>
      <c r="O1229" s="185"/>
      <c r="P1229" s="177"/>
      <c r="Q1229" s="177"/>
      <c r="R1229" s="186"/>
      <c r="S1229" s="187">
        <f>R1229*E1225</f>
        <v>0</v>
      </c>
      <c r="T1229" s="188"/>
      <c r="U1229" s="133"/>
    </row>
    <row r="1230" spans="1:21" s="132" customFormat="1" hidden="1" x14ac:dyDescent="0.25">
      <c r="A1230" s="476"/>
      <c r="B1230" s="176"/>
      <c r="C1230" s="177"/>
      <c r="D1230" s="177"/>
      <c r="E1230" s="176"/>
      <c r="F1230" s="178"/>
      <c r="G1230" s="179"/>
      <c r="H1230" s="179"/>
      <c r="I1230" s="180"/>
      <c r="J1230" s="181"/>
      <c r="K1230" s="181"/>
      <c r="L1230" s="182"/>
      <c r="M1230" s="183"/>
      <c r="N1230" s="184"/>
      <c r="O1230" s="185"/>
      <c r="P1230" s="177"/>
      <c r="Q1230" s="177"/>
      <c r="R1230" s="186"/>
      <c r="S1230" s="187">
        <f>R1230*E1225</f>
        <v>0</v>
      </c>
      <c r="T1230" s="188"/>
      <c r="U1230" s="133"/>
    </row>
    <row r="1231" spans="1:21" s="132" customFormat="1" hidden="1" x14ac:dyDescent="0.25">
      <c r="A1231" s="476"/>
      <c r="B1231" s="176"/>
      <c r="C1231" s="177"/>
      <c r="D1231" s="177"/>
      <c r="E1231" s="176"/>
      <c r="F1231" s="178"/>
      <c r="G1231" s="179"/>
      <c r="H1231" s="179"/>
      <c r="I1231" s="180"/>
      <c r="J1231" s="181"/>
      <c r="K1231" s="181"/>
      <c r="L1231" s="182"/>
      <c r="M1231" s="183"/>
      <c r="N1231" s="184"/>
      <c r="O1231" s="185"/>
      <c r="P1231" s="177"/>
      <c r="Q1231" s="177"/>
      <c r="R1231" s="186"/>
      <c r="S1231" s="187">
        <f>R1231*E1225</f>
        <v>0</v>
      </c>
      <c r="T1231" s="188"/>
      <c r="U1231" s="133"/>
    </row>
    <row r="1232" spans="1:21" s="132" customFormat="1" hidden="1" x14ac:dyDescent="0.25">
      <c r="A1232" s="476"/>
      <c r="B1232" s="176"/>
      <c r="C1232" s="177"/>
      <c r="D1232" s="177"/>
      <c r="E1232" s="176"/>
      <c r="F1232" s="178"/>
      <c r="G1232" s="179"/>
      <c r="H1232" s="179"/>
      <c r="I1232" s="180"/>
      <c r="J1232" s="181"/>
      <c r="K1232" s="181"/>
      <c r="L1232" s="182"/>
      <c r="M1232" s="183"/>
      <c r="N1232" s="184"/>
      <c r="O1232" s="185"/>
      <c r="P1232" s="177"/>
      <c r="Q1232" s="177"/>
      <c r="R1232" s="186"/>
      <c r="S1232" s="187">
        <f>R1232*E1225</f>
        <v>0</v>
      </c>
      <c r="T1232" s="188"/>
      <c r="U1232" s="133"/>
    </row>
    <row r="1233" spans="1:21" s="132" customFormat="1" hidden="1" x14ac:dyDescent="0.25">
      <c r="A1233" s="476"/>
      <c r="B1233" s="189"/>
      <c r="C1233" s="190"/>
      <c r="D1233" s="190"/>
      <c r="E1233" s="189"/>
      <c r="F1233" s="191"/>
      <c r="G1233" s="192"/>
      <c r="H1233" s="192"/>
      <c r="I1233" s="193"/>
      <c r="J1233" s="194"/>
      <c r="K1233" s="194"/>
      <c r="L1233" s="195"/>
      <c r="M1233" s="196"/>
      <c r="N1233" s="197"/>
      <c r="O1233" s="198"/>
      <c r="P1233" s="190"/>
      <c r="Q1233" s="190"/>
      <c r="R1233" s="199"/>
      <c r="S1233" s="200">
        <f>R1233*E1225</f>
        <v>0</v>
      </c>
      <c r="T1233" s="201"/>
      <c r="U1233" s="133"/>
    </row>
    <row r="1234" spans="1:21" s="132" customFormat="1" ht="67.5" x14ac:dyDescent="0.25">
      <c r="A1234" s="927">
        <v>118</v>
      </c>
      <c r="B1234" s="202" t="s">
        <v>1</v>
      </c>
      <c r="C1234" s="165" t="s">
        <v>141</v>
      </c>
      <c r="D1234" s="166" t="s">
        <v>184</v>
      </c>
      <c r="E1234" s="167">
        <v>3</v>
      </c>
      <c r="F1234" s="168"/>
      <c r="G1234" s="122">
        <f>F1234*E1234</f>
        <v>0</v>
      </c>
      <c r="H1234" s="122">
        <f>$H$9*F1234</f>
        <v>0</v>
      </c>
      <c r="I1234" s="168"/>
      <c r="J1234" s="169">
        <f>I1234*E1234</f>
        <v>0</v>
      </c>
      <c r="K1234" s="169">
        <f>$K$9*I1234</f>
        <v>0</v>
      </c>
      <c r="L1234" s="170">
        <v>270</v>
      </c>
      <c r="M1234" s="171">
        <f>H1234+K1234+L1234</f>
        <v>270</v>
      </c>
      <c r="N1234" s="172">
        <f>M1234*E1234</f>
        <v>810</v>
      </c>
      <c r="O1234" s="169">
        <f>E1234*L1234</f>
        <v>810</v>
      </c>
      <c r="P1234" s="165"/>
      <c r="Q1234" s="166"/>
      <c r="R1234" s="173"/>
      <c r="S1234" s="174">
        <f>R1234*E1234</f>
        <v>0</v>
      </c>
      <c r="T1234" s="175"/>
      <c r="U1234" s="133"/>
    </row>
    <row r="1235" spans="1:21" s="132" customFormat="1" hidden="1" x14ac:dyDescent="0.25">
      <c r="A1235" s="476"/>
      <c r="B1235" s="176"/>
      <c r="C1235" s="177"/>
      <c r="D1235" s="177"/>
      <c r="E1235" s="176"/>
      <c r="F1235" s="178"/>
      <c r="G1235" s="179"/>
      <c r="H1235" s="179"/>
      <c r="I1235" s="180"/>
      <c r="J1235" s="181"/>
      <c r="K1235" s="181"/>
      <c r="L1235" s="182"/>
      <c r="M1235" s="183"/>
      <c r="N1235" s="184"/>
      <c r="O1235" s="185"/>
      <c r="P1235" s="177"/>
      <c r="Q1235" s="177"/>
      <c r="R1235" s="186"/>
      <c r="S1235" s="187">
        <f>R1235*E1234</f>
        <v>0</v>
      </c>
      <c r="T1235" s="188"/>
      <c r="U1235" s="133"/>
    </row>
    <row r="1236" spans="1:21" s="132" customFormat="1" hidden="1" x14ac:dyDescent="0.25">
      <c r="A1236" s="477"/>
      <c r="B1236" s="176"/>
      <c r="C1236" s="177"/>
      <c r="D1236" s="177"/>
      <c r="E1236" s="176"/>
      <c r="F1236" s="178"/>
      <c r="G1236" s="179"/>
      <c r="H1236" s="179"/>
      <c r="I1236" s="180"/>
      <c r="J1236" s="181"/>
      <c r="K1236" s="181"/>
      <c r="L1236" s="182"/>
      <c r="M1236" s="183"/>
      <c r="N1236" s="184"/>
      <c r="O1236" s="185"/>
      <c r="P1236" s="177"/>
      <c r="Q1236" s="177"/>
      <c r="R1236" s="186"/>
      <c r="S1236" s="187">
        <f>R1236*E1234</f>
        <v>0</v>
      </c>
      <c r="T1236" s="188"/>
      <c r="U1236" s="133"/>
    </row>
    <row r="1237" spans="1:21" s="132" customFormat="1" hidden="1" x14ac:dyDescent="0.25">
      <c r="A1237" s="476"/>
      <c r="B1237" s="176"/>
      <c r="C1237" s="177"/>
      <c r="D1237" s="177"/>
      <c r="E1237" s="176"/>
      <c r="F1237" s="178"/>
      <c r="G1237" s="179"/>
      <c r="H1237" s="179"/>
      <c r="I1237" s="180"/>
      <c r="J1237" s="181"/>
      <c r="K1237" s="181"/>
      <c r="L1237" s="182"/>
      <c r="M1237" s="183"/>
      <c r="N1237" s="184"/>
      <c r="O1237" s="185"/>
      <c r="P1237" s="177"/>
      <c r="Q1237" s="177"/>
      <c r="R1237" s="186"/>
      <c r="S1237" s="187">
        <f>R1237*E1234</f>
        <v>0</v>
      </c>
      <c r="T1237" s="188"/>
      <c r="U1237" s="133"/>
    </row>
    <row r="1238" spans="1:21" s="132" customFormat="1" hidden="1" x14ac:dyDescent="0.25">
      <c r="A1238" s="476"/>
      <c r="B1238" s="176"/>
      <c r="C1238" s="177"/>
      <c r="D1238" s="177"/>
      <c r="E1238" s="176"/>
      <c r="F1238" s="178"/>
      <c r="G1238" s="179"/>
      <c r="H1238" s="179"/>
      <c r="I1238" s="180"/>
      <c r="J1238" s="181"/>
      <c r="K1238" s="181"/>
      <c r="L1238" s="182"/>
      <c r="M1238" s="183"/>
      <c r="N1238" s="184"/>
      <c r="O1238" s="185"/>
      <c r="P1238" s="177"/>
      <c r="Q1238" s="177"/>
      <c r="R1238" s="186"/>
      <c r="S1238" s="187">
        <f>R1238*E1234</f>
        <v>0</v>
      </c>
      <c r="T1238" s="188"/>
      <c r="U1238" s="133"/>
    </row>
    <row r="1239" spans="1:21" s="132" customFormat="1" hidden="1" x14ac:dyDescent="0.25">
      <c r="A1239" s="476"/>
      <c r="B1239" s="176"/>
      <c r="C1239" s="177"/>
      <c r="D1239" s="177"/>
      <c r="E1239" s="176"/>
      <c r="F1239" s="178"/>
      <c r="G1239" s="179"/>
      <c r="H1239" s="179"/>
      <c r="I1239" s="180"/>
      <c r="J1239" s="181"/>
      <c r="K1239" s="181"/>
      <c r="L1239" s="182"/>
      <c r="M1239" s="183"/>
      <c r="N1239" s="184"/>
      <c r="O1239" s="185"/>
      <c r="P1239" s="177"/>
      <c r="Q1239" s="177"/>
      <c r="R1239" s="186"/>
      <c r="S1239" s="187">
        <f>R1239*E1234</f>
        <v>0</v>
      </c>
      <c r="T1239" s="188"/>
      <c r="U1239" s="133"/>
    </row>
    <row r="1240" spans="1:21" s="132" customFormat="1" hidden="1" x14ac:dyDescent="0.25">
      <c r="A1240" s="476"/>
      <c r="B1240" s="176"/>
      <c r="C1240" s="177"/>
      <c r="D1240" s="177"/>
      <c r="E1240" s="176"/>
      <c r="F1240" s="178"/>
      <c r="G1240" s="179"/>
      <c r="H1240" s="179"/>
      <c r="I1240" s="180"/>
      <c r="J1240" s="181"/>
      <c r="K1240" s="181"/>
      <c r="L1240" s="182"/>
      <c r="M1240" s="183"/>
      <c r="N1240" s="184"/>
      <c r="O1240" s="185"/>
      <c r="P1240" s="177"/>
      <c r="Q1240" s="177"/>
      <c r="R1240" s="186"/>
      <c r="S1240" s="187">
        <f>R1240*E1234</f>
        <v>0</v>
      </c>
      <c r="T1240" s="188"/>
      <c r="U1240" s="133"/>
    </row>
    <row r="1241" spans="1:21" s="132" customFormat="1" hidden="1" x14ac:dyDescent="0.25">
      <c r="A1241" s="476"/>
      <c r="B1241" s="176"/>
      <c r="C1241" s="177"/>
      <c r="D1241" s="177"/>
      <c r="E1241" s="176"/>
      <c r="F1241" s="178"/>
      <c r="G1241" s="179"/>
      <c r="H1241" s="179"/>
      <c r="I1241" s="180"/>
      <c r="J1241" s="181"/>
      <c r="K1241" s="181"/>
      <c r="L1241" s="182"/>
      <c r="M1241" s="183"/>
      <c r="N1241" s="184"/>
      <c r="O1241" s="185"/>
      <c r="P1241" s="177"/>
      <c r="Q1241" s="177"/>
      <c r="R1241" s="186"/>
      <c r="S1241" s="187">
        <f>R1241*E1234</f>
        <v>0</v>
      </c>
      <c r="T1241" s="188"/>
      <c r="U1241" s="133"/>
    </row>
    <row r="1242" spans="1:21" s="132" customFormat="1" x14ac:dyDescent="0.25">
      <c r="A1242" s="476"/>
      <c r="B1242" s="189"/>
      <c r="C1242" s="190"/>
      <c r="D1242" s="190"/>
      <c r="E1242" s="189"/>
      <c r="F1242" s="191"/>
      <c r="G1242" s="192"/>
      <c r="H1242" s="192"/>
      <c r="I1242" s="193"/>
      <c r="J1242" s="194"/>
      <c r="K1242" s="194"/>
      <c r="L1242" s="195"/>
      <c r="M1242" s="196"/>
      <c r="N1242" s="197"/>
      <c r="O1242" s="198"/>
      <c r="P1242" s="190"/>
      <c r="Q1242" s="190"/>
      <c r="R1242" s="199"/>
      <c r="S1242" s="200">
        <f>R1242*E1234</f>
        <v>0</v>
      </c>
      <c r="T1242" s="201"/>
      <c r="U1242" s="133"/>
    </row>
    <row r="1243" spans="1:21" s="214" customFormat="1" ht="54" x14ac:dyDescent="0.25">
      <c r="A1243" s="927">
        <v>119</v>
      </c>
      <c r="B1243" s="202" t="s">
        <v>1</v>
      </c>
      <c r="C1243" s="165" t="s">
        <v>282</v>
      </c>
      <c r="D1243" s="166" t="s">
        <v>184</v>
      </c>
      <c r="E1243" s="167">
        <v>3</v>
      </c>
      <c r="F1243" s="168"/>
      <c r="G1243" s="122">
        <f>F1243*E1243</f>
        <v>0</v>
      </c>
      <c r="H1243" s="122">
        <f>$H$9*F1243</f>
        <v>0</v>
      </c>
      <c r="I1243" s="168"/>
      <c r="J1243" s="169">
        <f>I1243*E1243</f>
        <v>0</v>
      </c>
      <c r="K1243" s="169">
        <f>$K$9*I1243</f>
        <v>0</v>
      </c>
      <c r="L1243" s="170">
        <v>26.3</v>
      </c>
      <c r="M1243" s="171">
        <f>H1243+K1243+L1243</f>
        <v>26.3</v>
      </c>
      <c r="N1243" s="172">
        <f>M1243*E1243</f>
        <v>78.900000000000006</v>
      </c>
      <c r="O1243" s="169">
        <f>E1243*L1243</f>
        <v>78.900000000000006</v>
      </c>
      <c r="P1243" s="165"/>
      <c r="Q1243" s="166"/>
      <c r="R1243" s="173"/>
      <c r="S1243" s="174">
        <f>R1243*E1243</f>
        <v>0</v>
      </c>
      <c r="T1243" s="175"/>
      <c r="U1243" s="503"/>
    </row>
    <row r="1244" spans="1:21" s="214" customFormat="1" ht="12" hidden="1" customHeight="1" x14ac:dyDescent="0.25">
      <c r="A1244" s="476"/>
      <c r="B1244" s="176"/>
      <c r="C1244" s="177"/>
      <c r="D1244" s="177"/>
      <c r="E1244" s="176"/>
      <c r="F1244" s="178"/>
      <c r="G1244" s="179"/>
      <c r="H1244" s="179"/>
      <c r="I1244" s="180"/>
      <c r="J1244" s="181"/>
      <c r="K1244" s="181"/>
      <c r="L1244" s="182"/>
      <c r="M1244" s="183"/>
      <c r="N1244" s="184"/>
      <c r="O1244" s="185"/>
      <c r="P1244" s="177"/>
      <c r="Q1244" s="177"/>
      <c r="R1244" s="186"/>
      <c r="S1244" s="187">
        <f>R1244*E1243</f>
        <v>0</v>
      </c>
      <c r="T1244" s="188"/>
      <c r="U1244" s="503"/>
    </row>
    <row r="1245" spans="1:21" s="214" customFormat="1" ht="12" hidden="1" customHeight="1" x14ac:dyDescent="0.25">
      <c r="A1245" s="477"/>
      <c r="B1245" s="176"/>
      <c r="C1245" s="177"/>
      <c r="D1245" s="177"/>
      <c r="E1245" s="176"/>
      <c r="F1245" s="178"/>
      <c r="G1245" s="179">
        <f>F1245*E1245</f>
        <v>0</v>
      </c>
      <c r="H1245" s="179"/>
      <c r="I1245" s="180"/>
      <c r="J1245" s="181"/>
      <c r="K1245" s="181"/>
      <c r="L1245" s="182"/>
      <c r="M1245" s="183"/>
      <c r="N1245" s="184"/>
      <c r="O1245" s="185">
        <f>E1245*L1245</f>
        <v>0</v>
      </c>
      <c r="P1245" s="177"/>
      <c r="Q1245" s="177"/>
      <c r="R1245" s="186"/>
      <c r="S1245" s="187">
        <f>R1245*E1243</f>
        <v>0</v>
      </c>
      <c r="T1245" s="188"/>
      <c r="U1245" s="503"/>
    </row>
    <row r="1246" spans="1:21" s="214" customFormat="1" ht="12" hidden="1" customHeight="1" x14ac:dyDescent="0.25">
      <c r="A1246" s="476"/>
      <c r="B1246" s="176"/>
      <c r="C1246" s="177"/>
      <c r="D1246" s="177"/>
      <c r="E1246" s="176"/>
      <c r="F1246" s="178"/>
      <c r="G1246" s="179"/>
      <c r="H1246" s="179"/>
      <c r="I1246" s="180"/>
      <c r="J1246" s="181"/>
      <c r="K1246" s="181"/>
      <c r="L1246" s="182"/>
      <c r="M1246" s="183"/>
      <c r="N1246" s="184"/>
      <c r="O1246" s="185"/>
      <c r="P1246" s="177"/>
      <c r="Q1246" s="177"/>
      <c r="R1246" s="186"/>
      <c r="S1246" s="187">
        <f>R1246*E1243</f>
        <v>0</v>
      </c>
      <c r="T1246" s="188"/>
      <c r="U1246" s="503"/>
    </row>
    <row r="1247" spans="1:21" s="214" customFormat="1" ht="12" hidden="1" customHeight="1" x14ac:dyDescent="0.25">
      <c r="A1247" s="476"/>
      <c r="B1247" s="176"/>
      <c r="C1247" s="177"/>
      <c r="D1247" s="177"/>
      <c r="E1247" s="176"/>
      <c r="F1247" s="178"/>
      <c r="G1247" s="179"/>
      <c r="H1247" s="179"/>
      <c r="I1247" s="180"/>
      <c r="J1247" s="181"/>
      <c r="K1247" s="181"/>
      <c r="L1247" s="182"/>
      <c r="M1247" s="183"/>
      <c r="N1247" s="184"/>
      <c r="O1247" s="185"/>
      <c r="P1247" s="177"/>
      <c r="Q1247" s="177"/>
      <c r="R1247" s="186"/>
      <c r="S1247" s="187">
        <f>R1247*E1243</f>
        <v>0</v>
      </c>
      <c r="T1247" s="188"/>
      <c r="U1247" s="503"/>
    </row>
    <row r="1248" spans="1:21" s="214" customFormat="1" ht="12" hidden="1" customHeight="1" x14ac:dyDescent="0.25">
      <c r="A1248" s="476"/>
      <c r="B1248" s="176"/>
      <c r="C1248" s="177"/>
      <c r="D1248" s="177"/>
      <c r="E1248" s="176"/>
      <c r="F1248" s="178"/>
      <c r="G1248" s="179"/>
      <c r="H1248" s="179"/>
      <c r="I1248" s="180"/>
      <c r="J1248" s="181"/>
      <c r="K1248" s="181"/>
      <c r="L1248" s="182"/>
      <c r="M1248" s="183"/>
      <c r="N1248" s="184"/>
      <c r="O1248" s="185"/>
      <c r="P1248" s="177"/>
      <c r="Q1248" s="177"/>
      <c r="R1248" s="186"/>
      <c r="S1248" s="187">
        <f>R1248*E1243</f>
        <v>0</v>
      </c>
      <c r="T1248" s="188"/>
      <c r="U1248" s="503"/>
    </row>
    <row r="1249" spans="1:21" s="214" customFormat="1" ht="12" hidden="1" customHeight="1" x14ac:dyDescent="0.25">
      <c r="A1249" s="476"/>
      <c r="B1249" s="176"/>
      <c r="C1249" s="177"/>
      <c r="D1249" s="177"/>
      <c r="E1249" s="176"/>
      <c r="F1249" s="178"/>
      <c r="G1249" s="179"/>
      <c r="H1249" s="179"/>
      <c r="I1249" s="180"/>
      <c r="J1249" s="181"/>
      <c r="K1249" s="181"/>
      <c r="L1249" s="182"/>
      <c r="M1249" s="183"/>
      <c r="N1249" s="184"/>
      <c r="O1249" s="185"/>
      <c r="P1249" s="177"/>
      <c r="Q1249" s="177"/>
      <c r="R1249" s="186"/>
      <c r="S1249" s="187">
        <f>R1249*E1243</f>
        <v>0</v>
      </c>
      <c r="T1249" s="188"/>
      <c r="U1249" s="503"/>
    </row>
    <row r="1250" spans="1:21" s="214" customFormat="1" ht="12" hidden="1" customHeight="1" x14ac:dyDescent="0.25">
      <c r="A1250" s="476"/>
      <c r="B1250" s="176"/>
      <c r="C1250" s="177"/>
      <c r="D1250" s="177"/>
      <c r="E1250" s="176"/>
      <c r="F1250" s="178"/>
      <c r="G1250" s="179"/>
      <c r="H1250" s="179"/>
      <c r="I1250" s="180"/>
      <c r="J1250" s="181"/>
      <c r="K1250" s="181"/>
      <c r="L1250" s="182"/>
      <c r="M1250" s="183"/>
      <c r="N1250" s="184"/>
      <c r="O1250" s="185"/>
      <c r="P1250" s="177"/>
      <c r="Q1250" s="177"/>
      <c r="R1250" s="186"/>
      <c r="S1250" s="187">
        <f>R1250*E1243</f>
        <v>0</v>
      </c>
      <c r="T1250" s="188"/>
      <c r="U1250" s="503"/>
    </row>
    <row r="1251" spans="1:21" s="214" customFormat="1" hidden="1" x14ac:dyDescent="0.25">
      <c r="A1251" s="476"/>
      <c r="B1251" s="189"/>
      <c r="C1251" s="190"/>
      <c r="D1251" s="190"/>
      <c r="E1251" s="189"/>
      <c r="F1251" s="191"/>
      <c r="G1251" s="192">
        <f>F1251*E1251</f>
        <v>0</v>
      </c>
      <c r="H1251" s="192"/>
      <c r="I1251" s="193"/>
      <c r="J1251" s="194">
        <f>I1251*E1251</f>
        <v>0</v>
      </c>
      <c r="K1251" s="194"/>
      <c r="L1251" s="195"/>
      <c r="M1251" s="196"/>
      <c r="N1251" s="197"/>
      <c r="O1251" s="198">
        <f>E1251*L1251</f>
        <v>0</v>
      </c>
      <c r="P1251" s="190"/>
      <c r="Q1251" s="190"/>
      <c r="R1251" s="199"/>
      <c r="S1251" s="200">
        <f>R1251*E1243</f>
        <v>0</v>
      </c>
      <c r="T1251" s="201"/>
      <c r="U1251" s="503"/>
    </row>
    <row r="1252" spans="1:21" s="214" customFormat="1" ht="94.5" x14ac:dyDescent="0.25">
      <c r="A1252" s="927">
        <v>120</v>
      </c>
      <c r="B1252" s="202" t="s">
        <v>1</v>
      </c>
      <c r="C1252" s="165" t="s">
        <v>341</v>
      </c>
      <c r="D1252" s="166" t="s">
        <v>184</v>
      </c>
      <c r="E1252" s="167">
        <v>1</v>
      </c>
      <c r="F1252" s="168"/>
      <c r="G1252" s="122">
        <f>F1252*E1252</f>
        <v>0</v>
      </c>
      <c r="H1252" s="122">
        <f>$H$9*F1252</f>
        <v>0</v>
      </c>
      <c r="I1252" s="168"/>
      <c r="J1252" s="169">
        <f>I1252*E1252</f>
        <v>0</v>
      </c>
      <c r="K1252" s="169">
        <f>$K$9*I1252</f>
        <v>0</v>
      </c>
      <c r="L1252" s="170">
        <v>137.5</v>
      </c>
      <c r="M1252" s="171">
        <f>H1252+K1252+L1252</f>
        <v>137.5</v>
      </c>
      <c r="N1252" s="172">
        <f>M1252*E1252</f>
        <v>137.5</v>
      </c>
      <c r="O1252" s="169">
        <f>E1252*L1252</f>
        <v>137.5</v>
      </c>
      <c r="P1252" s="165"/>
      <c r="Q1252" s="166"/>
      <c r="R1252" s="173"/>
      <c r="S1252" s="174">
        <f>R1252*E1252</f>
        <v>0</v>
      </c>
      <c r="T1252" s="175"/>
      <c r="U1252" s="503"/>
    </row>
    <row r="1253" spans="1:21" s="214" customFormat="1" ht="12" hidden="1" customHeight="1" x14ac:dyDescent="0.25">
      <c r="A1253" s="476"/>
      <c r="B1253" s="176"/>
      <c r="C1253" s="177"/>
      <c r="D1253" s="177"/>
      <c r="E1253" s="176"/>
      <c r="F1253" s="178"/>
      <c r="G1253" s="179"/>
      <c r="H1253" s="179"/>
      <c r="I1253" s="180"/>
      <c r="J1253" s="181"/>
      <c r="K1253" s="181"/>
      <c r="L1253" s="182"/>
      <c r="M1253" s="183"/>
      <c r="N1253" s="184"/>
      <c r="O1253" s="185"/>
      <c r="P1253" s="177"/>
      <c r="Q1253" s="177"/>
      <c r="R1253" s="186"/>
      <c r="S1253" s="187">
        <f>R1253*E1252</f>
        <v>0</v>
      </c>
      <c r="T1253" s="188"/>
      <c r="U1253" s="503"/>
    </row>
    <row r="1254" spans="1:21" s="214" customFormat="1" ht="12" hidden="1" customHeight="1" x14ac:dyDescent="0.25">
      <c r="A1254" s="477"/>
      <c r="B1254" s="176"/>
      <c r="C1254" s="177"/>
      <c r="D1254" s="177"/>
      <c r="E1254" s="176"/>
      <c r="F1254" s="178"/>
      <c r="G1254" s="179">
        <f>F1254*E1254</f>
        <v>0</v>
      </c>
      <c r="H1254" s="179"/>
      <c r="I1254" s="180"/>
      <c r="J1254" s="181"/>
      <c r="K1254" s="181"/>
      <c r="L1254" s="182"/>
      <c r="M1254" s="183"/>
      <c r="N1254" s="184"/>
      <c r="O1254" s="185">
        <f>E1254*L1254</f>
        <v>0</v>
      </c>
      <c r="P1254" s="177"/>
      <c r="Q1254" s="177"/>
      <c r="R1254" s="186"/>
      <c r="S1254" s="187">
        <f>R1254*E1252</f>
        <v>0</v>
      </c>
      <c r="T1254" s="188"/>
      <c r="U1254" s="503"/>
    </row>
    <row r="1255" spans="1:21" s="214" customFormat="1" ht="12" hidden="1" customHeight="1" x14ac:dyDescent="0.25">
      <c r="A1255" s="476"/>
      <c r="B1255" s="176"/>
      <c r="C1255" s="177"/>
      <c r="D1255" s="177"/>
      <c r="E1255" s="176"/>
      <c r="F1255" s="178"/>
      <c r="G1255" s="179"/>
      <c r="H1255" s="179"/>
      <c r="I1255" s="180"/>
      <c r="J1255" s="181"/>
      <c r="K1255" s="181"/>
      <c r="L1255" s="182"/>
      <c r="M1255" s="183"/>
      <c r="N1255" s="184"/>
      <c r="O1255" s="185"/>
      <c r="P1255" s="177"/>
      <c r="Q1255" s="177"/>
      <c r="R1255" s="186"/>
      <c r="S1255" s="187">
        <f>R1255*E1252</f>
        <v>0</v>
      </c>
      <c r="T1255" s="188"/>
      <c r="U1255" s="503"/>
    </row>
    <row r="1256" spans="1:21" s="214" customFormat="1" ht="12" hidden="1" customHeight="1" x14ac:dyDescent="0.25">
      <c r="A1256" s="476"/>
      <c r="B1256" s="176"/>
      <c r="C1256" s="177"/>
      <c r="D1256" s="177"/>
      <c r="E1256" s="176"/>
      <c r="F1256" s="178"/>
      <c r="G1256" s="179"/>
      <c r="H1256" s="179"/>
      <c r="I1256" s="180"/>
      <c r="J1256" s="181"/>
      <c r="K1256" s="181"/>
      <c r="L1256" s="182"/>
      <c r="M1256" s="183"/>
      <c r="N1256" s="184"/>
      <c r="O1256" s="185"/>
      <c r="P1256" s="177"/>
      <c r="Q1256" s="177"/>
      <c r="R1256" s="186"/>
      <c r="S1256" s="187">
        <f>R1256*E1252</f>
        <v>0</v>
      </c>
      <c r="T1256" s="188"/>
      <c r="U1256" s="503"/>
    </row>
    <row r="1257" spans="1:21" s="214" customFormat="1" ht="12" hidden="1" customHeight="1" x14ac:dyDescent="0.25">
      <c r="A1257" s="476"/>
      <c r="B1257" s="176"/>
      <c r="C1257" s="177"/>
      <c r="D1257" s="177"/>
      <c r="E1257" s="176"/>
      <c r="F1257" s="178"/>
      <c r="G1257" s="179"/>
      <c r="H1257" s="179"/>
      <c r="I1257" s="180"/>
      <c r="J1257" s="181"/>
      <c r="K1257" s="181"/>
      <c r="L1257" s="182"/>
      <c r="M1257" s="183"/>
      <c r="N1257" s="184"/>
      <c r="O1257" s="185"/>
      <c r="P1257" s="177"/>
      <c r="Q1257" s="177"/>
      <c r="R1257" s="186"/>
      <c r="S1257" s="187">
        <f>R1257*E1252</f>
        <v>0</v>
      </c>
      <c r="T1257" s="188"/>
      <c r="U1257" s="503"/>
    </row>
    <row r="1258" spans="1:21" s="214" customFormat="1" ht="12" hidden="1" customHeight="1" x14ac:dyDescent="0.25">
      <c r="A1258" s="476"/>
      <c r="B1258" s="176"/>
      <c r="C1258" s="177"/>
      <c r="D1258" s="177"/>
      <c r="E1258" s="176"/>
      <c r="F1258" s="178"/>
      <c r="G1258" s="179"/>
      <c r="H1258" s="179"/>
      <c r="I1258" s="180"/>
      <c r="J1258" s="181"/>
      <c r="K1258" s="181"/>
      <c r="L1258" s="182"/>
      <c r="M1258" s="183"/>
      <c r="N1258" s="184"/>
      <c r="O1258" s="185"/>
      <c r="P1258" s="177"/>
      <c r="Q1258" s="177"/>
      <c r="R1258" s="186"/>
      <c r="S1258" s="187">
        <f>R1258*E1252</f>
        <v>0</v>
      </c>
      <c r="T1258" s="188"/>
      <c r="U1258" s="503"/>
    </row>
    <row r="1259" spans="1:21" s="214" customFormat="1" ht="12" hidden="1" customHeight="1" x14ac:dyDescent="0.25">
      <c r="A1259" s="476"/>
      <c r="B1259" s="176"/>
      <c r="C1259" s="177"/>
      <c r="D1259" s="177"/>
      <c r="E1259" s="176"/>
      <c r="F1259" s="178"/>
      <c r="G1259" s="179"/>
      <c r="H1259" s="179"/>
      <c r="I1259" s="180"/>
      <c r="J1259" s="181"/>
      <c r="K1259" s="181"/>
      <c r="L1259" s="182"/>
      <c r="M1259" s="183"/>
      <c r="N1259" s="184"/>
      <c r="O1259" s="185"/>
      <c r="P1259" s="177"/>
      <c r="Q1259" s="177"/>
      <c r="R1259" s="186"/>
      <c r="S1259" s="187">
        <f>R1259*E1252</f>
        <v>0</v>
      </c>
      <c r="T1259" s="188"/>
      <c r="U1259" s="503"/>
    </row>
    <row r="1260" spans="1:21" s="214" customFormat="1" hidden="1" x14ac:dyDescent="0.25">
      <c r="A1260" s="476"/>
      <c r="B1260" s="189"/>
      <c r="C1260" s="190"/>
      <c r="D1260" s="190"/>
      <c r="E1260" s="189"/>
      <c r="F1260" s="191"/>
      <c r="G1260" s="192">
        <f>F1260*E1260</f>
        <v>0</v>
      </c>
      <c r="H1260" s="192"/>
      <c r="I1260" s="193"/>
      <c r="J1260" s="194">
        <f>I1260*E1260</f>
        <v>0</v>
      </c>
      <c r="K1260" s="194"/>
      <c r="L1260" s="195"/>
      <c r="M1260" s="196"/>
      <c r="N1260" s="197"/>
      <c r="O1260" s="198">
        <f>E1260*L1260</f>
        <v>0</v>
      </c>
      <c r="P1260" s="190"/>
      <c r="Q1260" s="190"/>
      <c r="R1260" s="199"/>
      <c r="S1260" s="200">
        <f>R1260*E1252</f>
        <v>0</v>
      </c>
      <c r="T1260" s="201"/>
      <c r="U1260" s="503"/>
    </row>
    <row r="1261" spans="1:21" s="132" customFormat="1" ht="27" x14ac:dyDescent="0.25">
      <c r="A1261" s="928" t="s">
        <v>260</v>
      </c>
      <c r="B1261" s="861"/>
      <c r="C1261" s="874" t="s">
        <v>159</v>
      </c>
      <c r="D1261" s="862"/>
      <c r="E1261" s="863"/>
      <c r="F1261" s="864"/>
      <c r="G1261" s="865">
        <f>F1261*E1261</f>
        <v>0</v>
      </c>
      <c r="H1261" s="865">
        <f>F1261*$H$9</f>
        <v>0</v>
      </c>
      <c r="I1261" s="866"/>
      <c r="J1261" s="865">
        <f>I1261*E1261</f>
        <v>0</v>
      </c>
      <c r="K1261" s="865">
        <f>$K$9*I1261</f>
        <v>0</v>
      </c>
      <c r="L1261" s="867">
        <v>0</v>
      </c>
      <c r="M1261" s="868">
        <f>H1261+K1261+L1261</f>
        <v>0</v>
      </c>
      <c r="N1261" s="869">
        <f>M1261*E1261</f>
        <v>0</v>
      </c>
      <c r="O1261" s="865">
        <f>E1261*L1261</f>
        <v>0</v>
      </c>
      <c r="P1261" s="874"/>
      <c r="Q1261" s="862"/>
      <c r="R1261" s="872"/>
      <c r="S1261" s="873">
        <f>R1261*E1261</f>
        <v>0</v>
      </c>
      <c r="T1261" s="875"/>
      <c r="U1261" s="133"/>
    </row>
    <row r="1262" spans="1:21" s="132" customFormat="1" hidden="1" x14ac:dyDescent="0.25">
      <c r="A1262" s="476"/>
      <c r="B1262" s="176"/>
      <c r="C1262" s="177"/>
      <c r="D1262" s="177"/>
      <c r="E1262" s="176"/>
      <c r="F1262" s="178"/>
      <c r="G1262" s="179"/>
      <c r="H1262" s="179"/>
      <c r="I1262" s="180"/>
      <c r="J1262" s="181"/>
      <c r="K1262" s="181"/>
      <c r="L1262" s="182"/>
      <c r="M1262" s="183"/>
      <c r="N1262" s="184"/>
      <c r="O1262" s="185"/>
      <c r="P1262" s="177"/>
      <c r="Q1262" s="177"/>
      <c r="R1262" s="186"/>
      <c r="S1262" s="187">
        <f>R1262*E1261</f>
        <v>0</v>
      </c>
      <c r="T1262" s="188"/>
      <c r="U1262" s="133"/>
    </row>
    <row r="1263" spans="1:21" s="132" customFormat="1" hidden="1" x14ac:dyDescent="0.25">
      <c r="A1263" s="477"/>
      <c r="B1263" s="176"/>
      <c r="C1263" s="177"/>
      <c r="D1263" s="177"/>
      <c r="E1263" s="176"/>
      <c r="F1263" s="178"/>
      <c r="G1263" s="179"/>
      <c r="H1263" s="179"/>
      <c r="I1263" s="180"/>
      <c r="J1263" s="181"/>
      <c r="K1263" s="181"/>
      <c r="L1263" s="182"/>
      <c r="M1263" s="183"/>
      <c r="N1263" s="184"/>
      <c r="O1263" s="185"/>
      <c r="P1263" s="177"/>
      <c r="Q1263" s="177"/>
      <c r="R1263" s="186"/>
      <c r="S1263" s="187">
        <f>R1263*E1261</f>
        <v>0</v>
      </c>
      <c r="T1263" s="188"/>
      <c r="U1263" s="133"/>
    </row>
    <row r="1264" spans="1:21" s="132" customFormat="1" hidden="1" x14ac:dyDescent="0.25">
      <c r="A1264" s="476"/>
      <c r="B1264" s="176"/>
      <c r="C1264" s="177"/>
      <c r="D1264" s="177"/>
      <c r="E1264" s="176"/>
      <c r="F1264" s="178"/>
      <c r="G1264" s="179"/>
      <c r="H1264" s="179"/>
      <c r="I1264" s="180"/>
      <c r="J1264" s="181"/>
      <c r="K1264" s="181"/>
      <c r="L1264" s="182"/>
      <c r="M1264" s="183"/>
      <c r="N1264" s="184"/>
      <c r="O1264" s="185"/>
      <c r="P1264" s="177"/>
      <c r="Q1264" s="177"/>
      <c r="R1264" s="186"/>
      <c r="S1264" s="187">
        <f>R1264*E1261</f>
        <v>0</v>
      </c>
      <c r="T1264" s="188"/>
      <c r="U1264" s="133"/>
    </row>
    <row r="1265" spans="1:21" s="132" customFormat="1" hidden="1" x14ac:dyDescent="0.25">
      <c r="A1265" s="476"/>
      <c r="B1265" s="176"/>
      <c r="C1265" s="177"/>
      <c r="D1265" s="177"/>
      <c r="E1265" s="176"/>
      <c r="F1265" s="178"/>
      <c r="G1265" s="179"/>
      <c r="H1265" s="179"/>
      <c r="I1265" s="180"/>
      <c r="J1265" s="181"/>
      <c r="K1265" s="181"/>
      <c r="L1265" s="182"/>
      <c r="M1265" s="183"/>
      <c r="N1265" s="184"/>
      <c r="O1265" s="185"/>
      <c r="P1265" s="177"/>
      <c r="Q1265" s="177"/>
      <c r="R1265" s="186"/>
      <c r="S1265" s="187">
        <f>R1265*E1261</f>
        <v>0</v>
      </c>
      <c r="T1265" s="188"/>
      <c r="U1265" s="133"/>
    </row>
    <row r="1266" spans="1:21" s="132" customFormat="1" hidden="1" x14ac:dyDescent="0.25">
      <c r="A1266" s="476"/>
      <c r="B1266" s="176"/>
      <c r="C1266" s="177"/>
      <c r="D1266" s="177"/>
      <c r="E1266" s="176"/>
      <c r="F1266" s="178"/>
      <c r="G1266" s="179"/>
      <c r="H1266" s="179"/>
      <c r="I1266" s="180"/>
      <c r="J1266" s="181"/>
      <c r="K1266" s="181"/>
      <c r="L1266" s="182"/>
      <c r="M1266" s="183"/>
      <c r="N1266" s="184"/>
      <c r="O1266" s="185"/>
      <c r="P1266" s="177"/>
      <c r="Q1266" s="177"/>
      <c r="R1266" s="186"/>
      <c r="S1266" s="187">
        <f>R1266*E1261</f>
        <v>0</v>
      </c>
      <c r="T1266" s="188"/>
      <c r="U1266" s="133"/>
    </row>
    <row r="1267" spans="1:21" s="132" customFormat="1" hidden="1" x14ac:dyDescent="0.25">
      <c r="A1267" s="476"/>
      <c r="B1267" s="176"/>
      <c r="C1267" s="177"/>
      <c r="D1267" s="177"/>
      <c r="E1267" s="176"/>
      <c r="F1267" s="178"/>
      <c r="G1267" s="179"/>
      <c r="H1267" s="179"/>
      <c r="I1267" s="180"/>
      <c r="J1267" s="181"/>
      <c r="K1267" s="181"/>
      <c r="L1267" s="182"/>
      <c r="M1267" s="183"/>
      <c r="N1267" s="184"/>
      <c r="O1267" s="185"/>
      <c r="P1267" s="177"/>
      <c r="Q1267" s="177"/>
      <c r="R1267" s="186"/>
      <c r="S1267" s="187">
        <f>R1267*E1261</f>
        <v>0</v>
      </c>
      <c r="T1267" s="188"/>
      <c r="U1267" s="133"/>
    </row>
    <row r="1268" spans="1:21" s="132" customFormat="1" hidden="1" x14ac:dyDescent="0.25">
      <c r="A1268" s="476"/>
      <c r="B1268" s="176"/>
      <c r="C1268" s="177"/>
      <c r="D1268" s="177"/>
      <c r="E1268" s="176"/>
      <c r="F1268" s="178"/>
      <c r="G1268" s="179"/>
      <c r="H1268" s="179"/>
      <c r="I1268" s="180"/>
      <c r="J1268" s="181"/>
      <c r="K1268" s="181"/>
      <c r="L1268" s="182"/>
      <c r="M1268" s="183"/>
      <c r="N1268" s="184"/>
      <c r="O1268" s="185"/>
      <c r="P1268" s="177"/>
      <c r="Q1268" s="177"/>
      <c r="R1268" s="186"/>
      <c r="S1268" s="187">
        <f>R1268*E1261</f>
        <v>0</v>
      </c>
      <c r="T1268" s="188"/>
      <c r="U1268" s="133"/>
    </row>
    <row r="1269" spans="1:21" s="132" customFormat="1" hidden="1" x14ac:dyDescent="0.25">
      <c r="A1269" s="476"/>
      <c r="B1269" s="189"/>
      <c r="C1269" s="190"/>
      <c r="D1269" s="190"/>
      <c r="E1269" s="189"/>
      <c r="F1269" s="191"/>
      <c r="G1269" s="192"/>
      <c r="H1269" s="192"/>
      <c r="I1269" s="193"/>
      <c r="J1269" s="194"/>
      <c r="K1269" s="194"/>
      <c r="L1269" s="195"/>
      <c r="M1269" s="196"/>
      <c r="N1269" s="197"/>
      <c r="O1269" s="198"/>
      <c r="P1269" s="190"/>
      <c r="Q1269" s="190"/>
      <c r="R1269" s="199"/>
      <c r="S1269" s="200">
        <f>R1269*E1261</f>
        <v>0</v>
      </c>
      <c r="T1269" s="201"/>
      <c r="U1269" s="133"/>
    </row>
    <row r="1270" spans="1:21" s="132" customFormat="1" ht="81" x14ac:dyDescent="0.25">
      <c r="A1270" s="927">
        <v>121</v>
      </c>
      <c r="B1270" s="202" t="s">
        <v>1</v>
      </c>
      <c r="C1270" s="165" t="s">
        <v>387</v>
      </c>
      <c r="D1270" s="166" t="s">
        <v>184</v>
      </c>
      <c r="E1270" s="167">
        <v>1</v>
      </c>
      <c r="F1270" s="203"/>
      <c r="G1270" s="169">
        <f>F1270*E1270</f>
        <v>0</v>
      </c>
      <c r="H1270" s="169">
        <f>F1270*$H$9</f>
        <v>0</v>
      </c>
      <c r="I1270" s="204"/>
      <c r="J1270" s="169">
        <f>I1270*E1270</f>
        <v>0</v>
      </c>
      <c r="K1270" s="169">
        <f>$K$9*I1270</f>
        <v>0</v>
      </c>
      <c r="L1270" s="170">
        <v>1916.7</v>
      </c>
      <c r="M1270" s="171">
        <f>H1270+K1270+L1270</f>
        <v>1916.7</v>
      </c>
      <c r="N1270" s="172">
        <f>M1270*E1270</f>
        <v>1916.7</v>
      </c>
      <c r="O1270" s="169">
        <f>E1270*L1270</f>
        <v>1916.7</v>
      </c>
      <c r="P1270" s="165"/>
      <c r="Q1270" s="166"/>
      <c r="R1270" s="173"/>
      <c r="S1270" s="174">
        <f>R1270*E1270</f>
        <v>0</v>
      </c>
      <c r="T1270" s="175"/>
      <c r="U1270" s="133"/>
    </row>
    <row r="1271" spans="1:21" s="132" customFormat="1" hidden="1" x14ac:dyDescent="0.25">
      <c r="A1271" s="476"/>
      <c r="B1271" s="176"/>
      <c r="C1271" s="177"/>
      <c r="D1271" s="177"/>
      <c r="E1271" s="176"/>
      <c r="F1271" s="178"/>
      <c r="G1271" s="179"/>
      <c r="H1271" s="179"/>
      <c r="I1271" s="180"/>
      <c r="J1271" s="181"/>
      <c r="K1271" s="181"/>
      <c r="L1271" s="182"/>
      <c r="M1271" s="183"/>
      <c r="N1271" s="184"/>
      <c r="O1271" s="185"/>
      <c r="P1271" s="177"/>
      <c r="Q1271" s="177"/>
      <c r="R1271" s="186"/>
      <c r="S1271" s="187">
        <f>R1271*E1270</f>
        <v>0</v>
      </c>
      <c r="T1271" s="188"/>
      <c r="U1271" s="133"/>
    </row>
    <row r="1272" spans="1:21" s="132" customFormat="1" hidden="1" x14ac:dyDescent="0.25">
      <c r="A1272" s="477"/>
      <c r="B1272" s="176"/>
      <c r="C1272" s="177"/>
      <c r="D1272" s="177"/>
      <c r="E1272" s="176"/>
      <c r="F1272" s="178"/>
      <c r="G1272" s="179"/>
      <c r="H1272" s="179"/>
      <c r="I1272" s="180"/>
      <c r="J1272" s="181"/>
      <c r="K1272" s="181"/>
      <c r="L1272" s="182"/>
      <c r="M1272" s="183"/>
      <c r="N1272" s="184"/>
      <c r="O1272" s="185"/>
      <c r="P1272" s="177"/>
      <c r="Q1272" s="177"/>
      <c r="R1272" s="186"/>
      <c r="S1272" s="187">
        <f>R1272*E1270</f>
        <v>0</v>
      </c>
      <c r="T1272" s="188"/>
      <c r="U1272" s="133"/>
    </row>
    <row r="1273" spans="1:21" s="132" customFormat="1" hidden="1" x14ac:dyDescent="0.25">
      <c r="A1273" s="476"/>
      <c r="B1273" s="176"/>
      <c r="C1273" s="177"/>
      <c r="D1273" s="177"/>
      <c r="E1273" s="176"/>
      <c r="F1273" s="178"/>
      <c r="G1273" s="179"/>
      <c r="H1273" s="179"/>
      <c r="I1273" s="180"/>
      <c r="J1273" s="181"/>
      <c r="K1273" s="181"/>
      <c r="L1273" s="182"/>
      <c r="M1273" s="183"/>
      <c r="N1273" s="184"/>
      <c r="O1273" s="185"/>
      <c r="P1273" s="177"/>
      <c r="Q1273" s="177"/>
      <c r="R1273" s="186"/>
      <c r="S1273" s="187">
        <f>R1273*E1270</f>
        <v>0</v>
      </c>
      <c r="T1273" s="188"/>
      <c r="U1273" s="133"/>
    </row>
    <row r="1274" spans="1:21" s="132" customFormat="1" hidden="1" x14ac:dyDescent="0.25">
      <c r="A1274" s="476"/>
      <c r="B1274" s="176"/>
      <c r="C1274" s="177"/>
      <c r="D1274" s="177"/>
      <c r="E1274" s="176"/>
      <c r="F1274" s="178"/>
      <c r="G1274" s="179"/>
      <c r="H1274" s="179"/>
      <c r="I1274" s="180"/>
      <c r="J1274" s="181"/>
      <c r="K1274" s="181"/>
      <c r="L1274" s="182"/>
      <c r="M1274" s="183"/>
      <c r="N1274" s="184"/>
      <c r="O1274" s="185"/>
      <c r="P1274" s="177"/>
      <c r="Q1274" s="177"/>
      <c r="R1274" s="186"/>
      <c r="S1274" s="187">
        <f>R1274*E1270</f>
        <v>0</v>
      </c>
      <c r="T1274" s="188"/>
      <c r="U1274" s="133"/>
    </row>
    <row r="1275" spans="1:21" s="132" customFormat="1" hidden="1" x14ac:dyDescent="0.25">
      <c r="A1275" s="476"/>
      <c r="B1275" s="176"/>
      <c r="C1275" s="177"/>
      <c r="D1275" s="177"/>
      <c r="E1275" s="176"/>
      <c r="F1275" s="178"/>
      <c r="G1275" s="179"/>
      <c r="H1275" s="179"/>
      <c r="I1275" s="180"/>
      <c r="J1275" s="181"/>
      <c r="K1275" s="181"/>
      <c r="L1275" s="182"/>
      <c r="M1275" s="183"/>
      <c r="N1275" s="184"/>
      <c r="O1275" s="185"/>
      <c r="P1275" s="177"/>
      <c r="Q1275" s="177"/>
      <c r="R1275" s="186"/>
      <c r="S1275" s="187">
        <f>R1275*E1270</f>
        <v>0</v>
      </c>
      <c r="T1275" s="188"/>
      <c r="U1275" s="133"/>
    </row>
    <row r="1276" spans="1:21" s="132" customFormat="1" hidden="1" x14ac:dyDescent="0.25">
      <c r="A1276" s="476"/>
      <c r="B1276" s="176"/>
      <c r="C1276" s="177"/>
      <c r="D1276" s="177"/>
      <c r="E1276" s="176"/>
      <c r="F1276" s="178"/>
      <c r="G1276" s="179"/>
      <c r="H1276" s="179"/>
      <c r="I1276" s="180"/>
      <c r="J1276" s="181"/>
      <c r="K1276" s="181"/>
      <c r="L1276" s="182"/>
      <c r="M1276" s="183"/>
      <c r="N1276" s="184"/>
      <c r="O1276" s="185"/>
      <c r="P1276" s="177"/>
      <c r="Q1276" s="177"/>
      <c r="R1276" s="186"/>
      <c r="S1276" s="187">
        <f>R1276*E1270</f>
        <v>0</v>
      </c>
      <c r="T1276" s="188"/>
      <c r="U1276" s="133"/>
    </row>
    <row r="1277" spans="1:21" s="132" customFormat="1" hidden="1" x14ac:dyDescent="0.25">
      <c r="A1277" s="476"/>
      <c r="B1277" s="176"/>
      <c r="C1277" s="177"/>
      <c r="D1277" s="177"/>
      <c r="E1277" s="176"/>
      <c r="F1277" s="178"/>
      <c r="G1277" s="179"/>
      <c r="H1277" s="179"/>
      <c r="I1277" s="180"/>
      <c r="J1277" s="181"/>
      <c r="K1277" s="181"/>
      <c r="L1277" s="182"/>
      <c r="M1277" s="183"/>
      <c r="N1277" s="184"/>
      <c r="O1277" s="185"/>
      <c r="P1277" s="177"/>
      <c r="Q1277" s="177"/>
      <c r="R1277" s="186"/>
      <c r="S1277" s="187">
        <f>R1277*E1270</f>
        <v>0</v>
      </c>
      <c r="T1277" s="188"/>
      <c r="U1277" s="133"/>
    </row>
    <row r="1278" spans="1:21" s="132" customFormat="1" hidden="1" x14ac:dyDescent="0.25">
      <c r="A1278" s="476"/>
      <c r="B1278" s="189"/>
      <c r="C1278" s="190"/>
      <c r="D1278" s="190"/>
      <c r="E1278" s="189"/>
      <c r="F1278" s="191"/>
      <c r="G1278" s="192"/>
      <c r="H1278" s="192"/>
      <c r="I1278" s="193"/>
      <c r="J1278" s="194"/>
      <c r="K1278" s="194"/>
      <c r="L1278" s="195"/>
      <c r="M1278" s="196"/>
      <c r="N1278" s="197"/>
      <c r="O1278" s="198"/>
      <c r="P1278" s="190"/>
      <c r="Q1278" s="190"/>
      <c r="R1278" s="199"/>
      <c r="S1278" s="200">
        <f>R1278*E1270</f>
        <v>0</v>
      </c>
      <c r="T1278" s="201"/>
      <c r="U1278" s="133"/>
    </row>
    <row r="1279" spans="1:21" s="132" customFormat="1" ht="71.25" customHeight="1" x14ac:dyDescent="0.25">
      <c r="A1279" s="928" t="s">
        <v>260</v>
      </c>
      <c r="B1279" s="861"/>
      <c r="C1279" s="874" t="s">
        <v>176</v>
      </c>
      <c r="D1279" s="862"/>
      <c r="E1279" s="863"/>
      <c r="F1279" s="864"/>
      <c r="G1279" s="865">
        <f>F1279*E1279</f>
        <v>0</v>
      </c>
      <c r="H1279" s="865">
        <f>F1279*$H$9</f>
        <v>0</v>
      </c>
      <c r="I1279" s="866"/>
      <c r="J1279" s="865">
        <f>I1279*E1279</f>
        <v>0</v>
      </c>
      <c r="K1279" s="865">
        <f>$K$9*I1279</f>
        <v>0</v>
      </c>
      <c r="L1279" s="867">
        <f>(R1279*T1279+R1280*T1280+R1281*T1281+R1282*T1282+R1283*T1283+R1284*T1284+R1285*T1285+R1286*T1286+R1287*T1287)*L$9</f>
        <v>0</v>
      </c>
      <c r="M1279" s="868">
        <f>H1279+K1279+L1279</f>
        <v>0</v>
      </c>
      <c r="N1279" s="869">
        <f>M1279*E1279</f>
        <v>0</v>
      </c>
      <c r="O1279" s="865">
        <f>E1279*L1279</f>
        <v>0</v>
      </c>
      <c r="P1279" s="874"/>
      <c r="Q1279" s="862"/>
      <c r="R1279" s="872"/>
      <c r="S1279" s="873">
        <f>R1279*E1279</f>
        <v>0</v>
      </c>
      <c r="T1279" s="875">
        <v>0</v>
      </c>
      <c r="U1279" s="133"/>
    </row>
    <row r="1280" spans="1:21" s="132" customFormat="1" hidden="1" x14ac:dyDescent="0.25">
      <c r="A1280" s="476"/>
      <c r="B1280" s="176"/>
      <c r="C1280" s="177"/>
      <c r="D1280" s="177"/>
      <c r="E1280" s="176"/>
      <c r="F1280" s="178"/>
      <c r="G1280" s="179"/>
      <c r="H1280" s="179"/>
      <c r="I1280" s="180"/>
      <c r="J1280" s="181"/>
      <c r="K1280" s="181"/>
      <c r="L1280" s="182"/>
      <c r="M1280" s="183"/>
      <c r="N1280" s="184"/>
      <c r="O1280" s="185"/>
      <c r="P1280" s="177"/>
      <c r="Q1280" s="177"/>
      <c r="R1280" s="186"/>
      <c r="S1280" s="187">
        <f>R1280*E1279</f>
        <v>0</v>
      </c>
      <c r="T1280" s="188"/>
      <c r="U1280" s="133"/>
    </row>
    <row r="1281" spans="1:21" s="132" customFormat="1" hidden="1" x14ac:dyDescent="0.25">
      <c r="A1281" s="477"/>
      <c r="B1281" s="176"/>
      <c r="C1281" s="177"/>
      <c r="D1281" s="177"/>
      <c r="E1281" s="176"/>
      <c r="F1281" s="178"/>
      <c r="G1281" s="179"/>
      <c r="H1281" s="179"/>
      <c r="I1281" s="180"/>
      <c r="J1281" s="181"/>
      <c r="K1281" s="181"/>
      <c r="L1281" s="182"/>
      <c r="M1281" s="183"/>
      <c r="N1281" s="184"/>
      <c r="O1281" s="185"/>
      <c r="P1281" s="177"/>
      <c r="Q1281" s="177"/>
      <c r="R1281" s="186"/>
      <c r="S1281" s="187">
        <f>R1281*E1279</f>
        <v>0</v>
      </c>
      <c r="T1281" s="188"/>
      <c r="U1281" s="133"/>
    </row>
    <row r="1282" spans="1:21" s="132" customFormat="1" hidden="1" x14ac:dyDescent="0.25">
      <c r="A1282" s="476"/>
      <c r="B1282" s="176"/>
      <c r="C1282" s="177"/>
      <c r="D1282" s="177"/>
      <c r="E1282" s="176"/>
      <c r="F1282" s="178"/>
      <c r="G1282" s="179"/>
      <c r="H1282" s="179"/>
      <c r="I1282" s="180"/>
      <c r="J1282" s="181"/>
      <c r="K1282" s="181"/>
      <c r="L1282" s="182"/>
      <c r="M1282" s="183"/>
      <c r="N1282" s="184"/>
      <c r="O1282" s="185"/>
      <c r="P1282" s="177"/>
      <c r="Q1282" s="177"/>
      <c r="R1282" s="186"/>
      <c r="S1282" s="187">
        <f>R1282*E1279</f>
        <v>0</v>
      </c>
      <c r="T1282" s="188"/>
      <c r="U1282" s="133"/>
    </row>
    <row r="1283" spans="1:21" s="132" customFormat="1" hidden="1" x14ac:dyDescent="0.25">
      <c r="A1283" s="476"/>
      <c r="B1283" s="176"/>
      <c r="C1283" s="177"/>
      <c r="D1283" s="177"/>
      <c r="E1283" s="176"/>
      <c r="F1283" s="178"/>
      <c r="G1283" s="179"/>
      <c r="H1283" s="179"/>
      <c r="I1283" s="180"/>
      <c r="J1283" s="181"/>
      <c r="K1283" s="181"/>
      <c r="L1283" s="182"/>
      <c r="M1283" s="183"/>
      <c r="N1283" s="184"/>
      <c r="O1283" s="185"/>
      <c r="P1283" s="177"/>
      <c r="Q1283" s="177"/>
      <c r="R1283" s="186"/>
      <c r="S1283" s="187">
        <f>R1283*E1279</f>
        <v>0</v>
      </c>
      <c r="T1283" s="188"/>
      <c r="U1283" s="133"/>
    </row>
    <row r="1284" spans="1:21" s="132" customFormat="1" hidden="1" x14ac:dyDescent="0.25">
      <c r="A1284" s="476"/>
      <c r="B1284" s="176"/>
      <c r="C1284" s="177"/>
      <c r="D1284" s="177"/>
      <c r="E1284" s="176"/>
      <c r="F1284" s="178"/>
      <c r="G1284" s="179"/>
      <c r="H1284" s="179"/>
      <c r="I1284" s="180"/>
      <c r="J1284" s="181"/>
      <c r="K1284" s="181"/>
      <c r="L1284" s="182"/>
      <c r="M1284" s="183"/>
      <c r="N1284" s="184"/>
      <c r="O1284" s="185"/>
      <c r="P1284" s="177"/>
      <c r="Q1284" s="177"/>
      <c r="R1284" s="186"/>
      <c r="S1284" s="187">
        <f>R1284*E1279</f>
        <v>0</v>
      </c>
      <c r="T1284" s="188"/>
      <c r="U1284" s="133"/>
    </row>
    <row r="1285" spans="1:21" s="132" customFormat="1" hidden="1" x14ac:dyDescent="0.25">
      <c r="A1285" s="476"/>
      <c r="B1285" s="176"/>
      <c r="C1285" s="177"/>
      <c r="D1285" s="177"/>
      <c r="E1285" s="176"/>
      <c r="F1285" s="178"/>
      <c r="G1285" s="179"/>
      <c r="H1285" s="179"/>
      <c r="I1285" s="180"/>
      <c r="J1285" s="181"/>
      <c r="K1285" s="181"/>
      <c r="L1285" s="182"/>
      <c r="M1285" s="183"/>
      <c r="N1285" s="184"/>
      <c r="O1285" s="185"/>
      <c r="P1285" s="177"/>
      <c r="Q1285" s="177"/>
      <c r="R1285" s="186"/>
      <c r="S1285" s="187">
        <f>R1285*E1279</f>
        <v>0</v>
      </c>
      <c r="T1285" s="188"/>
      <c r="U1285" s="133"/>
    </row>
    <row r="1286" spans="1:21" s="132" customFormat="1" hidden="1" x14ac:dyDescent="0.25">
      <c r="A1286" s="476"/>
      <c r="B1286" s="176"/>
      <c r="C1286" s="177"/>
      <c r="D1286" s="177"/>
      <c r="E1286" s="176"/>
      <c r="F1286" s="178"/>
      <c r="G1286" s="179"/>
      <c r="H1286" s="179"/>
      <c r="I1286" s="180"/>
      <c r="J1286" s="181"/>
      <c r="K1286" s="181"/>
      <c r="L1286" s="182"/>
      <c r="M1286" s="183"/>
      <c r="N1286" s="184"/>
      <c r="O1286" s="185"/>
      <c r="P1286" s="177"/>
      <c r="Q1286" s="177"/>
      <c r="R1286" s="186"/>
      <c r="S1286" s="187">
        <f>R1286*E1279</f>
        <v>0</v>
      </c>
      <c r="T1286" s="188"/>
      <c r="U1286" s="133"/>
    </row>
    <row r="1287" spans="1:21" s="132" customFormat="1" ht="24" hidden="1" customHeight="1" x14ac:dyDescent="0.25">
      <c r="A1287" s="476"/>
      <c r="B1287" s="189"/>
      <c r="C1287" s="190"/>
      <c r="D1287" s="190"/>
      <c r="E1287" s="189"/>
      <c r="F1287" s="191"/>
      <c r="G1287" s="192"/>
      <c r="H1287" s="192"/>
      <c r="I1287" s="193"/>
      <c r="J1287" s="194"/>
      <c r="K1287" s="194"/>
      <c r="L1287" s="195"/>
      <c r="M1287" s="196"/>
      <c r="N1287" s="197"/>
      <c r="O1287" s="198"/>
      <c r="P1287" s="190"/>
      <c r="Q1287" s="190"/>
      <c r="R1287" s="199"/>
      <c r="S1287" s="200">
        <f>R1287*E1279</f>
        <v>0</v>
      </c>
      <c r="T1287" s="201"/>
      <c r="U1287" s="133"/>
    </row>
    <row r="1288" spans="1:21" s="132" customFormat="1" ht="67.5" x14ac:dyDescent="0.25">
      <c r="A1288" s="927">
        <v>122</v>
      </c>
      <c r="B1288" s="202" t="s">
        <v>1</v>
      </c>
      <c r="C1288" s="165" t="s">
        <v>386</v>
      </c>
      <c r="D1288" s="166" t="s">
        <v>184</v>
      </c>
      <c r="E1288" s="167">
        <v>1</v>
      </c>
      <c r="F1288" s="203"/>
      <c r="G1288" s="169">
        <f>F1288*E1288</f>
        <v>0</v>
      </c>
      <c r="H1288" s="169">
        <f>F1288*$H$9</f>
        <v>0</v>
      </c>
      <c r="I1288" s="204"/>
      <c r="J1288" s="169">
        <f>I1288*E1288</f>
        <v>0</v>
      </c>
      <c r="K1288" s="169">
        <f>$K$9*I1288</f>
        <v>0</v>
      </c>
      <c r="L1288" s="170">
        <v>10862.5</v>
      </c>
      <c r="M1288" s="171">
        <f>H1288+K1288+L1288</f>
        <v>10862.5</v>
      </c>
      <c r="N1288" s="172">
        <f>M1288*E1288</f>
        <v>10862.5</v>
      </c>
      <c r="O1288" s="456">
        <f>E1288*L1288</f>
        <v>10862.5</v>
      </c>
      <c r="P1288" s="165"/>
      <c r="Q1288" s="166"/>
      <c r="R1288" s="173"/>
      <c r="S1288" s="174">
        <f>R1288*E1288</f>
        <v>0</v>
      </c>
      <c r="T1288" s="456"/>
      <c r="U1288" s="133"/>
    </row>
    <row r="1289" spans="1:21" s="132" customFormat="1" hidden="1" x14ac:dyDescent="0.25">
      <c r="A1289" s="476"/>
      <c r="B1289" s="176"/>
      <c r="C1289" s="177"/>
      <c r="D1289" s="177"/>
      <c r="E1289" s="176"/>
      <c r="F1289" s="178"/>
      <c r="G1289" s="179"/>
      <c r="H1289" s="179"/>
      <c r="I1289" s="180"/>
      <c r="J1289" s="181"/>
      <c r="K1289" s="181"/>
      <c r="L1289" s="182"/>
      <c r="M1289" s="183"/>
      <c r="N1289" s="184"/>
      <c r="O1289" s="457"/>
      <c r="P1289" s="177"/>
      <c r="Q1289" s="177"/>
      <c r="R1289" s="186"/>
      <c r="S1289" s="187">
        <f>R1289*E1288</f>
        <v>0</v>
      </c>
      <c r="T1289" s="457"/>
      <c r="U1289" s="133"/>
    </row>
    <row r="1290" spans="1:21" s="132" customFormat="1" hidden="1" x14ac:dyDescent="0.25">
      <c r="A1290" s="477"/>
      <c r="B1290" s="176"/>
      <c r="C1290" s="177"/>
      <c r="D1290" s="177"/>
      <c r="E1290" s="176"/>
      <c r="F1290" s="178"/>
      <c r="G1290" s="179"/>
      <c r="H1290" s="179"/>
      <c r="I1290" s="180"/>
      <c r="J1290" s="181"/>
      <c r="K1290" s="181"/>
      <c r="L1290" s="182"/>
      <c r="M1290" s="183"/>
      <c r="N1290" s="184"/>
      <c r="O1290" s="457"/>
      <c r="P1290" s="177"/>
      <c r="Q1290" s="177"/>
      <c r="R1290" s="186"/>
      <c r="S1290" s="187">
        <f>R1290*E1288</f>
        <v>0</v>
      </c>
      <c r="T1290" s="457"/>
      <c r="U1290" s="133"/>
    </row>
    <row r="1291" spans="1:21" s="132" customFormat="1" hidden="1" x14ac:dyDescent="0.25">
      <c r="A1291" s="476"/>
      <c r="B1291" s="176"/>
      <c r="C1291" s="177"/>
      <c r="D1291" s="177"/>
      <c r="E1291" s="176"/>
      <c r="F1291" s="178"/>
      <c r="G1291" s="179"/>
      <c r="H1291" s="179"/>
      <c r="I1291" s="180"/>
      <c r="J1291" s="181"/>
      <c r="K1291" s="181"/>
      <c r="L1291" s="182"/>
      <c r="M1291" s="183"/>
      <c r="N1291" s="184"/>
      <c r="O1291" s="457"/>
      <c r="P1291" s="177"/>
      <c r="Q1291" s="177"/>
      <c r="R1291" s="186"/>
      <c r="S1291" s="187">
        <f>R1291*E1288</f>
        <v>0</v>
      </c>
      <c r="T1291" s="457"/>
      <c r="U1291" s="133"/>
    </row>
    <row r="1292" spans="1:21" s="132" customFormat="1" hidden="1" x14ac:dyDescent="0.25">
      <c r="A1292" s="476"/>
      <c r="B1292" s="176"/>
      <c r="C1292" s="177"/>
      <c r="D1292" s="177"/>
      <c r="E1292" s="176"/>
      <c r="F1292" s="178"/>
      <c r="G1292" s="179"/>
      <c r="H1292" s="179"/>
      <c r="I1292" s="180"/>
      <c r="J1292" s="181"/>
      <c r="K1292" s="181"/>
      <c r="L1292" s="182"/>
      <c r="M1292" s="183"/>
      <c r="N1292" s="184"/>
      <c r="O1292" s="457"/>
      <c r="P1292" s="177"/>
      <c r="Q1292" s="177"/>
      <c r="R1292" s="186"/>
      <c r="S1292" s="187">
        <f>R1292*E1288</f>
        <v>0</v>
      </c>
      <c r="T1292" s="457"/>
      <c r="U1292" s="133"/>
    </row>
    <row r="1293" spans="1:21" s="132" customFormat="1" hidden="1" x14ac:dyDescent="0.25">
      <c r="A1293" s="476"/>
      <c r="B1293" s="176"/>
      <c r="C1293" s="177"/>
      <c r="D1293" s="177"/>
      <c r="E1293" s="176"/>
      <c r="F1293" s="178"/>
      <c r="G1293" s="179"/>
      <c r="H1293" s="179"/>
      <c r="I1293" s="180"/>
      <c r="J1293" s="181"/>
      <c r="K1293" s="181"/>
      <c r="L1293" s="182"/>
      <c r="M1293" s="183"/>
      <c r="N1293" s="184"/>
      <c r="O1293" s="457"/>
      <c r="P1293" s="177"/>
      <c r="Q1293" s="177"/>
      <c r="R1293" s="186"/>
      <c r="S1293" s="187">
        <f>R1293*E1288</f>
        <v>0</v>
      </c>
      <c r="T1293" s="457"/>
      <c r="U1293" s="133"/>
    </row>
    <row r="1294" spans="1:21" s="132" customFormat="1" hidden="1" x14ac:dyDescent="0.25">
      <c r="A1294" s="476"/>
      <c r="B1294" s="176"/>
      <c r="C1294" s="177"/>
      <c r="D1294" s="177"/>
      <c r="E1294" s="176"/>
      <c r="F1294" s="178"/>
      <c r="G1294" s="179"/>
      <c r="H1294" s="179"/>
      <c r="I1294" s="180"/>
      <c r="J1294" s="181"/>
      <c r="K1294" s="181"/>
      <c r="L1294" s="182"/>
      <c r="M1294" s="183"/>
      <c r="N1294" s="184"/>
      <c r="O1294" s="457"/>
      <c r="P1294" s="177"/>
      <c r="Q1294" s="177"/>
      <c r="R1294" s="186"/>
      <c r="S1294" s="187">
        <f>R1294*E1288</f>
        <v>0</v>
      </c>
      <c r="T1294" s="457"/>
      <c r="U1294" s="133"/>
    </row>
    <row r="1295" spans="1:21" s="132" customFormat="1" hidden="1" x14ac:dyDescent="0.25">
      <c r="A1295" s="476"/>
      <c r="B1295" s="176"/>
      <c r="C1295" s="177"/>
      <c r="D1295" s="177"/>
      <c r="E1295" s="176"/>
      <c r="F1295" s="178"/>
      <c r="G1295" s="179"/>
      <c r="H1295" s="179"/>
      <c r="I1295" s="180"/>
      <c r="J1295" s="181"/>
      <c r="K1295" s="181"/>
      <c r="L1295" s="182"/>
      <c r="M1295" s="183"/>
      <c r="N1295" s="184"/>
      <c r="O1295" s="457"/>
      <c r="P1295" s="177"/>
      <c r="Q1295" s="177"/>
      <c r="R1295" s="186"/>
      <c r="S1295" s="187">
        <f>R1295*E1288</f>
        <v>0</v>
      </c>
      <c r="T1295" s="457"/>
      <c r="U1295" s="133"/>
    </row>
    <row r="1296" spans="1:21" s="132" customFormat="1" ht="24" hidden="1" customHeight="1" x14ac:dyDescent="0.25">
      <c r="A1296" s="476"/>
      <c r="B1296" s="189"/>
      <c r="C1296" s="190"/>
      <c r="D1296" s="190"/>
      <c r="E1296" s="189"/>
      <c r="F1296" s="191"/>
      <c r="G1296" s="192"/>
      <c r="H1296" s="192"/>
      <c r="I1296" s="193"/>
      <c r="J1296" s="194"/>
      <c r="K1296" s="194"/>
      <c r="L1296" s="195"/>
      <c r="M1296" s="196"/>
      <c r="N1296" s="197"/>
      <c r="O1296" s="458"/>
      <c r="P1296" s="190"/>
      <c r="Q1296" s="190"/>
      <c r="R1296" s="199"/>
      <c r="S1296" s="200">
        <f>R1296*E1288</f>
        <v>0</v>
      </c>
      <c r="T1296" s="458"/>
      <c r="U1296" s="133"/>
    </row>
    <row r="1297" spans="1:21" s="132" customFormat="1" ht="40.5" x14ac:dyDescent="0.25">
      <c r="A1297" s="927">
        <v>123</v>
      </c>
      <c r="B1297" s="202" t="s">
        <v>1</v>
      </c>
      <c r="C1297" s="165" t="s">
        <v>178</v>
      </c>
      <c r="D1297" s="166" t="s">
        <v>184</v>
      </c>
      <c r="E1297" s="167">
        <v>1</v>
      </c>
      <c r="F1297" s="203"/>
      <c r="G1297" s="169">
        <f>F1297*E1297</f>
        <v>0</v>
      </c>
      <c r="H1297" s="169">
        <f>F1297*$H$9</f>
        <v>0</v>
      </c>
      <c r="I1297" s="204"/>
      <c r="J1297" s="169">
        <f>I1297*E1297</f>
        <v>0</v>
      </c>
      <c r="K1297" s="169">
        <f>$K$9*I1297</f>
        <v>0</v>
      </c>
      <c r="L1297" s="170">
        <v>10865</v>
      </c>
      <c r="M1297" s="171">
        <f>H1297+K1297+L1297</f>
        <v>10865</v>
      </c>
      <c r="N1297" s="172">
        <f>M1297*E1297</f>
        <v>10865</v>
      </c>
      <c r="O1297" s="456">
        <f>E1297*L1297</f>
        <v>10865</v>
      </c>
      <c r="P1297" s="165"/>
      <c r="Q1297" s="166"/>
      <c r="R1297" s="173"/>
      <c r="S1297" s="174">
        <f>R1297*E1297</f>
        <v>0</v>
      </c>
      <c r="T1297" s="456"/>
      <c r="U1297" s="133"/>
    </row>
    <row r="1298" spans="1:21" s="132" customFormat="1" hidden="1" x14ac:dyDescent="0.25">
      <c r="A1298" s="476"/>
      <c r="B1298" s="176"/>
      <c r="C1298" s="177"/>
      <c r="D1298" s="177"/>
      <c r="E1298" s="176"/>
      <c r="F1298" s="178"/>
      <c r="G1298" s="179"/>
      <c r="H1298" s="179"/>
      <c r="I1298" s="180"/>
      <c r="J1298" s="181"/>
      <c r="K1298" s="181"/>
      <c r="L1298" s="182"/>
      <c r="M1298" s="183"/>
      <c r="N1298" s="184"/>
      <c r="O1298" s="185"/>
      <c r="P1298" s="177"/>
      <c r="Q1298" s="177"/>
      <c r="R1298" s="186"/>
      <c r="S1298" s="187">
        <f>R1298*E1297</f>
        <v>0</v>
      </c>
      <c r="T1298" s="188"/>
      <c r="U1298" s="133"/>
    </row>
    <row r="1299" spans="1:21" s="132" customFormat="1" hidden="1" x14ac:dyDescent="0.25">
      <c r="A1299" s="477"/>
      <c r="B1299" s="176"/>
      <c r="C1299" s="177"/>
      <c r="D1299" s="177"/>
      <c r="E1299" s="176"/>
      <c r="F1299" s="178"/>
      <c r="G1299" s="179"/>
      <c r="H1299" s="179"/>
      <c r="I1299" s="180"/>
      <c r="J1299" s="181"/>
      <c r="K1299" s="181"/>
      <c r="L1299" s="182"/>
      <c r="M1299" s="183"/>
      <c r="N1299" s="184"/>
      <c r="O1299" s="185"/>
      <c r="P1299" s="177"/>
      <c r="Q1299" s="177"/>
      <c r="R1299" s="186"/>
      <c r="S1299" s="187">
        <f>R1299*E1297</f>
        <v>0</v>
      </c>
      <c r="T1299" s="188"/>
      <c r="U1299" s="133"/>
    </row>
    <row r="1300" spans="1:21" s="132" customFormat="1" hidden="1" x14ac:dyDescent="0.25">
      <c r="A1300" s="476"/>
      <c r="B1300" s="176"/>
      <c r="C1300" s="177"/>
      <c r="D1300" s="177"/>
      <c r="E1300" s="176"/>
      <c r="F1300" s="178"/>
      <c r="G1300" s="179"/>
      <c r="H1300" s="179"/>
      <c r="I1300" s="180"/>
      <c r="J1300" s="181"/>
      <c r="K1300" s="181"/>
      <c r="L1300" s="182"/>
      <c r="M1300" s="183"/>
      <c r="N1300" s="184"/>
      <c r="O1300" s="185"/>
      <c r="P1300" s="177"/>
      <c r="Q1300" s="177"/>
      <c r="R1300" s="186"/>
      <c r="S1300" s="187">
        <f>R1300*E1297</f>
        <v>0</v>
      </c>
      <c r="T1300" s="188"/>
      <c r="U1300" s="133"/>
    </row>
    <row r="1301" spans="1:21" s="132" customFormat="1" hidden="1" x14ac:dyDescent="0.25">
      <c r="A1301" s="476"/>
      <c r="B1301" s="176"/>
      <c r="C1301" s="177"/>
      <c r="D1301" s="177"/>
      <c r="E1301" s="176"/>
      <c r="F1301" s="178"/>
      <c r="G1301" s="179"/>
      <c r="H1301" s="179"/>
      <c r="I1301" s="180"/>
      <c r="J1301" s="181"/>
      <c r="K1301" s="181"/>
      <c r="L1301" s="182"/>
      <c r="M1301" s="183"/>
      <c r="N1301" s="184"/>
      <c r="O1301" s="185"/>
      <c r="P1301" s="177"/>
      <c r="Q1301" s="177"/>
      <c r="R1301" s="186"/>
      <c r="S1301" s="187">
        <f>R1301*E1297</f>
        <v>0</v>
      </c>
      <c r="T1301" s="188"/>
      <c r="U1301" s="133"/>
    </row>
    <row r="1302" spans="1:21" s="132" customFormat="1" hidden="1" x14ac:dyDescent="0.25">
      <c r="A1302" s="476"/>
      <c r="B1302" s="176"/>
      <c r="C1302" s="177"/>
      <c r="D1302" s="177"/>
      <c r="E1302" s="176"/>
      <c r="F1302" s="178"/>
      <c r="G1302" s="179"/>
      <c r="H1302" s="179"/>
      <c r="I1302" s="180"/>
      <c r="J1302" s="181"/>
      <c r="K1302" s="181"/>
      <c r="L1302" s="182"/>
      <c r="M1302" s="183"/>
      <c r="N1302" s="184"/>
      <c r="O1302" s="185"/>
      <c r="P1302" s="177"/>
      <c r="Q1302" s="177"/>
      <c r="R1302" s="186"/>
      <c r="S1302" s="187">
        <f>R1302*E1297</f>
        <v>0</v>
      </c>
      <c r="T1302" s="188"/>
      <c r="U1302" s="133"/>
    </row>
    <row r="1303" spans="1:21" s="132" customFormat="1" hidden="1" x14ac:dyDescent="0.25">
      <c r="A1303" s="476"/>
      <c r="B1303" s="176"/>
      <c r="C1303" s="177"/>
      <c r="D1303" s="177"/>
      <c r="E1303" s="176"/>
      <c r="F1303" s="178"/>
      <c r="G1303" s="179"/>
      <c r="H1303" s="179"/>
      <c r="I1303" s="180"/>
      <c r="J1303" s="181"/>
      <c r="K1303" s="181"/>
      <c r="L1303" s="182"/>
      <c r="M1303" s="183"/>
      <c r="N1303" s="184"/>
      <c r="O1303" s="185"/>
      <c r="P1303" s="177"/>
      <c r="Q1303" s="177"/>
      <c r="R1303" s="186"/>
      <c r="S1303" s="187">
        <f>R1303*E1297</f>
        <v>0</v>
      </c>
      <c r="T1303" s="188"/>
      <c r="U1303" s="133"/>
    </row>
    <row r="1304" spans="1:21" s="132" customFormat="1" hidden="1" x14ac:dyDescent="0.25">
      <c r="A1304" s="476"/>
      <c r="B1304" s="176"/>
      <c r="C1304" s="177"/>
      <c r="D1304" s="177"/>
      <c r="E1304" s="176"/>
      <c r="F1304" s="178"/>
      <c r="G1304" s="179"/>
      <c r="H1304" s="179"/>
      <c r="I1304" s="180"/>
      <c r="J1304" s="181"/>
      <c r="K1304" s="181"/>
      <c r="L1304" s="182"/>
      <c r="M1304" s="183"/>
      <c r="N1304" s="184"/>
      <c r="O1304" s="185"/>
      <c r="P1304" s="177"/>
      <c r="Q1304" s="177"/>
      <c r="R1304" s="186"/>
      <c r="S1304" s="187">
        <f>R1304*E1297</f>
        <v>0</v>
      </c>
      <c r="T1304" s="188"/>
      <c r="U1304" s="133"/>
    </row>
    <row r="1305" spans="1:21" s="132" customFormat="1" ht="24" hidden="1" customHeight="1" x14ac:dyDescent="0.25">
      <c r="A1305" s="476"/>
      <c r="B1305" s="189"/>
      <c r="C1305" s="190"/>
      <c r="D1305" s="190"/>
      <c r="E1305" s="189"/>
      <c r="F1305" s="191"/>
      <c r="G1305" s="192"/>
      <c r="H1305" s="192"/>
      <c r="I1305" s="193"/>
      <c r="J1305" s="194"/>
      <c r="K1305" s="194"/>
      <c r="L1305" s="195"/>
      <c r="M1305" s="196"/>
      <c r="N1305" s="197"/>
      <c r="O1305" s="198"/>
      <c r="P1305" s="190"/>
      <c r="Q1305" s="190"/>
      <c r="R1305" s="199"/>
      <c r="S1305" s="200">
        <f>R1305*E1297</f>
        <v>0</v>
      </c>
      <c r="T1305" s="201"/>
      <c r="U1305" s="133"/>
    </row>
    <row r="1306" spans="1:21" s="132" customFormat="1" ht="81" x14ac:dyDescent="0.25">
      <c r="A1306" s="927">
        <v>124</v>
      </c>
      <c r="B1306" s="202" t="s">
        <v>1</v>
      </c>
      <c r="C1306" s="165" t="s">
        <v>179</v>
      </c>
      <c r="D1306" s="166" t="s">
        <v>184</v>
      </c>
      <c r="E1306" s="167">
        <v>13</v>
      </c>
      <c r="F1306" s="168"/>
      <c r="G1306" s="122">
        <f>F1306*E1306</f>
        <v>0</v>
      </c>
      <c r="H1306" s="122">
        <f>$H$9*F1306</f>
        <v>0</v>
      </c>
      <c r="I1306" s="168"/>
      <c r="J1306" s="169">
        <f>I1306*E1306</f>
        <v>0</v>
      </c>
      <c r="K1306" s="169">
        <f>$K$9*I1306</f>
        <v>0</v>
      </c>
      <c r="L1306" s="170">
        <v>18.966666666666669</v>
      </c>
      <c r="M1306" s="171">
        <f>H1306+K1306+L1306</f>
        <v>18.966666666666669</v>
      </c>
      <c r="N1306" s="172">
        <f>M1306*E1306</f>
        <v>246.56666666666669</v>
      </c>
      <c r="O1306" s="169">
        <f>E1306*L1306</f>
        <v>246.56666666666669</v>
      </c>
      <c r="P1306" s="165"/>
      <c r="Q1306" s="166"/>
      <c r="R1306" s="173"/>
      <c r="S1306" s="174">
        <f>R1306*E1306</f>
        <v>0</v>
      </c>
      <c r="T1306" s="175"/>
      <c r="U1306" s="133"/>
    </row>
    <row r="1307" spans="1:21" s="132" customFormat="1" hidden="1" x14ac:dyDescent="0.25">
      <c r="A1307" s="476"/>
      <c r="B1307" s="176"/>
      <c r="C1307" s="177"/>
      <c r="D1307" s="177"/>
      <c r="E1307" s="176"/>
      <c r="F1307" s="178"/>
      <c r="G1307" s="179"/>
      <c r="H1307" s="179"/>
      <c r="I1307" s="180"/>
      <c r="J1307" s="181"/>
      <c r="K1307" s="181"/>
      <c r="L1307" s="182"/>
      <c r="M1307" s="183"/>
      <c r="N1307" s="184"/>
      <c r="O1307" s="185"/>
      <c r="P1307" s="177"/>
      <c r="Q1307" s="177"/>
      <c r="R1307" s="186"/>
      <c r="S1307" s="187">
        <f>R1307*E1306</f>
        <v>0</v>
      </c>
      <c r="T1307" s="188"/>
      <c r="U1307" s="133"/>
    </row>
    <row r="1308" spans="1:21" s="132" customFormat="1" hidden="1" x14ac:dyDescent="0.25">
      <c r="A1308" s="477"/>
      <c r="B1308" s="176"/>
      <c r="C1308" s="177"/>
      <c r="D1308" s="177"/>
      <c r="E1308" s="176"/>
      <c r="F1308" s="178"/>
      <c r="G1308" s="179"/>
      <c r="H1308" s="179"/>
      <c r="I1308" s="180"/>
      <c r="J1308" s="181"/>
      <c r="K1308" s="181"/>
      <c r="L1308" s="182"/>
      <c r="M1308" s="183"/>
      <c r="N1308" s="184"/>
      <c r="O1308" s="185"/>
      <c r="P1308" s="177"/>
      <c r="Q1308" s="177"/>
      <c r="R1308" s="186"/>
      <c r="S1308" s="187">
        <f>R1308*E1306</f>
        <v>0</v>
      </c>
      <c r="T1308" s="188"/>
      <c r="U1308" s="133"/>
    </row>
    <row r="1309" spans="1:21" s="132" customFormat="1" hidden="1" x14ac:dyDescent="0.25">
      <c r="A1309" s="476"/>
      <c r="B1309" s="176"/>
      <c r="C1309" s="177"/>
      <c r="D1309" s="177"/>
      <c r="E1309" s="176"/>
      <c r="F1309" s="178"/>
      <c r="G1309" s="179"/>
      <c r="H1309" s="179"/>
      <c r="I1309" s="180"/>
      <c r="J1309" s="181"/>
      <c r="K1309" s="181"/>
      <c r="L1309" s="182"/>
      <c r="M1309" s="183"/>
      <c r="N1309" s="184"/>
      <c r="O1309" s="185"/>
      <c r="P1309" s="177"/>
      <c r="Q1309" s="177"/>
      <c r="R1309" s="186"/>
      <c r="S1309" s="187">
        <f>R1309*E1306</f>
        <v>0</v>
      </c>
      <c r="T1309" s="188"/>
      <c r="U1309" s="133"/>
    </row>
    <row r="1310" spans="1:21" s="132" customFormat="1" hidden="1" x14ac:dyDescent="0.25">
      <c r="A1310" s="476"/>
      <c r="B1310" s="176"/>
      <c r="C1310" s="177"/>
      <c r="D1310" s="177"/>
      <c r="E1310" s="176"/>
      <c r="F1310" s="178"/>
      <c r="G1310" s="179"/>
      <c r="H1310" s="179"/>
      <c r="I1310" s="180"/>
      <c r="J1310" s="181"/>
      <c r="K1310" s="181"/>
      <c r="L1310" s="182"/>
      <c r="M1310" s="183"/>
      <c r="N1310" s="184"/>
      <c r="O1310" s="185"/>
      <c r="P1310" s="177"/>
      <c r="Q1310" s="177"/>
      <c r="R1310" s="186"/>
      <c r="S1310" s="187">
        <f>R1310*E1306</f>
        <v>0</v>
      </c>
      <c r="T1310" s="188"/>
      <c r="U1310" s="133"/>
    </row>
    <row r="1311" spans="1:21" s="132" customFormat="1" hidden="1" x14ac:dyDescent="0.25">
      <c r="A1311" s="476"/>
      <c r="B1311" s="176"/>
      <c r="C1311" s="177"/>
      <c r="D1311" s="177"/>
      <c r="E1311" s="176"/>
      <c r="F1311" s="178"/>
      <c r="G1311" s="179"/>
      <c r="H1311" s="179"/>
      <c r="I1311" s="180"/>
      <c r="J1311" s="181"/>
      <c r="K1311" s="181"/>
      <c r="L1311" s="182"/>
      <c r="M1311" s="183"/>
      <c r="N1311" s="184"/>
      <c r="O1311" s="185"/>
      <c r="P1311" s="177"/>
      <c r="Q1311" s="177"/>
      <c r="R1311" s="186"/>
      <c r="S1311" s="187">
        <f>R1311*E1306</f>
        <v>0</v>
      </c>
      <c r="T1311" s="188"/>
      <c r="U1311" s="133"/>
    </row>
    <row r="1312" spans="1:21" s="132" customFormat="1" hidden="1" x14ac:dyDescent="0.25">
      <c r="A1312" s="476"/>
      <c r="B1312" s="176"/>
      <c r="C1312" s="177"/>
      <c r="D1312" s="177"/>
      <c r="E1312" s="176"/>
      <c r="F1312" s="178"/>
      <c r="G1312" s="179"/>
      <c r="H1312" s="179"/>
      <c r="I1312" s="180"/>
      <c r="J1312" s="181"/>
      <c r="K1312" s="181"/>
      <c r="L1312" s="182"/>
      <c r="M1312" s="183"/>
      <c r="N1312" s="184"/>
      <c r="O1312" s="185"/>
      <c r="P1312" s="177"/>
      <c r="Q1312" s="177"/>
      <c r="R1312" s="186"/>
      <c r="S1312" s="187">
        <f>R1312*E1306</f>
        <v>0</v>
      </c>
      <c r="T1312" s="188"/>
      <c r="U1312" s="133"/>
    </row>
    <row r="1313" spans="1:21" s="132" customFormat="1" hidden="1" x14ac:dyDescent="0.25">
      <c r="A1313" s="476"/>
      <c r="B1313" s="176"/>
      <c r="C1313" s="177"/>
      <c r="D1313" s="177"/>
      <c r="E1313" s="176"/>
      <c r="F1313" s="178"/>
      <c r="G1313" s="179"/>
      <c r="H1313" s="179"/>
      <c r="I1313" s="180"/>
      <c r="J1313" s="181"/>
      <c r="K1313" s="181"/>
      <c r="L1313" s="182"/>
      <c r="M1313" s="183"/>
      <c r="N1313" s="184"/>
      <c r="O1313" s="185"/>
      <c r="P1313" s="177"/>
      <c r="Q1313" s="177"/>
      <c r="R1313" s="186"/>
      <c r="S1313" s="187">
        <f>R1313*E1306</f>
        <v>0</v>
      </c>
      <c r="T1313" s="188"/>
      <c r="U1313" s="133"/>
    </row>
    <row r="1314" spans="1:21" s="132" customFormat="1" ht="24" hidden="1" customHeight="1" x14ac:dyDescent="0.25">
      <c r="A1314" s="476"/>
      <c r="B1314" s="189"/>
      <c r="C1314" s="190"/>
      <c r="D1314" s="190"/>
      <c r="E1314" s="189"/>
      <c r="F1314" s="191"/>
      <c r="G1314" s="192"/>
      <c r="H1314" s="192"/>
      <c r="I1314" s="193"/>
      <c r="J1314" s="194"/>
      <c r="K1314" s="194"/>
      <c r="L1314" s="195"/>
      <c r="M1314" s="196"/>
      <c r="N1314" s="197"/>
      <c r="O1314" s="198"/>
      <c r="P1314" s="190"/>
      <c r="Q1314" s="190"/>
      <c r="R1314" s="199"/>
      <c r="S1314" s="200">
        <f>R1314*E1306</f>
        <v>0</v>
      </c>
      <c r="T1314" s="201"/>
      <c r="U1314" s="133"/>
    </row>
    <row r="1315" spans="1:21" s="132" customFormat="1" ht="54" x14ac:dyDescent="0.25">
      <c r="A1315" s="927">
        <v>125</v>
      </c>
      <c r="B1315" s="202" t="s">
        <v>1</v>
      </c>
      <c r="C1315" s="165" t="s">
        <v>180</v>
      </c>
      <c r="D1315" s="166" t="s">
        <v>184</v>
      </c>
      <c r="E1315" s="167">
        <v>16</v>
      </c>
      <c r="F1315" s="168"/>
      <c r="G1315" s="122">
        <f>F1315*E1315</f>
        <v>0</v>
      </c>
      <c r="H1315" s="122">
        <f>$H$9*F1315</f>
        <v>0</v>
      </c>
      <c r="I1315" s="168"/>
      <c r="J1315" s="169">
        <f>I1315*E1315</f>
        <v>0</v>
      </c>
      <c r="K1315" s="169">
        <f>$K$9*I1315</f>
        <v>0</v>
      </c>
      <c r="L1315" s="170">
        <v>22.2</v>
      </c>
      <c r="M1315" s="171">
        <f>H1315+K1315+L1315</f>
        <v>22.2</v>
      </c>
      <c r="N1315" s="172">
        <f>M1315*E1315</f>
        <v>355.2</v>
      </c>
      <c r="O1315" s="169">
        <f>E1315*L1315</f>
        <v>355.2</v>
      </c>
      <c r="P1315" s="165"/>
      <c r="Q1315" s="166"/>
      <c r="R1315" s="173"/>
      <c r="S1315" s="174">
        <f>R1315*E1315</f>
        <v>0</v>
      </c>
      <c r="T1315" s="175"/>
      <c r="U1315" s="133"/>
    </row>
    <row r="1316" spans="1:21" s="132" customFormat="1" hidden="1" x14ac:dyDescent="0.25">
      <c r="A1316" s="476"/>
      <c r="B1316" s="176"/>
      <c r="C1316" s="177"/>
      <c r="D1316" s="177"/>
      <c r="E1316" s="176"/>
      <c r="F1316" s="178"/>
      <c r="G1316" s="179"/>
      <c r="H1316" s="179"/>
      <c r="I1316" s="180"/>
      <c r="J1316" s="181"/>
      <c r="K1316" s="181"/>
      <c r="L1316" s="182"/>
      <c r="M1316" s="183"/>
      <c r="N1316" s="184"/>
      <c r="O1316" s="185"/>
      <c r="P1316" s="177"/>
      <c r="Q1316" s="177"/>
      <c r="R1316" s="186"/>
      <c r="S1316" s="187">
        <f>R1316*E1315</f>
        <v>0</v>
      </c>
      <c r="T1316" s="188"/>
      <c r="U1316" s="133"/>
    </row>
    <row r="1317" spans="1:21" s="132" customFormat="1" hidden="1" x14ac:dyDescent="0.25">
      <c r="A1317" s="477"/>
      <c r="B1317" s="176"/>
      <c r="C1317" s="177"/>
      <c r="D1317" s="177"/>
      <c r="E1317" s="176"/>
      <c r="F1317" s="178"/>
      <c r="G1317" s="179"/>
      <c r="H1317" s="179"/>
      <c r="I1317" s="180"/>
      <c r="J1317" s="181"/>
      <c r="K1317" s="181"/>
      <c r="L1317" s="182"/>
      <c r="M1317" s="183"/>
      <c r="N1317" s="184"/>
      <c r="O1317" s="185"/>
      <c r="P1317" s="177"/>
      <c r="Q1317" s="177"/>
      <c r="R1317" s="186"/>
      <c r="S1317" s="187">
        <f>R1317*E1315</f>
        <v>0</v>
      </c>
      <c r="T1317" s="188"/>
      <c r="U1317" s="133"/>
    </row>
    <row r="1318" spans="1:21" s="132" customFormat="1" hidden="1" x14ac:dyDescent="0.25">
      <c r="A1318" s="476"/>
      <c r="B1318" s="176"/>
      <c r="C1318" s="177"/>
      <c r="D1318" s="177"/>
      <c r="E1318" s="176"/>
      <c r="F1318" s="178"/>
      <c r="G1318" s="179"/>
      <c r="H1318" s="179"/>
      <c r="I1318" s="180"/>
      <c r="J1318" s="181"/>
      <c r="K1318" s="181"/>
      <c r="L1318" s="182"/>
      <c r="M1318" s="183"/>
      <c r="N1318" s="184"/>
      <c r="O1318" s="185"/>
      <c r="P1318" s="177"/>
      <c r="Q1318" s="177"/>
      <c r="R1318" s="186"/>
      <c r="S1318" s="187">
        <f>R1318*E1315</f>
        <v>0</v>
      </c>
      <c r="T1318" s="188"/>
      <c r="U1318" s="133"/>
    </row>
    <row r="1319" spans="1:21" s="132" customFormat="1" hidden="1" x14ac:dyDescent="0.25">
      <c r="A1319" s="476"/>
      <c r="B1319" s="176"/>
      <c r="C1319" s="177"/>
      <c r="D1319" s="177"/>
      <c r="E1319" s="176"/>
      <c r="F1319" s="178"/>
      <c r="G1319" s="179"/>
      <c r="H1319" s="179"/>
      <c r="I1319" s="180"/>
      <c r="J1319" s="181"/>
      <c r="K1319" s="181"/>
      <c r="L1319" s="182"/>
      <c r="M1319" s="183"/>
      <c r="N1319" s="184"/>
      <c r="O1319" s="185"/>
      <c r="P1319" s="177"/>
      <c r="Q1319" s="177"/>
      <c r="R1319" s="186"/>
      <c r="S1319" s="187">
        <f>R1319*E1315</f>
        <v>0</v>
      </c>
      <c r="T1319" s="188"/>
      <c r="U1319" s="133"/>
    </row>
    <row r="1320" spans="1:21" s="132" customFormat="1" hidden="1" x14ac:dyDescent="0.25">
      <c r="A1320" s="476"/>
      <c r="B1320" s="176"/>
      <c r="C1320" s="177"/>
      <c r="D1320" s="177"/>
      <c r="E1320" s="176"/>
      <c r="F1320" s="178"/>
      <c r="G1320" s="179"/>
      <c r="H1320" s="179"/>
      <c r="I1320" s="180"/>
      <c r="J1320" s="181"/>
      <c r="K1320" s="181"/>
      <c r="L1320" s="182"/>
      <c r="M1320" s="183"/>
      <c r="N1320" s="184"/>
      <c r="O1320" s="185"/>
      <c r="P1320" s="177"/>
      <c r="Q1320" s="177"/>
      <c r="R1320" s="186"/>
      <c r="S1320" s="187">
        <f>R1320*E1315</f>
        <v>0</v>
      </c>
      <c r="T1320" s="188"/>
      <c r="U1320" s="133"/>
    </row>
    <row r="1321" spans="1:21" s="132" customFormat="1" hidden="1" x14ac:dyDescent="0.25">
      <c r="A1321" s="476"/>
      <c r="B1321" s="176"/>
      <c r="C1321" s="177"/>
      <c r="D1321" s="177"/>
      <c r="E1321" s="176"/>
      <c r="F1321" s="178"/>
      <c r="G1321" s="179"/>
      <c r="H1321" s="179"/>
      <c r="I1321" s="180"/>
      <c r="J1321" s="181"/>
      <c r="K1321" s="181"/>
      <c r="L1321" s="182"/>
      <c r="M1321" s="183"/>
      <c r="N1321" s="184"/>
      <c r="O1321" s="185"/>
      <c r="P1321" s="177"/>
      <c r="Q1321" s="177"/>
      <c r="R1321" s="186"/>
      <c r="S1321" s="187">
        <f>R1321*E1315</f>
        <v>0</v>
      </c>
      <c r="T1321" s="188"/>
      <c r="U1321" s="133"/>
    </row>
    <row r="1322" spans="1:21" s="132" customFormat="1" hidden="1" x14ac:dyDescent="0.25">
      <c r="A1322" s="476"/>
      <c r="B1322" s="176"/>
      <c r="C1322" s="177"/>
      <c r="D1322" s="177"/>
      <c r="E1322" s="176"/>
      <c r="F1322" s="178"/>
      <c r="G1322" s="179"/>
      <c r="H1322" s="179"/>
      <c r="I1322" s="180"/>
      <c r="J1322" s="181"/>
      <c r="K1322" s="181"/>
      <c r="L1322" s="182"/>
      <c r="M1322" s="183"/>
      <c r="N1322" s="184"/>
      <c r="O1322" s="185"/>
      <c r="P1322" s="177"/>
      <c r="Q1322" s="177"/>
      <c r="R1322" s="186"/>
      <c r="S1322" s="187">
        <f>R1322*E1315</f>
        <v>0</v>
      </c>
      <c r="T1322" s="188"/>
      <c r="U1322" s="133"/>
    </row>
    <row r="1323" spans="1:21" s="132" customFormat="1" ht="24" hidden="1" customHeight="1" x14ac:dyDescent="0.25">
      <c r="A1323" s="476"/>
      <c r="B1323" s="189"/>
      <c r="C1323" s="190"/>
      <c r="D1323" s="190"/>
      <c r="E1323" s="189"/>
      <c r="F1323" s="191"/>
      <c r="G1323" s="192"/>
      <c r="H1323" s="192"/>
      <c r="I1323" s="193"/>
      <c r="J1323" s="194"/>
      <c r="K1323" s="194"/>
      <c r="L1323" s="195"/>
      <c r="M1323" s="196"/>
      <c r="N1323" s="197"/>
      <c r="O1323" s="198"/>
      <c r="P1323" s="190"/>
      <c r="Q1323" s="190"/>
      <c r="R1323" s="199"/>
      <c r="S1323" s="200">
        <f>R1323*E1315</f>
        <v>0</v>
      </c>
      <c r="T1323" s="201"/>
      <c r="U1323" s="133"/>
    </row>
    <row r="1324" spans="1:21" s="132" customFormat="1" ht="135" x14ac:dyDescent="0.25">
      <c r="A1324" s="927">
        <v>126</v>
      </c>
      <c r="B1324" s="202" t="s">
        <v>1</v>
      </c>
      <c r="C1324" s="165" t="s">
        <v>181</v>
      </c>
      <c r="D1324" s="166" t="s">
        <v>184</v>
      </c>
      <c r="E1324" s="167">
        <v>18</v>
      </c>
      <c r="F1324" s="168"/>
      <c r="G1324" s="122">
        <f>F1324*E1324</f>
        <v>0</v>
      </c>
      <c r="H1324" s="122">
        <f>$H$9*F1324</f>
        <v>0</v>
      </c>
      <c r="I1324" s="168"/>
      <c r="J1324" s="169">
        <f>I1324*E1324</f>
        <v>0</v>
      </c>
      <c r="K1324" s="169">
        <f>$K$9*I1324</f>
        <v>0</v>
      </c>
      <c r="L1324" s="170">
        <v>4.0833333333333339</v>
      </c>
      <c r="M1324" s="171">
        <f>H1324+K1324+L1324</f>
        <v>4.0833333333333339</v>
      </c>
      <c r="N1324" s="172">
        <f>M1324*E1324</f>
        <v>73.500000000000014</v>
      </c>
      <c r="O1324" s="169">
        <f>E1324*L1324</f>
        <v>73.500000000000014</v>
      </c>
      <c r="P1324" s="165"/>
      <c r="Q1324" s="166"/>
      <c r="R1324" s="173"/>
      <c r="S1324" s="174">
        <f>R1324*E1324</f>
        <v>0</v>
      </c>
      <c r="T1324" s="175"/>
      <c r="U1324" s="133"/>
    </row>
    <row r="1325" spans="1:21" s="132" customFormat="1" hidden="1" x14ac:dyDescent="0.25">
      <c r="A1325" s="476"/>
      <c r="B1325" s="176"/>
      <c r="C1325" s="177"/>
      <c r="D1325" s="177"/>
      <c r="E1325" s="176"/>
      <c r="F1325" s="178"/>
      <c r="G1325" s="179"/>
      <c r="H1325" s="179"/>
      <c r="I1325" s="180"/>
      <c r="J1325" s="181"/>
      <c r="K1325" s="181"/>
      <c r="L1325" s="182"/>
      <c r="M1325" s="183"/>
      <c r="N1325" s="184"/>
      <c r="O1325" s="185"/>
      <c r="P1325" s="177"/>
      <c r="Q1325" s="177"/>
      <c r="R1325" s="186"/>
      <c r="S1325" s="187">
        <f>R1325*E1324</f>
        <v>0</v>
      </c>
      <c r="T1325" s="188"/>
      <c r="U1325" s="133"/>
    </row>
    <row r="1326" spans="1:21" s="132" customFormat="1" hidden="1" x14ac:dyDescent="0.25">
      <c r="A1326" s="477"/>
      <c r="B1326" s="176"/>
      <c r="C1326" s="177"/>
      <c r="D1326" s="177"/>
      <c r="E1326" s="176"/>
      <c r="F1326" s="178"/>
      <c r="G1326" s="179"/>
      <c r="H1326" s="179"/>
      <c r="I1326" s="180"/>
      <c r="J1326" s="181"/>
      <c r="K1326" s="181"/>
      <c r="L1326" s="182"/>
      <c r="M1326" s="183"/>
      <c r="N1326" s="184"/>
      <c r="O1326" s="185"/>
      <c r="P1326" s="177"/>
      <c r="Q1326" s="177"/>
      <c r="R1326" s="186"/>
      <c r="S1326" s="187">
        <f>R1326*E1324</f>
        <v>0</v>
      </c>
      <c r="T1326" s="188"/>
      <c r="U1326" s="133"/>
    </row>
    <row r="1327" spans="1:21" s="132" customFormat="1" hidden="1" x14ac:dyDescent="0.25">
      <c r="A1327" s="476"/>
      <c r="B1327" s="176"/>
      <c r="C1327" s="177"/>
      <c r="D1327" s="177"/>
      <c r="E1327" s="176"/>
      <c r="F1327" s="178"/>
      <c r="G1327" s="179"/>
      <c r="H1327" s="179"/>
      <c r="I1327" s="180"/>
      <c r="J1327" s="181"/>
      <c r="K1327" s="181"/>
      <c r="L1327" s="182"/>
      <c r="M1327" s="183"/>
      <c r="N1327" s="184"/>
      <c r="O1327" s="185"/>
      <c r="P1327" s="177"/>
      <c r="Q1327" s="177"/>
      <c r="R1327" s="186"/>
      <c r="S1327" s="187">
        <f>R1327*E1324</f>
        <v>0</v>
      </c>
      <c r="T1327" s="188"/>
      <c r="U1327" s="133"/>
    </row>
    <row r="1328" spans="1:21" s="132" customFormat="1" hidden="1" x14ac:dyDescent="0.25">
      <c r="A1328" s="476"/>
      <c r="B1328" s="176"/>
      <c r="C1328" s="177"/>
      <c r="D1328" s="177"/>
      <c r="E1328" s="176"/>
      <c r="F1328" s="178"/>
      <c r="G1328" s="179"/>
      <c r="H1328" s="179"/>
      <c r="I1328" s="180"/>
      <c r="J1328" s="181"/>
      <c r="K1328" s="181"/>
      <c r="L1328" s="182"/>
      <c r="M1328" s="183"/>
      <c r="N1328" s="184"/>
      <c r="O1328" s="185"/>
      <c r="P1328" s="177"/>
      <c r="Q1328" s="177"/>
      <c r="R1328" s="186"/>
      <c r="S1328" s="187">
        <f>R1328*E1324</f>
        <v>0</v>
      </c>
      <c r="T1328" s="188"/>
      <c r="U1328" s="133"/>
    </row>
    <row r="1329" spans="1:21" s="132" customFormat="1" hidden="1" x14ac:dyDescent="0.25">
      <c r="A1329" s="476"/>
      <c r="B1329" s="176"/>
      <c r="C1329" s="177"/>
      <c r="D1329" s="177"/>
      <c r="E1329" s="176"/>
      <c r="F1329" s="178"/>
      <c r="G1329" s="179"/>
      <c r="H1329" s="179"/>
      <c r="I1329" s="180"/>
      <c r="J1329" s="181"/>
      <c r="K1329" s="181"/>
      <c r="L1329" s="182"/>
      <c r="M1329" s="183"/>
      <c r="N1329" s="184"/>
      <c r="O1329" s="185"/>
      <c r="P1329" s="177"/>
      <c r="Q1329" s="177"/>
      <c r="R1329" s="186"/>
      <c r="S1329" s="187">
        <f>R1329*E1324</f>
        <v>0</v>
      </c>
      <c r="T1329" s="188"/>
      <c r="U1329" s="133"/>
    </row>
    <row r="1330" spans="1:21" s="132" customFormat="1" hidden="1" x14ac:dyDescent="0.25">
      <c r="A1330" s="476"/>
      <c r="B1330" s="176"/>
      <c r="C1330" s="177"/>
      <c r="D1330" s="177"/>
      <c r="E1330" s="176"/>
      <c r="F1330" s="178"/>
      <c r="G1330" s="179"/>
      <c r="H1330" s="179"/>
      <c r="I1330" s="180"/>
      <c r="J1330" s="181"/>
      <c r="K1330" s="181"/>
      <c r="L1330" s="182"/>
      <c r="M1330" s="183"/>
      <c r="N1330" s="184"/>
      <c r="O1330" s="185"/>
      <c r="P1330" s="177"/>
      <c r="Q1330" s="177"/>
      <c r="R1330" s="186"/>
      <c r="S1330" s="187">
        <f>R1330*E1324</f>
        <v>0</v>
      </c>
      <c r="T1330" s="188"/>
      <c r="U1330" s="133"/>
    </row>
    <row r="1331" spans="1:21" s="132" customFormat="1" hidden="1" x14ac:dyDescent="0.25">
      <c r="A1331" s="476"/>
      <c r="B1331" s="176"/>
      <c r="C1331" s="177"/>
      <c r="D1331" s="177"/>
      <c r="E1331" s="176"/>
      <c r="F1331" s="178"/>
      <c r="G1331" s="179"/>
      <c r="H1331" s="179"/>
      <c r="I1331" s="180"/>
      <c r="J1331" s="181"/>
      <c r="K1331" s="181"/>
      <c r="L1331" s="182"/>
      <c r="M1331" s="183"/>
      <c r="N1331" s="184"/>
      <c r="O1331" s="185"/>
      <c r="P1331" s="177"/>
      <c r="Q1331" s="177"/>
      <c r="R1331" s="186"/>
      <c r="S1331" s="187">
        <f>R1331*E1324</f>
        <v>0</v>
      </c>
      <c r="T1331" s="188"/>
      <c r="U1331" s="133"/>
    </row>
    <row r="1332" spans="1:21" s="132" customFormat="1" ht="24" hidden="1" customHeight="1" x14ac:dyDescent="0.25">
      <c r="A1332" s="476"/>
      <c r="B1332" s="189"/>
      <c r="C1332" s="190"/>
      <c r="D1332" s="190"/>
      <c r="E1332" s="189"/>
      <c r="F1332" s="191"/>
      <c r="G1332" s="192"/>
      <c r="H1332" s="192"/>
      <c r="I1332" s="193"/>
      <c r="J1332" s="194"/>
      <c r="K1332" s="194"/>
      <c r="L1332" s="195"/>
      <c r="M1332" s="196"/>
      <c r="N1332" s="197"/>
      <c r="O1332" s="198"/>
      <c r="P1332" s="190"/>
      <c r="Q1332" s="190"/>
      <c r="R1332" s="199"/>
      <c r="S1332" s="200">
        <f>R1332*E1324</f>
        <v>0</v>
      </c>
      <c r="T1332" s="201"/>
      <c r="U1332" s="133"/>
    </row>
    <row r="1333" spans="1:21" s="132" customFormat="1" ht="148.5" x14ac:dyDescent="0.25">
      <c r="A1333" s="927">
        <v>127</v>
      </c>
      <c r="B1333" s="202" t="s">
        <v>1</v>
      </c>
      <c r="C1333" s="165" t="s">
        <v>182</v>
      </c>
      <c r="D1333" s="166" t="s">
        <v>184</v>
      </c>
      <c r="E1333" s="167">
        <v>21</v>
      </c>
      <c r="F1333" s="168"/>
      <c r="G1333" s="122">
        <f>F1333*E1333</f>
        <v>0</v>
      </c>
      <c r="H1333" s="122">
        <f>$H$9*F1333</f>
        <v>0</v>
      </c>
      <c r="I1333" s="168"/>
      <c r="J1333" s="169">
        <f>I1333*E1333</f>
        <v>0</v>
      </c>
      <c r="K1333" s="169">
        <f>$K$9*I1333</f>
        <v>0</v>
      </c>
      <c r="L1333" s="170">
        <v>7.3333333333333339</v>
      </c>
      <c r="M1333" s="171">
        <f>H1333+K1333+L1333</f>
        <v>7.3333333333333339</v>
      </c>
      <c r="N1333" s="172">
        <f>M1333*E1333</f>
        <v>154</v>
      </c>
      <c r="O1333" s="169">
        <f>E1333*L1333</f>
        <v>154</v>
      </c>
      <c r="P1333" s="165"/>
      <c r="Q1333" s="166"/>
      <c r="R1333" s="173"/>
      <c r="S1333" s="174">
        <f>R1333*E1333</f>
        <v>0</v>
      </c>
      <c r="T1333" s="175"/>
      <c r="U1333" s="133"/>
    </row>
    <row r="1334" spans="1:21" s="132" customFormat="1" hidden="1" x14ac:dyDescent="0.25">
      <c r="A1334" s="476"/>
      <c r="B1334" s="176"/>
      <c r="C1334" s="177"/>
      <c r="D1334" s="177"/>
      <c r="E1334" s="176"/>
      <c r="F1334" s="178"/>
      <c r="G1334" s="179"/>
      <c r="H1334" s="179"/>
      <c r="I1334" s="180"/>
      <c r="J1334" s="181"/>
      <c r="K1334" s="181"/>
      <c r="L1334" s="182"/>
      <c r="M1334" s="183"/>
      <c r="N1334" s="184"/>
      <c r="O1334" s="185"/>
      <c r="P1334" s="177"/>
      <c r="Q1334" s="177"/>
      <c r="R1334" s="186"/>
      <c r="S1334" s="187">
        <f>R1334*E1333</f>
        <v>0</v>
      </c>
      <c r="T1334" s="188"/>
      <c r="U1334" s="133"/>
    </row>
    <row r="1335" spans="1:21" s="132" customFormat="1" hidden="1" x14ac:dyDescent="0.25">
      <c r="A1335" s="477"/>
      <c r="B1335" s="176"/>
      <c r="C1335" s="177"/>
      <c r="D1335" s="177"/>
      <c r="E1335" s="176"/>
      <c r="F1335" s="178"/>
      <c r="G1335" s="179"/>
      <c r="H1335" s="179"/>
      <c r="I1335" s="180"/>
      <c r="J1335" s="181"/>
      <c r="K1335" s="181"/>
      <c r="L1335" s="182"/>
      <c r="M1335" s="183"/>
      <c r="N1335" s="184"/>
      <c r="O1335" s="185"/>
      <c r="P1335" s="177"/>
      <c r="Q1335" s="177"/>
      <c r="R1335" s="186"/>
      <c r="S1335" s="187">
        <f>R1335*E1333</f>
        <v>0</v>
      </c>
      <c r="T1335" s="188"/>
      <c r="U1335" s="133"/>
    </row>
    <row r="1336" spans="1:21" s="132" customFormat="1" hidden="1" x14ac:dyDescent="0.25">
      <c r="A1336" s="476"/>
      <c r="B1336" s="176"/>
      <c r="C1336" s="177"/>
      <c r="D1336" s="177"/>
      <c r="E1336" s="176"/>
      <c r="F1336" s="178"/>
      <c r="G1336" s="179"/>
      <c r="H1336" s="179"/>
      <c r="I1336" s="180"/>
      <c r="J1336" s="181"/>
      <c r="K1336" s="181"/>
      <c r="L1336" s="182"/>
      <c r="M1336" s="183"/>
      <c r="N1336" s="184"/>
      <c r="O1336" s="185"/>
      <c r="P1336" s="177"/>
      <c r="Q1336" s="177"/>
      <c r="R1336" s="186"/>
      <c r="S1336" s="187">
        <f>R1336*E1333</f>
        <v>0</v>
      </c>
      <c r="T1336" s="188"/>
      <c r="U1336" s="133"/>
    </row>
    <row r="1337" spans="1:21" s="132" customFormat="1" hidden="1" x14ac:dyDescent="0.25">
      <c r="A1337" s="476"/>
      <c r="B1337" s="176"/>
      <c r="C1337" s="177"/>
      <c r="D1337" s="177"/>
      <c r="E1337" s="176"/>
      <c r="F1337" s="178"/>
      <c r="G1337" s="179"/>
      <c r="H1337" s="179"/>
      <c r="I1337" s="180"/>
      <c r="J1337" s="181"/>
      <c r="K1337" s="181"/>
      <c r="L1337" s="182"/>
      <c r="M1337" s="183"/>
      <c r="N1337" s="184"/>
      <c r="O1337" s="185"/>
      <c r="P1337" s="177"/>
      <c r="Q1337" s="177"/>
      <c r="R1337" s="186"/>
      <c r="S1337" s="187">
        <f>R1337*E1333</f>
        <v>0</v>
      </c>
      <c r="T1337" s="188"/>
      <c r="U1337" s="133"/>
    </row>
    <row r="1338" spans="1:21" s="132" customFormat="1" hidden="1" x14ac:dyDescent="0.25">
      <c r="A1338" s="476"/>
      <c r="B1338" s="176"/>
      <c r="C1338" s="177"/>
      <c r="D1338" s="177"/>
      <c r="E1338" s="176"/>
      <c r="F1338" s="178"/>
      <c r="G1338" s="179"/>
      <c r="H1338" s="179"/>
      <c r="I1338" s="180"/>
      <c r="J1338" s="181"/>
      <c r="K1338" s="181"/>
      <c r="L1338" s="182"/>
      <c r="M1338" s="183"/>
      <c r="N1338" s="184"/>
      <c r="O1338" s="185"/>
      <c r="P1338" s="177"/>
      <c r="Q1338" s="177"/>
      <c r="R1338" s="186"/>
      <c r="S1338" s="187">
        <f>R1338*E1333</f>
        <v>0</v>
      </c>
      <c r="T1338" s="188"/>
      <c r="U1338" s="133"/>
    </row>
    <row r="1339" spans="1:21" s="132" customFormat="1" hidden="1" x14ac:dyDescent="0.25">
      <c r="A1339" s="476"/>
      <c r="B1339" s="176"/>
      <c r="C1339" s="177"/>
      <c r="D1339" s="177"/>
      <c r="E1339" s="176"/>
      <c r="F1339" s="178"/>
      <c r="G1339" s="179"/>
      <c r="H1339" s="179"/>
      <c r="I1339" s="180"/>
      <c r="J1339" s="181"/>
      <c r="K1339" s="181"/>
      <c r="L1339" s="182"/>
      <c r="M1339" s="183"/>
      <c r="N1339" s="184"/>
      <c r="O1339" s="185"/>
      <c r="P1339" s="177"/>
      <c r="Q1339" s="177"/>
      <c r="R1339" s="186"/>
      <c r="S1339" s="187">
        <f>R1339*E1333</f>
        <v>0</v>
      </c>
      <c r="T1339" s="188"/>
      <c r="U1339" s="133"/>
    </row>
    <row r="1340" spans="1:21" s="132" customFormat="1" hidden="1" x14ac:dyDescent="0.25">
      <c r="A1340" s="476"/>
      <c r="B1340" s="176"/>
      <c r="C1340" s="177"/>
      <c r="D1340" s="177"/>
      <c r="E1340" s="176"/>
      <c r="F1340" s="178"/>
      <c r="G1340" s="179"/>
      <c r="H1340" s="179"/>
      <c r="I1340" s="180"/>
      <c r="J1340" s="181"/>
      <c r="K1340" s="181"/>
      <c r="L1340" s="182"/>
      <c r="M1340" s="183"/>
      <c r="N1340" s="184"/>
      <c r="O1340" s="185"/>
      <c r="P1340" s="177"/>
      <c r="Q1340" s="177"/>
      <c r="R1340" s="186"/>
      <c r="S1340" s="187">
        <f>R1340*E1333</f>
        <v>0</v>
      </c>
      <c r="T1340" s="188"/>
      <c r="U1340" s="133"/>
    </row>
    <row r="1341" spans="1:21" s="132" customFormat="1" ht="24" hidden="1" customHeight="1" x14ac:dyDescent="0.25">
      <c r="A1341" s="476"/>
      <c r="B1341" s="189"/>
      <c r="C1341" s="190"/>
      <c r="D1341" s="190"/>
      <c r="E1341" s="189"/>
      <c r="F1341" s="191"/>
      <c r="G1341" s="192"/>
      <c r="H1341" s="192"/>
      <c r="I1341" s="193"/>
      <c r="J1341" s="194"/>
      <c r="K1341" s="194"/>
      <c r="L1341" s="195"/>
      <c r="M1341" s="196"/>
      <c r="N1341" s="197"/>
      <c r="O1341" s="198"/>
      <c r="P1341" s="190"/>
      <c r="Q1341" s="190"/>
      <c r="R1341" s="199"/>
      <c r="S1341" s="200">
        <f>R1341*E1333</f>
        <v>0</v>
      </c>
      <c r="T1341" s="201"/>
      <c r="U1341" s="133"/>
    </row>
    <row r="1342" spans="1:21" s="208" customFormat="1" ht="72" customHeight="1" x14ac:dyDescent="0.25">
      <c r="A1342" s="927">
        <v>128</v>
      </c>
      <c r="B1342" s="202" t="s">
        <v>1</v>
      </c>
      <c r="C1342" s="165" t="s">
        <v>294</v>
      </c>
      <c r="D1342" s="166" t="s">
        <v>184</v>
      </c>
      <c r="E1342" s="167">
        <v>1</v>
      </c>
      <c r="F1342" s="168"/>
      <c r="G1342" s="169">
        <f>F1342*E1342</f>
        <v>0</v>
      </c>
      <c r="H1342" s="169">
        <f>F1342*$H$9</f>
        <v>0</v>
      </c>
      <c r="I1342" s="204"/>
      <c r="J1342" s="169">
        <f>I1342*E1342</f>
        <v>0</v>
      </c>
      <c r="K1342" s="169">
        <f>$K$9*I1342</f>
        <v>0</v>
      </c>
      <c r="L1342" s="170">
        <v>18.329999999999998</v>
      </c>
      <c r="M1342" s="171">
        <f>H1342+K1342+L1342</f>
        <v>18.329999999999998</v>
      </c>
      <c r="N1342" s="172">
        <f>M1342*E1342</f>
        <v>18.329999999999998</v>
      </c>
      <c r="O1342" s="169">
        <f>E1342*L1342</f>
        <v>18.329999999999998</v>
      </c>
      <c r="P1342" s="165"/>
      <c r="Q1342" s="166"/>
      <c r="R1342" s="173"/>
      <c r="S1342" s="174">
        <f>R1342*E1342</f>
        <v>0</v>
      </c>
      <c r="T1342" s="175"/>
      <c r="U1342" s="209"/>
    </row>
    <row r="1343" spans="1:21" s="208" customFormat="1" hidden="1" x14ac:dyDescent="0.25">
      <c r="A1343" s="476"/>
      <c r="B1343" s="176"/>
      <c r="C1343" s="177"/>
      <c r="D1343" s="177"/>
      <c r="E1343" s="176"/>
      <c r="F1343" s="178"/>
      <c r="G1343" s="179"/>
      <c r="H1343" s="179"/>
      <c r="I1343" s="180"/>
      <c r="J1343" s="181"/>
      <c r="K1343" s="181"/>
      <c r="L1343" s="182"/>
      <c r="M1343" s="183"/>
      <c r="N1343" s="184"/>
      <c r="O1343" s="185"/>
      <c r="P1343" s="177"/>
      <c r="Q1343" s="177"/>
      <c r="R1343" s="186"/>
      <c r="S1343" s="187">
        <f>R1343*E1342</f>
        <v>0</v>
      </c>
      <c r="T1343" s="188"/>
      <c r="U1343" s="209"/>
    </row>
    <row r="1344" spans="1:21" s="208" customFormat="1" hidden="1" x14ac:dyDescent="0.25">
      <c r="A1344" s="477"/>
      <c r="B1344" s="176"/>
      <c r="C1344" s="177"/>
      <c r="D1344" s="177"/>
      <c r="E1344" s="176"/>
      <c r="F1344" s="178"/>
      <c r="G1344" s="179"/>
      <c r="H1344" s="179"/>
      <c r="I1344" s="180"/>
      <c r="J1344" s="181"/>
      <c r="K1344" s="181"/>
      <c r="L1344" s="182"/>
      <c r="M1344" s="183"/>
      <c r="N1344" s="184"/>
      <c r="O1344" s="185"/>
      <c r="P1344" s="177"/>
      <c r="Q1344" s="177"/>
      <c r="R1344" s="186"/>
      <c r="S1344" s="187">
        <f>R1344*E1342</f>
        <v>0</v>
      </c>
      <c r="T1344" s="188"/>
      <c r="U1344" s="209"/>
    </row>
    <row r="1345" spans="1:21" s="208" customFormat="1" hidden="1" x14ac:dyDescent="0.25">
      <c r="A1345" s="476"/>
      <c r="B1345" s="176"/>
      <c r="C1345" s="177"/>
      <c r="D1345" s="177"/>
      <c r="E1345" s="176"/>
      <c r="F1345" s="178"/>
      <c r="G1345" s="179"/>
      <c r="H1345" s="179"/>
      <c r="I1345" s="180"/>
      <c r="J1345" s="181"/>
      <c r="K1345" s="181"/>
      <c r="L1345" s="182"/>
      <c r="M1345" s="183"/>
      <c r="N1345" s="184"/>
      <c r="O1345" s="185"/>
      <c r="P1345" s="177"/>
      <c r="Q1345" s="177"/>
      <c r="R1345" s="186"/>
      <c r="S1345" s="187">
        <f>R1345*E1342</f>
        <v>0</v>
      </c>
      <c r="T1345" s="188"/>
      <c r="U1345" s="209"/>
    </row>
    <row r="1346" spans="1:21" s="208" customFormat="1" hidden="1" x14ac:dyDescent="0.25">
      <c r="A1346" s="476"/>
      <c r="B1346" s="176"/>
      <c r="C1346" s="177"/>
      <c r="D1346" s="177"/>
      <c r="E1346" s="176"/>
      <c r="F1346" s="178"/>
      <c r="G1346" s="179"/>
      <c r="H1346" s="179"/>
      <c r="I1346" s="180"/>
      <c r="J1346" s="181"/>
      <c r="K1346" s="181"/>
      <c r="L1346" s="182"/>
      <c r="M1346" s="183"/>
      <c r="N1346" s="184"/>
      <c r="O1346" s="185"/>
      <c r="P1346" s="177"/>
      <c r="Q1346" s="177"/>
      <c r="R1346" s="186"/>
      <c r="S1346" s="187">
        <f>R1346*E1342</f>
        <v>0</v>
      </c>
      <c r="T1346" s="188"/>
      <c r="U1346" s="209"/>
    </row>
    <row r="1347" spans="1:21" s="208" customFormat="1" hidden="1" x14ac:dyDescent="0.25">
      <c r="A1347" s="476"/>
      <c r="B1347" s="176"/>
      <c r="C1347" s="177"/>
      <c r="D1347" s="177"/>
      <c r="E1347" s="176"/>
      <c r="F1347" s="178"/>
      <c r="G1347" s="179"/>
      <c r="H1347" s="179"/>
      <c r="I1347" s="180"/>
      <c r="J1347" s="181"/>
      <c r="K1347" s="181"/>
      <c r="L1347" s="182"/>
      <c r="M1347" s="183"/>
      <c r="N1347" s="184"/>
      <c r="O1347" s="185"/>
      <c r="P1347" s="177"/>
      <c r="Q1347" s="177"/>
      <c r="R1347" s="186"/>
      <c r="S1347" s="187">
        <f>R1347*E1342</f>
        <v>0</v>
      </c>
      <c r="T1347" s="188"/>
      <c r="U1347" s="209"/>
    </row>
    <row r="1348" spans="1:21" s="208" customFormat="1" hidden="1" x14ac:dyDescent="0.25">
      <c r="A1348" s="476"/>
      <c r="B1348" s="176"/>
      <c r="C1348" s="177"/>
      <c r="D1348" s="177"/>
      <c r="E1348" s="176"/>
      <c r="F1348" s="178"/>
      <c r="G1348" s="179"/>
      <c r="H1348" s="179"/>
      <c r="I1348" s="180"/>
      <c r="J1348" s="181"/>
      <c r="K1348" s="181"/>
      <c r="L1348" s="182"/>
      <c r="M1348" s="183"/>
      <c r="N1348" s="184"/>
      <c r="O1348" s="185"/>
      <c r="P1348" s="177"/>
      <c r="Q1348" s="177"/>
      <c r="R1348" s="186"/>
      <c r="S1348" s="187">
        <f>R1348*E1342</f>
        <v>0</v>
      </c>
      <c r="T1348" s="188"/>
      <c r="U1348" s="209"/>
    </row>
    <row r="1349" spans="1:21" s="208" customFormat="1" hidden="1" x14ac:dyDescent="0.25">
      <c r="A1349" s="476"/>
      <c r="B1349" s="176"/>
      <c r="C1349" s="177"/>
      <c r="D1349" s="177"/>
      <c r="E1349" s="176"/>
      <c r="F1349" s="178"/>
      <c r="G1349" s="179"/>
      <c r="H1349" s="179"/>
      <c r="I1349" s="180"/>
      <c r="J1349" s="181"/>
      <c r="K1349" s="181"/>
      <c r="L1349" s="182"/>
      <c r="M1349" s="183"/>
      <c r="N1349" s="184"/>
      <c r="O1349" s="185"/>
      <c r="P1349" s="177"/>
      <c r="Q1349" s="177"/>
      <c r="R1349" s="186"/>
      <c r="S1349" s="187">
        <f>R1349*E1342</f>
        <v>0</v>
      </c>
      <c r="T1349" s="188"/>
      <c r="U1349" s="209"/>
    </row>
    <row r="1350" spans="1:21" s="208" customFormat="1" hidden="1" x14ac:dyDescent="0.25">
      <c r="A1350" s="476"/>
      <c r="B1350" s="189"/>
      <c r="C1350" s="190"/>
      <c r="D1350" s="190"/>
      <c r="E1350" s="189"/>
      <c r="F1350" s="191"/>
      <c r="G1350" s="192"/>
      <c r="H1350" s="192"/>
      <c r="I1350" s="193"/>
      <c r="J1350" s="194"/>
      <c r="K1350" s="194"/>
      <c r="L1350" s="195"/>
      <c r="M1350" s="196"/>
      <c r="N1350" s="197"/>
      <c r="O1350" s="198"/>
      <c r="P1350" s="190"/>
      <c r="Q1350" s="190"/>
      <c r="R1350" s="199"/>
      <c r="S1350" s="200">
        <f>R1350*E1342</f>
        <v>0</v>
      </c>
      <c r="T1350" s="201"/>
      <c r="U1350" s="209"/>
    </row>
    <row r="1351" spans="1:21" s="208" customFormat="1" ht="114.75" customHeight="1" x14ac:dyDescent="0.25">
      <c r="A1351" s="927">
        <v>129</v>
      </c>
      <c r="B1351" s="202" t="s">
        <v>1</v>
      </c>
      <c r="C1351" s="619" t="s">
        <v>295</v>
      </c>
      <c r="D1351" s="166" t="s">
        <v>184</v>
      </c>
      <c r="E1351" s="167">
        <v>1</v>
      </c>
      <c r="F1351" s="168"/>
      <c r="G1351" s="122">
        <f>F1351*E1351</f>
        <v>0</v>
      </c>
      <c r="H1351" s="122">
        <f>$H$9*F1351</f>
        <v>0</v>
      </c>
      <c r="I1351" s="168"/>
      <c r="J1351" s="169">
        <f>I1351*E1351</f>
        <v>0</v>
      </c>
      <c r="K1351" s="169">
        <f>$K$9*I1351</f>
        <v>0</v>
      </c>
      <c r="L1351" s="170">
        <v>115</v>
      </c>
      <c r="M1351" s="171">
        <f>H1351+K1351+L1351</f>
        <v>115</v>
      </c>
      <c r="N1351" s="172">
        <f>M1351*E1351</f>
        <v>115</v>
      </c>
      <c r="O1351" s="169">
        <f>E1351*L1351</f>
        <v>115</v>
      </c>
      <c r="P1351" s="619"/>
      <c r="Q1351" s="166"/>
      <c r="R1351" s="173"/>
      <c r="S1351" s="174">
        <f>R1351*E1351</f>
        <v>0</v>
      </c>
      <c r="T1351" s="175"/>
      <c r="U1351" s="209"/>
    </row>
    <row r="1352" spans="1:21" s="208" customFormat="1" hidden="1" x14ac:dyDescent="0.25">
      <c r="A1352" s="493"/>
      <c r="B1352" s="176"/>
      <c r="C1352" s="177"/>
      <c r="D1352" s="177"/>
      <c r="E1352" s="176"/>
      <c r="F1352" s="178"/>
      <c r="G1352" s="179"/>
      <c r="H1352" s="179"/>
      <c r="I1352" s="180"/>
      <c r="J1352" s="181"/>
      <c r="K1352" s="181"/>
      <c r="L1352" s="182"/>
      <c r="M1352" s="183"/>
      <c r="N1352" s="184"/>
      <c r="O1352" s="185"/>
      <c r="P1352" s="177"/>
      <c r="Q1352" s="177"/>
      <c r="R1352" s="186"/>
      <c r="S1352" s="187">
        <f>R1352*E1351</f>
        <v>0</v>
      </c>
      <c r="T1352" s="188"/>
      <c r="U1352" s="209"/>
    </row>
    <row r="1353" spans="1:21" s="208" customFormat="1" hidden="1" x14ac:dyDescent="0.25">
      <c r="A1353" s="493"/>
      <c r="B1353" s="176"/>
      <c r="C1353" s="177"/>
      <c r="D1353" s="177"/>
      <c r="E1353" s="176"/>
      <c r="F1353" s="178"/>
      <c r="G1353" s="179"/>
      <c r="H1353" s="179"/>
      <c r="I1353" s="180"/>
      <c r="J1353" s="181"/>
      <c r="K1353" s="181"/>
      <c r="L1353" s="182"/>
      <c r="M1353" s="183"/>
      <c r="N1353" s="184"/>
      <c r="O1353" s="185"/>
      <c r="P1353" s="177"/>
      <c r="Q1353" s="177"/>
      <c r="R1353" s="186"/>
      <c r="S1353" s="187">
        <f>R1353*E1351</f>
        <v>0</v>
      </c>
      <c r="T1353" s="188"/>
      <c r="U1353" s="209"/>
    </row>
    <row r="1354" spans="1:21" s="208" customFormat="1" hidden="1" x14ac:dyDescent="0.25">
      <c r="A1354" s="493"/>
      <c r="B1354" s="176"/>
      <c r="C1354" s="177"/>
      <c r="D1354" s="177"/>
      <c r="E1354" s="176"/>
      <c r="F1354" s="178"/>
      <c r="G1354" s="179"/>
      <c r="H1354" s="179"/>
      <c r="I1354" s="180"/>
      <c r="J1354" s="181"/>
      <c r="K1354" s="181"/>
      <c r="L1354" s="182"/>
      <c r="M1354" s="183"/>
      <c r="N1354" s="184"/>
      <c r="O1354" s="185"/>
      <c r="P1354" s="177"/>
      <c r="Q1354" s="177"/>
      <c r="R1354" s="186"/>
      <c r="S1354" s="187">
        <f>R1354*E1351</f>
        <v>0</v>
      </c>
      <c r="T1354" s="188"/>
      <c r="U1354" s="209"/>
    </row>
    <row r="1355" spans="1:21" s="208" customFormat="1" hidden="1" x14ac:dyDescent="0.25">
      <c r="A1355" s="493"/>
      <c r="B1355" s="176"/>
      <c r="C1355" s="177"/>
      <c r="D1355" s="177"/>
      <c r="E1355" s="176"/>
      <c r="F1355" s="178"/>
      <c r="G1355" s="179"/>
      <c r="H1355" s="179"/>
      <c r="I1355" s="180"/>
      <c r="J1355" s="181"/>
      <c r="K1355" s="181"/>
      <c r="L1355" s="182"/>
      <c r="M1355" s="183"/>
      <c r="N1355" s="184"/>
      <c r="O1355" s="185"/>
      <c r="P1355" s="177"/>
      <c r="Q1355" s="177"/>
      <c r="R1355" s="186"/>
      <c r="S1355" s="187">
        <f>R1355*E1351</f>
        <v>0</v>
      </c>
      <c r="T1355" s="188"/>
      <c r="U1355" s="209"/>
    </row>
    <row r="1356" spans="1:21" s="208" customFormat="1" hidden="1" x14ac:dyDescent="0.25">
      <c r="A1356" s="493"/>
      <c r="B1356" s="176"/>
      <c r="C1356" s="177"/>
      <c r="D1356" s="177"/>
      <c r="E1356" s="176"/>
      <c r="F1356" s="178"/>
      <c r="G1356" s="179"/>
      <c r="H1356" s="179"/>
      <c r="I1356" s="180"/>
      <c r="J1356" s="181"/>
      <c r="K1356" s="181"/>
      <c r="L1356" s="182"/>
      <c r="M1356" s="183"/>
      <c r="N1356" s="184"/>
      <c r="O1356" s="185"/>
      <c r="P1356" s="177"/>
      <c r="Q1356" s="177"/>
      <c r="R1356" s="186"/>
      <c r="S1356" s="187">
        <f>R1356*E1351</f>
        <v>0</v>
      </c>
      <c r="T1356" s="188"/>
      <c r="U1356" s="209"/>
    </row>
    <row r="1357" spans="1:21" s="208" customFormat="1" hidden="1" x14ac:dyDescent="0.25">
      <c r="A1357" s="493"/>
      <c r="B1357" s="176"/>
      <c r="C1357" s="177"/>
      <c r="D1357" s="177"/>
      <c r="E1357" s="176"/>
      <c r="F1357" s="178"/>
      <c r="G1357" s="179"/>
      <c r="H1357" s="179"/>
      <c r="I1357" s="180"/>
      <c r="J1357" s="181"/>
      <c r="K1357" s="181"/>
      <c r="L1357" s="182"/>
      <c r="M1357" s="183"/>
      <c r="N1357" s="184"/>
      <c r="O1357" s="185"/>
      <c r="P1357" s="177"/>
      <c r="Q1357" s="177"/>
      <c r="R1357" s="186"/>
      <c r="S1357" s="187">
        <f>R1357*E1351</f>
        <v>0</v>
      </c>
      <c r="T1357" s="188"/>
      <c r="U1357" s="209"/>
    </row>
    <row r="1358" spans="1:21" s="208" customFormat="1" hidden="1" x14ac:dyDescent="0.25">
      <c r="A1358" s="493"/>
      <c r="B1358" s="176"/>
      <c r="C1358" s="177"/>
      <c r="D1358" s="177"/>
      <c r="E1358" s="176"/>
      <c r="F1358" s="178"/>
      <c r="G1358" s="179"/>
      <c r="H1358" s="179"/>
      <c r="I1358" s="180"/>
      <c r="J1358" s="181"/>
      <c r="K1358" s="181"/>
      <c r="L1358" s="182"/>
      <c r="M1358" s="183"/>
      <c r="N1358" s="184"/>
      <c r="O1358" s="185"/>
      <c r="P1358" s="177"/>
      <c r="Q1358" s="177"/>
      <c r="R1358" s="186"/>
      <c r="S1358" s="187">
        <f>R1358*E1351</f>
        <v>0</v>
      </c>
      <c r="T1358" s="188"/>
      <c r="U1358" s="209"/>
    </row>
    <row r="1359" spans="1:21" s="208" customFormat="1" hidden="1" x14ac:dyDescent="0.25">
      <c r="A1359" s="494"/>
      <c r="B1359" s="189"/>
      <c r="C1359" s="190"/>
      <c r="D1359" s="190"/>
      <c r="E1359" s="189"/>
      <c r="F1359" s="191"/>
      <c r="G1359" s="192"/>
      <c r="H1359" s="192"/>
      <c r="I1359" s="193"/>
      <c r="J1359" s="194"/>
      <c r="K1359" s="194"/>
      <c r="L1359" s="195"/>
      <c r="M1359" s="196"/>
      <c r="N1359" s="197"/>
      <c r="O1359" s="198"/>
      <c r="P1359" s="190"/>
      <c r="Q1359" s="190"/>
      <c r="R1359" s="199"/>
      <c r="S1359" s="200">
        <f>R1359*E1351</f>
        <v>0</v>
      </c>
      <c r="T1359" s="201"/>
      <c r="U1359" s="209"/>
    </row>
    <row r="1360" spans="1:21" s="313" customFormat="1" x14ac:dyDescent="0.25">
      <c r="A1360" s="381"/>
      <c r="B1360" s="381"/>
      <c r="C1360" s="382" t="s">
        <v>9</v>
      </c>
      <c r="D1360" s="381"/>
      <c r="E1360" s="383"/>
      <c r="F1360" s="384"/>
      <c r="G1360" s="385"/>
      <c r="H1360" s="385"/>
      <c r="I1360" s="385"/>
      <c r="J1360" s="385"/>
      <c r="K1360" s="385"/>
      <c r="L1360" s="385"/>
      <c r="M1360" s="386"/>
      <c r="N1360" s="387">
        <f>SUM(N1153:N1359)</f>
        <v>27034.896666666667</v>
      </c>
      <c r="O1360" s="385"/>
      <c r="P1360" s="388"/>
      <c r="Q1360" s="389" t="s">
        <v>0</v>
      </c>
      <c r="R1360" s="390"/>
      <c r="S1360" s="391"/>
      <c r="T1360" s="392"/>
    </row>
    <row r="1361" spans="1:21" s="313" customFormat="1" x14ac:dyDescent="0.25">
      <c r="A1361" s="301"/>
      <c r="B1361" s="301"/>
      <c r="C1361" s="302"/>
      <c r="D1361" s="301"/>
      <c r="E1361" s="303"/>
      <c r="F1361" s="304"/>
      <c r="G1361" s="305"/>
      <c r="H1361" s="305"/>
      <c r="I1361" s="305"/>
      <c r="J1361" s="305"/>
      <c r="K1361" s="305"/>
      <c r="L1361" s="305"/>
      <c r="M1361" s="291"/>
      <c r="N1361" s="306"/>
      <c r="O1361" s="307"/>
      <c r="P1361" s="308"/>
      <c r="Q1361" s="309"/>
      <c r="R1361" s="310"/>
      <c r="S1361" s="311"/>
      <c r="T1361" s="312"/>
    </row>
    <row r="1362" spans="1:21" s="132" customFormat="1" ht="27" x14ac:dyDescent="0.25">
      <c r="A1362" s="393"/>
      <c r="B1362" s="393"/>
      <c r="C1362" s="302" t="s">
        <v>116</v>
      </c>
      <c r="D1362" s="393"/>
      <c r="E1362" s="394"/>
      <c r="F1362" s="133"/>
      <c r="G1362" s="395"/>
      <c r="H1362" s="395"/>
      <c r="I1362" s="133"/>
      <c r="J1362" s="396"/>
      <c r="K1362" s="396"/>
      <c r="L1362" s="396"/>
      <c r="M1362" s="397"/>
      <c r="N1362" s="398"/>
      <c r="O1362" s="396"/>
      <c r="P1362" s="506">
        <f>+N1360+P1133</f>
        <v>112151.74338417622</v>
      </c>
      <c r="Q1362" s="399"/>
      <c r="R1362" s="394"/>
      <c r="S1362" s="277"/>
      <c r="T1362" s="133"/>
      <c r="U1362" s="133"/>
    </row>
    <row r="1363" spans="1:21" s="132" customFormat="1" x14ac:dyDescent="0.25">
      <c r="A1363" s="393"/>
      <c r="B1363" s="393"/>
      <c r="C1363" s="302"/>
      <c r="D1363" s="393"/>
      <c r="E1363" s="394"/>
      <c r="F1363" s="133"/>
      <c r="G1363" s="395"/>
      <c r="H1363" s="395"/>
      <c r="I1363" s="133"/>
      <c r="J1363" s="396"/>
      <c r="K1363" s="396"/>
      <c r="L1363" s="396"/>
      <c r="M1363" s="397"/>
      <c r="N1363" s="398"/>
      <c r="O1363" s="396"/>
      <c r="P1363" s="400"/>
      <c r="Q1363" s="399"/>
      <c r="R1363" s="394"/>
      <c r="S1363" s="277"/>
      <c r="T1363" s="133"/>
      <c r="U1363" s="133"/>
    </row>
    <row r="1364" spans="1:21" ht="21.95" customHeight="1" x14ac:dyDescent="0.25">
      <c r="A1364" s="495"/>
      <c r="B1364" s="401"/>
      <c r="C1364" s="401" t="s">
        <v>36</v>
      </c>
      <c r="D1364" s="402"/>
      <c r="E1364" s="1022" t="s">
        <v>240</v>
      </c>
      <c r="F1364" s="1022"/>
      <c r="G1364" s="1022"/>
      <c r="H1364" s="1022"/>
      <c r="I1364" s="1022"/>
      <c r="J1364" s="1022"/>
      <c r="K1364" s="1022"/>
      <c r="L1364" s="1022"/>
      <c r="M1364" s="1022"/>
      <c r="N1364" s="1022"/>
      <c r="O1364" s="401"/>
      <c r="P1364" s="403"/>
      <c r="Q1364" s="401"/>
      <c r="R1364" s="401"/>
      <c r="S1364" s="401"/>
      <c r="T1364" s="404"/>
    </row>
    <row r="1365" spans="1:21" x14ac:dyDescent="0.25">
      <c r="A1365" s="496"/>
      <c r="B1365" s="282"/>
      <c r="C1365" s="282"/>
      <c r="D1365" s="405"/>
      <c r="E1365" s="281"/>
      <c r="F1365" s="281"/>
      <c r="G1365" s="281"/>
      <c r="H1365" s="406"/>
      <c r="I1365" s="281"/>
      <c r="J1365" s="406"/>
      <c r="K1365" s="406"/>
      <c r="L1365" s="281"/>
      <c r="M1365" s="281"/>
      <c r="N1365" s="406"/>
      <c r="O1365" s="407"/>
      <c r="P1365" s="408"/>
      <c r="Q1365" s="409"/>
      <c r="R1365" s="410"/>
      <c r="S1365" s="282"/>
      <c r="T1365" s="411"/>
    </row>
    <row r="1366" spans="1:21" s="104" customFormat="1" x14ac:dyDescent="0.25">
      <c r="A1366" s="496"/>
      <c r="B1366" s="282"/>
      <c r="C1366" s="282"/>
      <c r="D1366" s="405"/>
      <c r="E1366" s="281"/>
      <c r="F1366" s="281"/>
      <c r="G1366" s="281"/>
      <c r="H1366" s="406"/>
      <c r="I1366" s="281"/>
      <c r="J1366" s="406"/>
      <c r="K1366" s="406"/>
      <c r="L1366" s="281"/>
      <c r="M1366" s="281"/>
      <c r="N1366" s="406"/>
      <c r="O1366" s="407"/>
      <c r="P1366" s="408"/>
      <c r="Q1366" s="409"/>
      <c r="R1366" s="410"/>
      <c r="S1366" s="282"/>
      <c r="T1366" s="411"/>
    </row>
    <row r="1367" spans="1:21" s="104" customFormat="1" x14ac:dyDescent="0.2">
      <c r="A1367" s="412"/>
      <c r="B1367" s="412"/>
      <c r="C1367" s="413"/>
      <c r="D1367" s="412"/>
      <c r="E1367" s="412"/>
      <c r="F1367" s="412"/>
      <c r="G1367" s="412"/>
      <c r="H1367" s="412"/>
      <c r="I1367" s="412"/>
      <c r="J1367" s="412"/>
      <c r="K1367" s="412"/>
      <c r="L1367" s="412"/>
      <c r="M1367" s="413"/>
      <c r="N1367" s="413"/>
      <c r="O1367" s="412"/>
      <c r="P1367" s="414"/>
      <c r="Q1367" s="412"/>
      <c r="R1367" s="412"/>
      <c r="S1367" s="412"/>
      <c r="T1367" s="115"/>
    </row>
    <row r="1368" spans="1:21" s="104" customFormat="1" x14ac:dyDescent="0.2">
      <c r="A1368" s="412"/>
      <c r="B1368" s="103"/>
      <c r="C1368" s="415"/>
      <c r="D1368" s="412"/>
      <c r="E1368" s="103"/>
      <c r="F1368" s="103"/>
      <c r="G1368" s="103"/>
      <c r="H1368" s="103"/>
      <c r="I1368" s="103"/>
      <c r="J1368" s="103"/>
      <c r="K1368" s="103"/>
      <c r="L1368" s="103"/>
      <c r="M1368" s="415"/>
      <c r="N1368" s="415"/>
      <c r="O1368" s="103"/>
      <c r="P1368" s="103"/>
      <c r="Q1368" s="103"/>
      <c r="R1368" s="103"/>
      <c r="S1368" s="103"/>
      <c r="T1368" s="115"/>
    </row>
    <row r="1369" spans="1:21" s="104" customFormat="1" ht="66" customHeight="1" x14ac:dyDescent="0.2">
      <c r="A1369" s="412"/>
      <c r="B1369" s="103"/>
      <c r="C1369" s="1025"/>
      <c r="D1369" s="1025"/>
      <c r="E1369" s="1025"/>
      <c r="F1369" s="1025"/>
      <c r="G1369" s="1025"/>
      <c r="H1369" s="1025"/>
      <c r="I1369" s="1025"/>
      <c r="J1369" s="1025"/>
      <c r="K1369" s="1025"/>
      <c r="L1369" s="1025"/>
      <c r="M1369" s="1025"/>
      <c r="N1369" s="1025"/>
      <c r="O1369" s="1025"/>
      <c r="P1369" s="1025"/>
      <c r="Q1369" s="1025"/>
      <c r="R1369" s="1025"/>
      <c r="S1369" s="1025"/>
      <c r="T1369" s="1025"/>
    </row>
    <row r="1370" spans="1:21" s="104" customFormat="1" x14ac:dyDescent="0.2">
      <c r="A1370" s="412"/>
      <c r="B1370" s="103"/>
      <c r="C1370" s="415"/>
      <c r="D1370" s="412"/>
      <c r="E1370" s="103"/>
      <c r="F1370" s="103"/>
      <c r="G1370" s="103"/>
      <c r="H1370" s="103"/>
      <c r="I1370" s="103"/>
      <c r="J1370" s="103"/>
      <c r="K1370" s="103"/>
      <c r="L1370" s="103"/>
      <c r="M1370" s="415"/>
      <c r="N1370" s="415"/>
      <c r="O1370" s="103"/>
      <c r="P1370" s="103"/>
      <c r="Q1370" s="103"/>
      <c r="R1370" s="103"/>
      <c r="S1370" s="103"/>
      <c r="T1370" s="115"/>
    </row>
    <row r="1371" spans="1:21" s="104" customFormat="1" x14ac:dyDescent="0.2">
      <c r="A1371" s="412"/>
      <c r="B1371" s="103"/>
      <c r="C1371" s="415"/>
      <c r="D1371" s="412"/>
      <c r="E1371" s="103"/>
      <c r="F1371" s="103"/>
      <c r="G1371" s="103"/>
      <c r="H1371" s="103"/>
      <c r="I1371" s="103"/>
      <c r="J1371" s="103"/>
      <c r="K1371" s="103"/>
      <c r="L1371" s="103"/>
      <c r="M1371" s="415"/>
      <c r="N1371" s="415"/>
      <c r="O1371" s="103"/>
      <c r="P1371" s="103"/>
      <c r="Q1371" s="103"/>
      <c r="R1371" s="103"/>
      <c r="S1371" s="103"/>
      <c r="T1371" s="115"/>
    </row>
    <row r="1372" spans="1:21" s="115" customFormat="1" x14ac:dyDescent="0.2">
      <c r="A1372" s="412"/>
      <c r="B1372" s="103"/>
      <c r="C1372" s="415"/>
      <c r="D1372" s="412"/>
      <c r="E1372" s="103"/>
      <c r="F1372" s="103"/>
      <c r="G1372" s="103"/>
      <c r="H1372" s="103"/>
      <c r="I1372" s="103"/>
      <c r="J1372" s="103"/>
      <c r="K1372" s="103"/>
      <c r="L1372" s="103"/>
      <c r="M1372" s="415"/>
      <c r="N1372" s="415"/>
      <c r="O1372" s="103"/>
      <c r="P1372" s="103"/>
      <c r="Q1372" s="103"/>
      <c r="R1372" s="103"/>
      <c r="S1372" s="103"/>
    </row>
    <row r="1373" spans="1:21" s="115" customFormat="1" x14ac:dyDescent="0.2">
      <c r="A1373" s="412"/>
      <c r="B1373" s="103"/>
      <c r="C1373" s="415"/>
      <c r="D1373" s="412"/>
      <c r="E1373" s="103"/>
      <c r="F1373" s="103"/>
      <c r="G1373" s="103"/>
      <c r="H1373" s="103"/>
      <c r="I1373" s="103"/>
      <c r="J1373" s="103"/>
      <c r="K1373" s="103"/>
      <c r="L1373" s="103"/>
      <c r="M1373" s="415"/>
      <c r="N1373" s="415"/>
      <c r="O1373" s="103"/>
      <c r="P1373" s="103"/>
      <c r="Q1373" s="103"/>
      <c r="R1373" s="103"/>
      <c r="S1373" s="103"/>
    </row>
    <row r="1374" spans="1:21" s="115" customFormat="1" x14ac:dyDescent="0.2">
      <c r="A1374" s="412"/>
      <c r="B1374" s="103"/>
      <c r="C1374" s="415"/>
      <c r="D1374" s="412"/>
      <c r="E1374" s="103"/>
      <c r="F1374" s="103"/>
      <c r="G1374" s="103"/>
      <c r="H1374" s="103"/>
      <c r="I1374" s="103"/>
      <c r="J1374" s="103"/>
      <c r="K1374" s="103"/>
      <c r="L1374" s="103"/>
      <c r="M1374" s="415"/>
      <c r="N1374" s="415"/>
      <c r="O1374" s="103"/>
      <c r="P1374" s="103"/>
      <c r="Q1374" s="103"/>
      <c r="R1374" s="103"/>
      <c r="S1374" s="103"/>
    </row>
    <row r="1375" spans="1:21" s="115" customFormat="1" x14ac:dyDescent="0.2">
      <c r="A1375" s="412"/>
      <c r="B1375" s="103"/>
      <c r="C1375" s="415"/>
      <c r="D1375" s="412"/>
      <c r="E1375" s="103"/>
      <c r="F1375" s="103"/>
      <c r="G1375" s="103"/>
      <c r="H1375" s="103"/>
      <c r="I1375" s="103"/>
      <c r="J1375" s="103"/>
      <c r="K1375" s="103"/>
      <c r="L1375" s="103"/>
      <c r="M1375" s="415"/>
      <c r="N1375" s="415"/>
      <c r="O1375" s="103"/>
      <c r="P1375" s="103"/>
      <c r="Q1375" s="103"/>
      <c r="R1375" s="103"/>
      <c r="S1375" s="103"/>
    </row>
    <row r="1376" spans="1:21" s="115" customFormat="1" x14ac:dyDescent="0.2">
      <c r="A1376" s="412"/>
      <c r="B1376" s="103"/>
      <c r="C1376" s="415"/>
      <c r="D1376" s="412"/>
      <c r="E1376" s="103"/>
      <c r="F1376" s="103"/>
      <c r="G1376" s="103"/>
      <c r="H1376" s="103"/>
      <c r="I1376" s="103"/>
      <c r="J1376" s="103"/>
      <c r="K1376" s="103"/>
      <c r="L1376" s="103"/>
      <c r="M1376" s="415"/>
      <c r="N1376" s="415"/>
      <c r="O1376" s="103"/>
      <c r="P1376" s="103"/>
      <c r="Q1376" s="103"/>
      <c r="R1376" s="103"/>
      <c r="S1376" s="103"/>
    </row>
    <row r="1377" spans="1:19" s="115" customFormat="1" x14ac:dyDescent="0.2">
      <c r="A1377" s="412"/>
      <c r="B1377" s="103"/>
      <c r="C1377" s="415"/>
      <c r="D1377" s="412"/>
      <c r="E1377" s="103"/>
      <c r="F1377" s="103"/>
      <c r="G1377" s="103"/>
      <c r="H1377" s="103"/>
      <c r="I1377" s="103"/>
      <c r="J1377" s="103"/>
      <c r="K1377" s="103"/>
      <c r="L1377" s="103"/>
      <c r="M1377" s="415"/>
      <c r="N1377" s="415"/>
      <c r="O1377" s="103"/>
      <c r="P1377" s="103"/>
      <c r="Q1377" s="103"/>
      <c r="R1377" s="103"/>
      <c r="S1377" s="103"/>
    </row>
    <row r="1378" spans="1:19" s="115" customFormat="1" x14ac:dyDescent="0.2">
      <c r="A1378" s="412"/>
      <c r="B1378" s="103"/>
      <c r="C1378" s="415"/>
      <c r="D1378" s="412"/>
      <c r="E1378" s="103"/>
      <c r="F1378" s="103"/>
      <c r="G1378" s="103"/>
      <c r="H1378" s="103"/>
      <c r="I1378" s="103"/>
      <c r="J1378" s="103"/>
      <c r="K1378" s="103"/>
      <c r="L1378" s="103"/>
      <c r="M1378" s="415"/>
      <c r="N1378" s="415"/>
      <c r="O1378" s="103"/>
      <c r="P1378" s="103"/>
      <c r="Q1378" s="103"/>
      <c r="R1378" s="103"/>
      <c r="S1378" s="103"/>
    </row>
    <row r="1379" spans="1:19" s="115" customFormat="1" x14ac:dyDescent="0.2">
      <c r="A1379" s="412"/>
      <c r="B1379" s="103"/>
      <c r="C1379" s="415"/>
      <c r="D1379" s="412"/>
      <c r="E1379" s="103"/>
      <c r="F1379" s="103"/>
      <c r="G1379" s="103"/>
      <c r="H1379" s="103"/>
      <c r="I1379" s="103"/>
      <c r="J1379" s="103"/>
      <c r="K1379" s="103"/>
      <c r="L1379" s="103"/>
      <c r="M1379" s="415"/>
      <c r="N1379" s="415"/>
      <c r="O1379" s="103"/>
      <c r="P1379" s="103"/>
      <c r="Q1379" s="103"/>
      <c r="R1379" s="103"/>
      <c r="S1379" s="103"/>
    </row>
    <row r="1380" spans="1:19" s="115" customFormat="1" x14ac:dyDescent="0.2">
      <c r="A1380" s="412"/>
      <c r="B1380" s="103"/>
      <c r="C1380" s="415"/>
      <c r="D1380" s="412"/>
      <c r="E1380" s="103"/>
      <c r="F1380" s="103"/>
      <c r="G1380" s="103"/>
      <c r="H1380" s="103"/>
      <c r="I1380" s="103"/>
      <c r="J1380" s="103"/>
      <c r="K1380" s="103"/>
      <c r="L1380" s="103"/>
      <c r="M1380" s="415"/>
      <c r="N1380" s="415"/>
      <c r="O1380" s="103"/>
      <c r="P1380" s="103"/>
      <c r="Q1380" s="103"/>
      <c r="R1380" s="103"/>
      <c r="S1380" s="103"/>
    </row>
  </sheetData>
  <mergeCells count="5">
    <mergeCell ref="E1364:N1364"/>
    <mergeCell ref="A1:T1"/>
    <mergeCell ref="A2:T2"/>
    <mergeCell ref="A3:T3"/>
    <mergeCell ref="C1369:T1369"/>
  </mergeCells>
  <printOptions horizontalCentered="1" gridLinesSet="0"/>
  <pageMargins left="0.5" right="0.5" top="0.28999999999999998" bottom="0.5" header="0.25" footer="0.25"/>
  <pageSetup paperSize="9" scale="77" firstPageNumber="29" fitToHeight="500" orientation="landscape" r:id="rId1"/>
  <headerFooter alignWithMargins="0">
    <oddFooter>&amp;C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CC"/>
  </sheetPr>
  <dimension ref="A1:Y1290"/>
  <sheetViews>
    <sheetView showGridLines="0" showZeros="0" view="pageBreakPreview" topLeftCell="A1018" zoomScale="85" zoomScaleNormal="85" zoomScaleSheetLayoutView="85" workbookViewId="0">
      <selection activeCell="U1038" sqref="U1:U1048576"/>
    </sheetView>
  </sheetViews>
  <sheetFormatPr defaultColWidth="9.140625" defaultRowHeight="13.5" x14ac:dyDescent="0.25"/>
  <cols>
    <col min="1" max="1" width="4.7109375" style="497" customWidth="1"/>
    <col min="2" max="2" width="7.85546875" style="105" customWidth="1"/>
    <col min="3" max="3" width="34.85546875" style="105" customWidth="1"/>
    <col min="4" max="4" width="5" style="416" customWidth="1"/>
    <col min="5" max="5" width="9.42578125" style="104" customWidth="1"/>
    <col min="6" max="6" width="7.28515625" style="104" customWidth="1"/>
    <col min="7" max="7" width="4.140625" style="104" hidden="1" customWidth="1"/>
    <col min="8" max="8" width="8.28515625" style="104" customWidth="1"/>
    <col min="9" max="9" width="8.140625" style="104" customWidth="1"/>
    <col min="10" max="10" width="6.42578125" style="417" hidden="1" customWidth="1"/>
    <col min="11" max="11" width="8" style="417" customWidth="1"/>
    <col min="12" max="12" width="9.5703125" style="104" customWidth="1"/>
    <col min="13" max="13" width="9" style="104" customWidth="1"/>
    <col min="14" max="14" width="10.85546875" style="104" customWidth="1"/>
    <col min="15" max="15" width="11.42578125" style="418" hidden="1" customWidth="1"/>
    <col min="16" max="16" width="20.85546875" style="104" customWidth="1"/>
    <col min="17" max="17" width="10.28515625" style="419" customWidth="1"/>
    <col min="18" max="18" width="7.140625" style="114" customWidth="1"/>
    <col min="19" max="19" width="8.140625" style="105" customWidth="1"/>
    <col min="20" max="20" width="11.28515625" style="115" customWidth="1"/>
    <col min="21" max="21" width="16.28515625" style="104" bestFit="1" customWidth="1"/>
    <col min="22" max="22" width="9.140625" style="105"/>
    <col min="23" max="23" width="13.140625" style="105" bestFit="1" customWidth="1"/>
    <col min="24" max="16384" width="9.140625" style="105"/>
  </cols>
  <sheetData>
    <row r="1" spans="1:21" ht="34.5" customHeight="1" x14ac:dyDescent="0.25">
      <c r="A1" s="1023" t="str">
        <f>+Բաց.!B2</f>
        <v>ՀՀ ԳԱԱ Մոլեկուլային կեսաբանության ինստիտուտ, հասցե՝ Եզրաս Հասրաթյան փող.,7
Էլեկտրամատակարարում, լուսավորություն և շանթապաշտպանություն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  <c r="N1" s="1023"/>
      <c r="O1" s="1023"/>
      <c r="P1" s="1023"/>
      <c r="Q1" s="1023"/>
      <c r="R1" s="1023"/>
      <c r="S1" s="1023"/>
      <c r="T1" s="1023"/>
    </row>
    <row r="2" spans="1:21" ht="17.25" customHeight="1" x14ac:dyDescent="0.25">
      <c r="A2" s="1023" t="s">
        <v>249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3"/>
      <c r="L2" s="1023"/>
      <c r="M2" s="1023"/>
      <c r="N2" s="1023"/>
      <c r="O2" s="1023"/>
      <c r="P2" s="1023"/>
      <c r="Q2" s="1023"/>
      <c r="R2" s="1023"/>
      <c r="S2" s="1023"/>
      <c r="T2" s="1023"/>
    </row>
    <row r="3" spans="1:21" x14ac:dyDescent="0.25">
      <c r="A3" s="1024" t="s">
        <v>93</v>
      </c>
      <c r="B3" s="1024"/>
      <c r="C3" s="1024"/>
      <c r="D3" s="1024"/>
      <c r="E3" s="1024"/>
      <c r="F3" s="1024"/>
      <c r="G3" s="1024"/>
      <c r="H3" s="1024"/>
      <c r="I3" s="1024"/>
      <c r="J3" s="1024"/>
      <c r="K3" s="1024"/>
      <c r="L3" s="1024"/>
      <c r="M3" s="1024"/>
      <c r="N3" s="1024"/>
      <c r="O3" s="1024"/>
      <c r="P3" s="1024"/>
      <c r="Q3" s="1024"/>
      <c r="R3" s="1024"/>
      <c r="S3" s="1024"/>
      <c r="T3" s="1024"/>
    </row>
    <row r="4" spans="1:21" x14ac:dyDescent="0.25">
      <c r="A4" s="110"/>
      <c r="B4" s="106"/>
      <c r="C4" s="106"/>
      <c r="D4" s="111"/>
      <c r="E4" s="107"/>
      <c r="F4" s="107"/>
      <c r="G4" s="107"/>
      <c r="H4" s="107"/>
      <c r="I4" s="107"/>
      <c r="J4" s="108"/>
      <c r="K4" s="108"/>
      <c r="L4" s="107"/>
      <c r="M4" s="107"/>
      <c r="N4" s="112">
        <f>+P1272</f>
        <v>112665.2759266783</v>
      </c>
      <c r="O4" s="109"/>
      <c r="P4" s="113" t="s">
        <v>14</v>
      </c>
      <c r="Q4" s="110"/>
    </row>
    <row r="5" spans="1:21" s="117" customFormat="1" ht="12.75" customHeight="1" x14ac:dyDescent="0.25">
      <c r="A5" s="420"/>
      <c r="B5" s="421"/>
      <c r="C5" s="421"/>
      <c r="D5" s="422"/>
      <c r="E5" s="423"/>
      <c r="F5" s="424" t="s">
        <v>29</v>
      </c>
      <c r="G5" s="425"/>
      <c r="H5" s="426"/>
      <c r="I5" s="425"/>
      <c r="J5" s="425"/>
      <c r="K5" s="425"/>
      <c r="L5" s="425"/>
      <c r="M5" s="427"/>
      <c r="N5" s="428"/>
      <c r="O5" s="425"/>
      <c r="P5" s="425"/>
      <c r="Q5" s="425"/>
      <c r="R5" s="425"/>
      <c r="S5" s="425"/>
      <c r="T5" s="429"/>
      <c r="U5" s="116"/>
    </row>
    <row r="6" spans="1:21" s="117" customFormat="1" ht="54.75" customHeight="1" x14ac:dyDescent="0.25">
      <c r="A6" s="430"/>
      <c r="B6" s="431" t="s">
        <v>15</v>
      </c>
      <c r="C6" s="432"/>
      <c r="D6" s="433" t="s">
        <v>13</v>
      </c>
      <c r="E6" s="434" t="s">
        <v>28</v>
      </c>
      <c r="F6" s="435" t="s">
        <v>18</v>
      </c>
      <c r="G6" s="436"/>
      <c r="H6" s="435" t="s">
        <v>16</v>
      </c>
      <c r="I6" s="437" t="s">
        <v>30</v>
      </c>
      <c r="J6" s="438"/>
      <c r="K6" s="439"/>
      <c r="L6" s="440" t="s">
        <v>19</v>
      </c>
      <c r="M6" s="440" t="s">
        <v>9</v>
      </c>
      <c r="N6" s="434" t="s">
        <v>20</v>
      </c>
      <c r="O6" s="441"/>
      <c r="P6" s="442" t="s">
        <v>21</v>
      </c>
      <c r="Q6" s="442"/>
      <c r="R6" s="443"/>
      <c r="S6" s="442"/>
      <c r="T6" s="444"/>
      <c r="U6" s="116"/>
    </row>
    <row r="7" spans="1:21" s="116" customFormat="1" ht="33" customHeight="1" x14ac:dyDescent="0.2">
      <c r="A7" s="445" t="s">
        <v>7</v>
      </c>
      <c r="B7" s="446" t="s">
        <v>33</v>
      </c>
      <c r="C7" s="447" t="s">
        <v>31</v>
      </c>
      <c r="D7" s="448" t="s">
        <v>26</v>
      </c>
      <c r="E7" s="449"/>
      <c r="F7" s="435" t="s">
        <v>17</v>
      </c>
      <c r="G7" s="435" t="s">
        <v>10</v>
      </c>
      <c r="H7" s="435" t="s">
        <v>14</v>
      </c>
      <c r="I7" s="435" t="s">
        <v>22</v>
      </c>
      <c r="J7" s="435" t="s">
        <v>23</v>
      </c>
      <c r="K7" s="435" t="s">
        <v>14</v>
      </c>
      <c r="L7" s="435" t="s">
        <v>14</v>
      </c>
      <c r="M7" s="435" t="s">
        <v>14</v>
      </c>
      <c r="N7" s="435" t="s">
        <v>14</v>
      </c>
      <c r="O7" s="435" t="s">
        <v>24</v>
      </c>
      <c r="P7" s="436" t="s">
        <v>25</v>
      </c>
      <c r="Q7" s="435" t="s">
        <v>27</v>
      </c>
      <c r="R7" s="450" t="s">
        <v>11</v>
      </c>
      <c r="S7" s="435" t="s">
        <v>12</v>
      </c>
      <c r="T7" s="451" t="s">
        <v>32</v>
      </c>
    </row>
    <row r="8" spans="1:21" s="116" customFormat="1" x14ac:dyDescent="0.2">
      <c r="A8" s="452">
        <v>1</v>
      </c>
      <c r="B8" s="453">
        <v>2</v>
      </c>
      <c r="C8" s="452">
        <v>3</v>
      </c>
      <c r="D8" s="453">
        <v>4</v>
      </c>
      <c r="E8" s="452">
        <v>5</v>
      </c>
      <c r="F8" s="452">
        <v>6</v>
      </c>
      <c r="G8" s="452">
        <v>7</v>
      </c>
      <c r="H8" s="454" t="s">
        <v>5</v>
      </c>
      <c r="I8" s="452">
        <v>8</v>
      </c>
      <c r="J8" s="452">
        <v>9</v>
      </c>
      <c r="K8" s="452" t="s">
        <v>6</v>
      </c>
      <c r="L8" s="452">
        <v>10</v>
      </c>
      <c r="M8" s="455">
        <v>11</v>
      </c>
      <c r="N8" s="455">
        <v>12</v>
      </c>
      <c r="O8" s="452"/>
      <c r="P8" s="452">
        <v>13</v>
      </c>
      <c r="Q8" s="452">
        <v>14</v>
      </c>
      <c r="R8" s="452">
        <v>15</v>
      </c>
      <c r="S8" s="452">
        <v>16</v>
      </c>
      <c r="T8" s="455">
        <v>17</v>
      </c>
    </row>
    <row r="9" spans="1:21" s="131" customFormat="1" ht="12.75" hidden="1" customHeight="1" x14ac:dyDescent="0.25">
      <c r="A9" s="118"/>
      <c r="B9" s="118"/>
      <c r="C9" s="119"/>
      <c r="D9" s="120"/>
      <c r="E9" s="121"/>
      <c r="F9" s="122"/>
      <c r="G9" s="123" t="e">
        <f>SUM(#REF!)/2</f>
        <v>#REF!</v>
      </c>
      <c r="H9" s="124">
        <f>+Բաց.!C21/1000</f>
        <v>1.5684806470248411</v>
      </c>
      <c r="I9" s="125"/>
      <c r="J9" s="125"/>
      <c r="K9" s="124">
        <f>+Բաց.!C24/1000</f>
        <v>3.0696300000000001</v>
      </c>
      <c r="L9" s="124">
        <f>+Բաց.!C27*Բաց.!C28*Բաց.!C29</f>
        <v>1.1322612000000001</v>
      </c>
      <c r="M9" s="126">
        <v>0.13300000000000001</v>
      </c>
      <c r="N9" s="126">
        <v>0.11</v>
      </c>
      <c r="O9" s="122"/>
      <c r="P9" s="122"/>
      <c r="Q9" s="127"/>
      <c r="R9" s="128"/>
      <c r="S9" s="129"/>
      <c r="T9" s="123"/>
      <c r="U9" s="130"/>
    </row>
    <row r="10" spans="1:21" s="132" customFormat="1" ht="54" x14ac:dyDescent="0.25">
      <c r="A10" s="475" t="s">
        <v>260</v>
      </c>
      <c r="B10" s="478"/>
      <c r="C10" s="479" t="s">
        <v>183</v>
      </c>
      <c r="D10" s="480"/>
      <c r="E10" s="481"/>
      <c r="F10" s="482"/>
      <c r="G10" s="483">
        <f>F10*E10</f>
        <v>0</v>
      </c>
      <c r="H10" s="483">
        <f>F10*$H$9</f>
        <v>0</v>
      </c>
      <c r="I10" s="484"/>
      <c r="J10" s="483">
        <f>I10*E10</f>
        <v>0</v>
      </c>
      <c r="K10" s="483">
        <f>$K$9*I10</f>
        <v>0</v>
      </c>
      <c r="L10" s="485">
        <f>(R10*T10+R11*T11+R12*T12+R13*T13+R14*T14+R15*T15+R16*T16+R17*T17+R18*T18)*L$9</f>
        <v>0</v>
      </c>
      <c r="M10" s="486">
        <f>H10+K10+L10</f>
        <v>0</v>
      </c>
      <c r="N10" s="487">
        <f>M10*E10</f>
        <v>0</v>
      </c>
      <c r="O10" s="483">
        <f>E10*L10</f>
        <v>0</v>
      </c>
      <c r="P10" s="491"/>
      <c r="Q10" s="492"/>
      <c r="R10" s="488"/>
      <c r="S10" s="489">
        <f>R10*E10</f>
        <v>0</v>
      </c>
      <c r="T10" s="482"/>
      <c r="U10" s="133"/>
    </row>
    <row r="11" spans="1:21" s="132" customFormat="1" hidden="1" x14ac:dyDescent="0.25">
      <c r="A11" s="476"/>
      <c r="B11" s="134"/>
      <c r="C11" s="135"/>
      <c r="D11" s="135"/>
      <c r="E11" s="134"/>
      <c r="F11" s="136"/>
      <c r="G11" s="137"/>
      <c r="H11" s="137"/>
      <c r="I11" s="138"/>
      <c r="J11" s="139"/>
      <c r="K11" s="139"/>
      <c r="L11" s="140"/>
      <c r="M11" s="141"/>
      <c r="N11" s="142"/>
      <c r="O11" s="143"/>
      <c r="P11" s="144"/>
      <c r="Q11" s="145"/>
      <c r="R11" s="146"/>
      <c r="S11" s="147">
        <f>R11*E10</f>
        <v>0</v>
      </c>
      <c r="T11" s="148"/>
      <c r="U11" s="133"/>
    </row>
    <row r="12" spans="1:21" s="132" customFormat="1" hidden="1" x14ac:dyDescent="0.25">
      <c r="A12" s="477"/>
      <c r="B12" s="134"/>
      <c r="C12" s="135"/>
      <c r="D12" s="135"/>
      <c r="E12" s="134"/>
      <c r="F12" s="136"/>
      <c r="G12" s="137"/>
      <c r="H12" s="137"/>
      <c r="I12" s="138"/>
      <c r="J12" s="139"/>
      <c r="K12" s="139"/>
      <c r="L12" s="140"/>
      <c r="M12" s="141"/>
      <c r="N12" s="142"/>
      <c r="O12" s="143"/>
      <c r="P12" s="144"/>
      <c r="Q12" s="145"/>
      <c r="R12" s="146"/>
      <c r="S12" s="147">
        <f>R12*E10</f>
        <v>0</v>
      </c>
      <c r="T12" s="148"/>
      <c r="U12" s="133"/>
    </row>
    <row r="13" spans="1:21" s="132" customFormat="1" hidden="1" x14ac:dyDescent="0.25">
      <c r="A13" s="476"/>
      <c r="B13" s="134"/>
      <c r="C13" s="135"/>
      <c r="D13" s="135"/>
      <c r="E13" s="134"/>
      <c r="F13" s="136"/>
      <c r="G13" s="137"/>
      <c r="H13" s="137"/>
      <c r="I13" s="138"/>
      <c r="J13" s="139"/>
      <c r="K13" s="139"/>
      <c r="L13" s="140"/>
      <c r="M13" s="141"/>
      <c r="N13" s="142"/>
      <c r="O13" s="143"/>
      <c r="P13" s="144"/>
      <c r="Q13" s="145"/>
      <c r="R13" s="146"/>
      <c r="S13" s="147">
        <f>R13*E10</f>
        <v>0</v>
      </c>
      <c r="T13" s="148"/>
      <c r="U13" s="133"/>
    </row>
    <row r="14" spans="1:21" s="132" customFormat="1" hidden="1" x14ac:dyDescent="0.25">
      <c r="A14" s="476"/>
      <c r="B14" s="134"/>
      <c r="C14" s="135"/>
      <c r="D14" s="135"/>
      <c r="E14" s="134"/>
      <c r="F14" s="136"/>
      <c r="G14" s="137"/>
      <c r="H14" s="137"/>
      <c r="I14" s="138"/>
      <c r="J14" s="139"/>
      <c r="K14" s="139"/>
      <c r="L14" s="140"/>
      <c r="M14" s="141"/>
      <c r="N14" s="142"/>
      <c r="O14" s="143"/>
      <c r="P14" s="144"/>
      <c r="Q14" s="145"/>
      <c r="R14" s="146"/>
      <c r="S14" s="147">
        <f>R14*E10</f>
        <v>0</v>
      </c>
      <c r="T14" s="148"/>
      <c r="U14" s="133"/>
    </row>
    <row r="15" spans="1:21" s="132" customFormat="1" hidden="1" x14ac:dyDescent="0.25">
      <c r="A15" s="476"/>
      <c r="B15" s="134"/>
      <c r="C15" s="135"/>
      <c r="D15" s="135"/>
      <c r="E15" s="134"/>
      <c r="F15" s="136"/>
      <c r="G15" s="137"/>
      <c r="H15" s="137"/>
      <c r="I15" s="138"/>
      <c r="J15" s="139"/>
      <c r="K15" s="139"/>
      <c r="L15" s="140"/>
      <c r="M15" s="141"/>
      <c r="N15" s="142"/>
      <c r="O15" s="143"/>
      <c r="P15" s="144"/>
      <c r="Q15" s="145"/>
      <c r="R15" s="146"/>
      <c r="S15" s="147">
        <f>R15*E10</f>
        <v>0</v>
      </c>
      <c r="T15" s="148"/>
      <c r="U15" s="133"/>
    </row>
    <row r="16" spans="1:21" s="132" customFormat="1" hidden="1" x14ac:dyDescent="0.25">
      <c r="A16" s="476"/>
      <c r="B16" s="134"/>
      <c r="C16" s="135"/>
      <c r="D16" s="135"/>
      <c r="E16" s="134"/>
      <c r="F16" s="136"/>
      <c r="G16" s="137"/>
      <c r="H16" s="137"/>
      <c r="I16" s="138"/>
      <c r="J16" s="139"/>
      <c r="K16" s="139"/>
      <c r="L16" s="140"/>
      <c r="M16" s="141"/>
      <c r="N16" s="142"/>
      <c r="O16" s="143"/>
      <c r="P16" s="144"/>
      <c r="Q16" s="145"/>
      <c r="R16" s="146"/>
      <c r="S16" s="147">
        <f>R16*E10</f>
        <v>0</v>
      </c>
      <c r="T16" s="148"/>
      <c r="U16" s="133"/>
    </row>
    <row r="17" spans="1:21" s="132" customFormat="1" hidden="1" x14ac:dyDescent="0.25">
      <c r="A17" s="476"/>
      <c r="B17" s="134"/>
      <c r="C17" s="135"/>
      <c r="D17" s="135"/>
      <c r="E17" s="134"/>
      <c r="F17" s="136"/>
      <c r="G17" s="137"/>
      <c r="H17" s="137"/>
      <c r="I17" s="138"/>
      <c r="J17" s="139"/>
      <c r="K17" s="139"/>
      <c r="L17" s="140"/>
      <c r="M17" s="141"/>
      <c r="N17" s="142"/>
      <c r="O17" s="143"/>
      <c r="P17" s="144"/>
      <c r="Q17" s="145"/>
      <c r="R17" s="146"/>
      <c r="S17" s="147">
        <f>R17*E10</f>
        <v>0</v>
      </c>
      <c r="T17" s="148"/>
      <c r="U17" s="133"/>
    </row>
    <row r="18" spans="1:21" s="132" customFormat="1" x14ac:dyDescent="0.25">
      <c r="A18" s="476"/>
      <c r="B18" s="134"/>
      <c r="C18" s="135"/>
      <c r="D18" s="135"/>
      <c r="E18" s="134"/>
      <c r="F18" s="136"/>
      <c r="G18" s="468"/>
      <c r="H18" s="468"/>
      <c r="I18" s="138"/>
      <c r="J18" s="139"/>
      <c r="K18" s="139"/>
      <c r="L18" s="140"/>
      <c r="M18" s="141"/>
      <c r="N18" s="142"/>
      <c r="O18" s="143"/>
      <c r="P18" s="144"/>
      <c r="Q18" s="145"/>
      <c r="R18" s="146"/>
      <c r="S18" s="147">
        <f>R18*E10</f>
        <v>0</v>
      </c>
      <c r="T18" s="148"/>
      <c r="U18" s="133"/>
    </row>
    <row r="19" spans="1:21" s="132" customFormat="1" ht="108" x14ac:dyDescent="0.25">
      <c r="A19" s="475">
        <v>1</v>
      </c>
      <c r="B19" s="459" t="s">
        <v>239</v>
      </c>
      <c r="C19" s="460" t="s">
        <v>261</v>
      </c>
      <c r="D19" s="461" t="s">
        <v>184</v>
      </c>
      <c r="E19" s="462">
        <v>1</v>
      </c>
      <c r="F19" s="206">
        <v>2</v>
      </c>
      <c r="G19" s="207">
        <f>F19*E19</f>
        <v>2</v>
      </c>
      <c r="H19" s="207">
        <f>F19*$H$9</f>
        <v>3.1369612940496823</v>
      </c>
      <c r="I19" s="206">
        <v>0.1</v>
      </c>
      <c r="J19" s="212">
        <f>I19*E19</f>
        <v>0.1</v>
      </c>
      <c r="K19" s="212">
        <f>$K$9*I19</f>
        <v>0.30696300000000004</v>
      </c>
      <c r="L19" s="463">
        <f>(R19*T19+R20*T20+R21*T21+R22*T22+R23*T23+R24*T24+R25*T25+R26*T26+R27*T27)*L$9</f>
        <v>23.588775000000005</v>
      </c>
      <c r="M19" s="464">
        <f>H19+K19+L19</f>
        <v>27.032699294049689</v>
      </c>
      <c r="N19" s="465">
        <f>M19*E19</f>
        <v>27.032699294049689</v>
      </c>
      <c r="O19" s="212">
        <f>E19*L19</f>
        <v>23.588775000000005</v>
      </c>
      <c r="P19" s="460" t="s">
        <v>327</v>
      </c>
      <c r="Q19" s="461" t="s">
        <v>2</v>
      </c>
      <c r="R19" s="466">
        <v>1</v>
      </c>
      <c r="S19" s="467">
        <f>R19*E19</f>
        <v>1</v>
      </c>
      <c r="T19" s="213">
        <v>20.833333333333336</v>
      </c>
      <c r="U19" s="133"/>
    </row>
    <row r="20" spans="1:21" s="132" customFormat="1" hidden="1" x14ac:dyDescent="0.25">
      <c r="A20" s="476"/>
      <c r="B20" s="176"/>
      <c r="C20" s="177"/>
      <c r="D20" s="177"/>
      <c r="E20" s="176"/>
      <c r="F20" s="178"/>
      <c r="G20" s="179"/>
      <c r="H20" s="179"/>
      <c r="I20" s="180"/>
      <c r="J20" s="181"/>
      <c r="K20" s="181"/>
      <c r="L20" s="182"/>
      <c r="M20" s="183"/>
      <c r="N20" s="184"/>
      <c r="O20" s="185"/>
      <c r="P20" s="177"/>
      <c r="Q20" s="177"/>
      <c r="R20" s="186"/>
      <c r="S20" s="187">
        <f>R20*E19</f>
        <v>0</v>
      </c>
      <c r="T20" s="188"/>
      <c r="U20" s="133"/>
    </row>
    <row r="21" spans="1:21" s="132" customFormat="1" hidden="1" x14ac:dyDescent="0.25">
      <c r="A21" s="477"/>
      <c r="B21" s="176"/>
      <c r="C21" s="177"/>
      <c r="D21" s="177"/>
      <c r="E21" s="176"/>
      <c r="F21" s="178"/>
      <c r="G21" s="179"/>
      <c r="H21" s="179"/>
      <c r="I21" s="180"/>
      <c r="J21" s="181"/>
      <c r="K21" s="181"/>
      <c r="L21" s="182"/>
      <c r="M21" s="183"/>
      <c r="N21" s="184"/>
      <c r="O21" s="185"/>
      <c r="P21" s="177"/>
      <c r="Q21" s="177"/>
      <c r="R21" s="186"/>
      <c r="S21" s="187">
        <f>R21*E19</f>
        <v>0</v>
      </c>
      <c r="T21" s="188"/>
      <c r="U21" s="133"/>
    </row>
    <row r="22" spans="1:21" s="132" customFormat="1" hidden="1" x14ac:dyDescent="0.25">
      <c r="A22" s="476"/>
      <c r="B22" s="176"/>
      <c r="C22" s="177"/>
      <c r="D22" s="177"/>
      <c r="E22" s="176"/>
      <c r="F22" s="178"/>
      <c r="G22" s="179"/>
      <c r="H22" s="179"/>
      <c r="I22" s="180"/>
      <c r="J22" s="181"/>
      <c r="K22" s="181"/>
      <c r="L22" s="182"/>
      <c r="M22" s="183"/>
      <c r="N22" s="184"/>
      <c r="O22" s="185"/>
      <c r="P22" s="177"/>
      <c r="Q22" s="177"/>
      <c r="R22" s="186"/>
      <c r="S22" s="187">
        <f>R22*E19</f>
        <v>0</v>
      </c>
      <c r="T22" s="188"/>
      <c r="U22" s="133"/>
    </row>
    <row r="23" spans="1:21" s="132" customFormat="1" hidden="1" x14ac:dyDescent="0.25">
      <c r="A23" s="476"/>
      <c r="B23" s="176"/>
      <c r="C23" s="177"/>
      <c r="D23" s="177"/>
      <c r="E23" s="176"/>
      <c r="F23" s="178"/>
      <c r="G23" s="179"/>
      <c r="H23" s="179"/>
      <c r="I23" s="180"/>
      <c r="J23" s="181"/>
      <c r="K23" s="181"/>
      <c r="L23" s="182"/>
      <c r="M23" s="183"/>
      <c r="N23" s="184"/>
      <c r="O23" s="185"/>
      <c r="P23" s="177"/>
      <c r="Q23" s="177"/>
      <c r="R23" s="186"/>
      <c r="S23" s="187">
        <f>R23*E19</f>
        <v>0</v>
      </c>
      <c r="T23" s="188"/>
      <c r="U23" s="133"/>
    </row>
    <row r="24" spans="1:21" s="132" customFormat="1" hidden="1" x14ac:dyDescent="0.25">
      <c r="A24" s="476"/>
      <c r="B24" s="176"/>
      <c r="C24" s="177"/>
      <c r="D24" s="177"/>
      <c r="E24" s="176"/>
      <c r="F24" s="178"/>
      <c r="G24" s="179"/>
      <c r="H24" s="179"/>
      <c r="I24" s="180"/>
      <c r="J24" s="181"/>
      <c r="K24" s="181"/>
      <c r="L24" s="182"/>
      <c r="M24" s="183"/>
      <c r="N24" s="184"/>
      <c r="O24" s="185"/>
      <c r="P24" s="177"/>
      <c r="Q24" s="177"/>
      <c r="R24" s="186"/>
      <c r="S24" s="187">
        <f>R24*E19</f>
        <v>0</v>
      </c>
      <c r="T24" s="188"/>
      <c r="U24" s="133"/>
    </row>
    <row r="25" spans="1:21" s="132" customFormat="1" hidden="1" x14ac:dyDescent="0.25">
      <c r="A25" s="476"/>
      <c r="B25" s="176"/>
      <c r="C25" s="177"/>
      <c r="D25" s="177"/>
      <c r="E25" s="176"/>
      <c r="F25" s="178"/>
      <c r="G25" s="179"/>
      <c r="H25" s="179"/>
      <c r="I25" s="180"/>
      <c r="J25" s="181"/>
      <c r="K25" s="181"/>
      <c r="L25" s="182"/>
      <c r="M25" s="183"/>
      <c r="N25" s="184"/>
      <c r="O25" s="185"/>
      <c r="P25" s="177"/>
      <c r="Q25" s="177"/>
      <c r="R25" s="186"/>
      <c r="S25" s="187">
        <f>R25*E19</f>
        <v>0</v>
      </c>
      <c r="T25" s="188"/>
      <c r="U25" s="133"/>
    </row>
    <row r="26" spans="1:21" s="132" customFormat="1" hidden="1" x14ac:dyDescent="0.25">
      <c r="A26" s="476"/>
      <c r="B26" s="176"/>
      <c r="C26" s="177"/>
      <c r="D26" s="177"/>
      <c r="E26" s="176"/>
      <c r="F26" s="178"/>
      <c r="G26" s="179"/>
      <c r="H26" s="179"/>
      <c r="I26" s="180"/>
      <c r="J26" s="181"/>
      <c r="K26" s="181"/>
      <c r="L26" s="182"/>
      <c r="M26" s="183"/>
      <c r="N26" s="184"/>
      <c r="O26" s="185"/>
      <c r="P26" s="177"/>
      <c r="Q26" s="177"/>
      <c r="R26" s="186"/>
      <c r="S26" s="187">
        <f>R26*E19</f>
        <v>0</v>
      </c>
      <c r="T26" s="188"/>
      <c r="U26" s="133"/>
    </row>
    <row r="27" spans="1:21" s="132" customFormat="1" hidden="1" x14ac:dyDescent="0.25">
      <c r="A27" s="476"/>
      <c r="B27" s="176"/>
      <c r="C27" s="177"/>
      <c r="D27" s="177"/>
      <c r="E27" s="176"/>
      <c r="F27" s="178"/>
      <c r="G27" s="258"/>
      <c r="H27" s="258"/>
      <c r="I27" s="180"/>
      <c r="J27" s="181"/>
      <c r="K27" s="181"/>
      <c r="L27" s="182"/>
      <c r="M27" s="183"/>
      <c r="N27" s="184"/>
      <c r="O27" s="185"/>
      <c r="P27" s="177"/>
      <c r="Q27" s="177"/>
      <c r="R27" s="186"/>
      <c r="S27" s="187">
        <f>R27*E19</f>
        <v>0</v>
      </c>
      <c r="T27" s="188"/>
      <c r="U27" s="133"/>
    </row>
    <row r="28" spans="1:21" s="132" customFormat="1" ht="108" x14ac:dyDescent="0.25">
      <c r="A28" s="475">
        <v>2</v>
      </c>
      <c r="B28" s="459" t="s">
        <v>239</v>
      </c>
      <c r="C28" s="460" t="s">
        <v>262</v>
      </c>
      <c r="D28" s="461" t="s">
        <v>184</v>
      </c>
      <c r="E28" s="462">
        <v>10</v>
      </c>
      <c r="F28" s="206">
        <v>2</v>
      </c>
      <c r="G28" s="207">
        <f>F28*E28</f>
        <v>20</v>
      </c>
      <c r="H28" s="207">
        <f>F28*$H$9</f>
        <v>3.1369612940496823</v>
      </c>
      <c r="I28" s="206">
        <v>0.1</v>
      </c>
      <c r="J28" s="212">
        <f>I28*E28</f>
        <v>1</v>
      </c>
      <c r="K28" s="212">
        <f>$K$9*I28</f>
        <v>0.30696300000000004</v>
      </c>
      <c r="L28" s="463">
        <f>(R28*T28+R29*T29+R30*T30+R31*T31+R32*T32+R33*T33+R34*T34+R35*T35+R36*T36)*L$9</f>
        <v>30.193632000000004</v>
      </c>
      <c r="M28" s="464">
        <f>H28+K28+L28</f>
        <v>33.637556294049688</v>
      </c>
      <c r="N28" s="465">
        <f>M28*E28</f>
        <v>336.37556294049688</v>
      </c>
      <c r="O28" s="212">
        <f>E28*L28</f>
        <v>301.93632000000002</v>
      </c>
      <c r="P28" s="460" t="s">
        <v>326</v>
      </c>
      <c r="Q28" s="461" t="s">
        <v>2</v>
      </c>
      <c r="R28" s="466">
        <v>1</v>
      </c>
      <c r="S28" s="467">
        <f>R28*E28</f>
        <v>10</v>
      </c>
      <c r="T28" s="213">
        <v>26.666666666666668</v>
      </c>
      <c r="U28" s="133"/>
    </row>
    <row r="29" spans="1:21" s="132" customFormat="1" hidden="1" x14ac:dyDescent="0.25">
      <c r="A29" s="476"/>
      <c r="B29" s="176"/>
      <c r="C29" s="177"/>
      <c r="D29" s="177"/>
      <c r="E29" s="176"/>
      <c r="F29" s="178"/>
      <c r="G29" s="179"/>
      <c r="H29" s="179"/>
      <c r="I29" s="180"/>
      <c r="J29" s="181"/>
      <c r="K29" s="181"/>
      <c r="L29" s="182"/>
      <c r="M29" s="183"/>
      <c r="N29" s="184"/>
      <c r="O29" s="185"/>
      <c r="P29" s="177"/>
      <c r="Q29" s="177"/>
      <c r="R29" s="186"/>
      <c r="S29" s="187">
        <f>R29*E28</f>
        <v>0</v>
      </c>
      <c r="T29" s="188"/>
      <c r="U29" s="133"/>
    </row>
    <row r="30" spans="1:21" s="132" customFormat="1" hidden="1" x14ac:dyDescent="0.25">
      <c r="A30" s="477"/>
      <c r="B30" s="176"/>
      <c r="C30" s="177"/>
      <c r="D30" s="177"/>
      <c r="E30" s="176"/>
      <c r="F30" s="178"/>
      <c r="G30" s="179"/>
      <c r="H30" s="179"/>
      <c r="I30" s="180"/>
      <c r="J30" s="181"/>
      <c r="K30" s="181"/>
      <c r="L30" s="182"/>
      <c r="M30" s="183"/>
      <c r="N30" s="184"/>
      <c r="O30" s="185"/>
      <c r="P30" s="177"/>
      <c r="Q30" s="177"/>
      <c r="R30" s="186"/>
      <c r="S30" s="187">
        <f>R30*E28</f>
        <v>0</v>
      </c>
      <c r="T30" s="188"/>
      <c r="U30" s="133"/>
    </row>
    <row r="31" spans="1:21" s="132" customFormat="1" hidden="1" x14ac:dyDescent="0.25">
      <c r="A31" s="476"/>
      <c r="B31" s="176"/>
      <c r="C31" s="177"/>
      <c r="D31" s="177"/>
      <c r="E31" s="176"/>
      <c r="F31" s="178"/>
      <c r="G31" s="179"/>
      <c r="H31" s="179"/>
      <c r="I31" s="180"/>
      <c r="J31" s="181"/>
      <c r="K31" s="181"/>
      <c r="L31" s="182"/>
      <c r="M31" s="183"/>
      <c r="N31" s="184"/>
      <c r="O31" s="185"/>
      <c r="P31" s="177"/>
      <c r="Q31" s="177"/>
      <c r="R31" s="186"/>
      <c r="S31" s="187">
        <f>R31*E28</f>
        <v>0</v>
      </c>
      <c r="T31" s="188"/>
      <c r="U31" s="133"/>
    </row>
    <row r="32" spans="1:21" s="132" customFormat="1" hidden="1" x14ac:dyDescent="0.25">
      <c r="A32" s="476"/>
      <c r="B32" s="176"/>
      <c r="C32" s="177"/>
      <c r="D32" s="177"/>
      <c r="E32" s="176"/>
      <c r="F32" s="178"/>
      <c r="G32" s="179"/>
      <c r="H32" s="179"/>
      <c r="I32" s="180"/>
      <c r="J32" s="181"/>
      <c r="K32" s="181"/>
      <c r="L32" s="182"/>
      <c r="M32" s="183"/>
      <c r="N32" s="184"/>
      <c r="O32" s="185"/>
      <c r="P32" s="177"/>
      <c r="Q32" s="177"/>
      <c r="R32" s="186"/>
      <c r="S32" s="187">
        <f>R32*E28</f>
        <v>0</v>
      </c>
      <c r="T32" s="188"/>
      <c r="U32" s="133"/>
    </row>
    <row r="33" spans="1:21" s="132" customFormat="1" hidden="1" x14ac:dyDescent="0.25">
      <c r="A33" s="476"/>
      <c r="B33" s="176"/>
      <c r="C33" s="177"/>
      <c r="D33" s="177"/>
      <c r="E33" s="176"/>
      <c r="F33" s="178"/>
      <c r="G33" s="179"/>
      <c r="H33" s="179"/>
      <c r="I33" s="180"/>
      <c r="J33" s="181"/>
      <c r="K33" s="181"/>
      <c r="L33" s="182"/>
      <c r="M33" s="183"/>
      <c r="N33" s="184"/>
      <c r="O33" s="185"/>
      <c r="P33" s="177"/>
      <c r="Q33" s="177"/>
      <c r="R33" s="186"/>
      <c r="S33" s="187">
        <f>R33*E28</f>
        <v>0</v>
      </c>
      <c r="T33" s="188"/>
      <c r="U33" s="133"/>
    </row>
    <row r="34" spans="1:21" s="132" customFormat="1" hidden="1" x14ac:dyDescent="0.25">
      <c r="A34" s="476"/>
      <c r="B34" s="176"/>
      <c r="C34" s="177"/>
      <c r="D34" s="177"/>
      <c r="E34" s="176"/>
      <c r="F34" s="178"/>
      <c r="G34" s="179"/>
      <c r="H34" s="179"/>
      <c r="I34" s="180"/>
      <c r="J34" s="181"/>
      <c r="K34" s="181"/>
      <c r="L34" s="182"/>
      <c r="M34" s="183"/>
      <c r="N34" s="184"/>
      <c r="O34" s="185"/>
      <c r="P34" s="177"/>
      <c r="Q34" s="177"/>
      <c r="R34" s="186"/>
      <c r="S34" s="187">
        <f>R34*E28</f>
        <v>0</v>
      </c>
      <c r="T34" s="188"/>
      <c r="U34" s="133"/>
    </row>
    <row r="35" spans="1:21" s="132" customFormat="1" hidden="1" x14ac:dyDescent="0.25">
      <c r="A35" s="476"/>
      <c r="B35" s="176"/>
      <c r="C35" s="177"/>
      <c r="D35" s="177"/>
      <c r="E35" s="176"/>
      <c r="F35" s="178"/>
      <c r="G35" s="179"/>
      <c r="H35" s="179"/>
      <c r="I35" s="180"/>
      <c r="J35" s="181"/>
      <c r="K35" s="181"/>
      <c r="L35" s="182"/>
      <c r="M35" s="183"/>
      <c r="N35" s="184"/>
      <c r="O35" s="185"/>
      <c r="P35" s="177"/>
      <c r="Q35" s="177"/>
      <c r="R35" s="186"/>
      <c r="S35" s="187">
        <f>R35*E28</f>
        <v>0</v>
      </c>
      <c r="T35" s="188"/>
      <c r="U35" s="133"/>
    </row>
    <row r="36" spans="1:21" s="132" customFormat="1" hidden="1" x14ac:dyDescent="0.25">
      <c r="A36" s="476"/>
      <c r="B36" s="176"/>
      <c r="C36" s="177"/>
      <c r="D36" s="177"/>
      <c r="E36" s="176"/>
      <c r="F36" s="178"/>
      <c r="G36" s="258"/>
      <c r="H36" s="258"/>
      <c r="I36" s="180"/>
      <c r="J36" s="181"/>
      <c r="K36" s="181"/>
      <c r="L36" s="182"/>
      <c r="M36" s="183"/>
      <c r="N36" s="184"/>
      <c r="O36" s="185"/>
      <c r="P36" s="177"/>
      <c r="Q36" s="177"/>
      <c r="R36" s="186"/>
      <c r="S36" s="187">
        <f>R36*E28</f>
        <v>0</v>
      </c>
      <c r="T36" s="188"/>
      <c r="U36" s="133"/>
    </row>
    <row r="37" spans="1:21" s="132" customFormat="1" ht="108" x14ac:dyDescent="0.25">
      <c r="A37" s="475">
        <v>3</v>
      </c>
      <c r="B37" s="459" t="s">
        <v>239</v>
      </c>
      <c r="C37" s="460" t="s">
        <v>129</v>
      </c>
      <c r="D37" s="461" t="s">
        <v>184</v>
      </c>
      <c r="E37" s="462">
        <v>17</v>
      </c>
      <c r="F37" s="206">
        <v>2</v>
      </c>
      <c r="G37" s="207">
        <f>F37*E37</f>
        <v>34</v>
      </c>
      <c r="H37" s="207">
        <f>F37*$H$9</f>
        <v>3.1369612940496823</v>
      </c>
      <c r="I37" s="206">
        <v>0.1</v>
      </c>
      <c r="J37" s="212">
        <f>I37*E37</f>
        <v>1.7000000000000002</v>
      </c>
      <c r="K37" s="212">
        <f>$K$9*I37</f>
        <v>0.30696300000000004</v>
      </c>
      <c r="L37" s="463">
        <f>(R37*T37+R38*T38+R39*T39+R40*T40+R41*T41+R42*T42+R43*T43+R44*T44+R45*T45)*L$9</f>
        <v>61.330815000000008</v>
      </c>
      <c r="M37" s="464">
        <f>H37+K37+L37</f>
        <v>64.774739294049695</v>
      </c>
      <c r="N37" s="465">
        <f>M37*E37</f>
        <v>1101.1705679988447</v>
      </c>
      <c r="O37" s="212">
        <f>E37*L37</f>
        <v>1042.623855</v>
      </c>
      <c r="P37" s="460" t="s">
        <v>187</v>
      </c>
      <c r="Q37" s="461" t="s">
        <v>2</v>
      </c>
      <c r="R37" s="466">
        <v>1</v>
      </c>
      <c r="S37" s="467">
        <f>R37*E37</f>
        <v>17</v>
      </c>
      <c r="T37" s="213">
        <v>54.166666666666671</v>
      </c>
      <c r="U37" s="133"/>
    </row>
    <row r="38" spans="1:21" s="132" customFormat="1" ht="12" hidden="1" customHeight="1" x14ac:dyDescent="0.25">
      <c r="A38" s="476"/>
      <c r="B38" s="176"/>
      <c r="C38" s="177"/>
      <c r="D38" s="177"/>
      <c r="E38" s="176"/>
      <c r="F38" s="178"/>
      <c r="G38" s="179"/>
      <c r="H38" s="179"/>
      <c r="I38" s="180"/>
      <c r="J38" s="181"/>
      <c r="K38" s="181"/>
      <c r="L38" s="182"/>
      <c r="M38" s="183"/>
      <c r="N38" s="184"/>
      <c r="O38" s="185"/>
      <c r="P38" s="177"/>
      <c r="Q38" s="177"/>
      <c r="R38" s="186"/>
      <c r="S38" s="187">
        <f>R38*E37</f>
        <v>0</v>
      </c>
      <c r="T38" s="188"/>
      <c r="U38" s="133"/>
    </row>
    <row r="39" spans="1:21" s="132" customFormat="1" ht="12" hidden="1" customHeight="1" x14ac:dyDescent="0.25">
      <c r="A39" s="477"/>
      <c r="B39" s="176"/>
      <c r="C39" s="177"/>
      <c r="D39" s="177"/>
      <c r="E39" s="176"/>
      <c r="F39" s="178"/>
      <c r="G39" s="179"/>
      <c r="H39" s="179"/>
      <c r="I39" s="180"/>
      <c r="J39" s="181"/>
      <c r="K39" s="181"/>
      <c r="L39" s="182"/>
      <c r="M39" s="183"/>
      <c r="N39" s="184"/>
      <c r="O39" s="185"/>
      <c r="P39" s="177"/>
      <c r="Q39" s="177"/>
      <c r="R39" s="186"/>
      <c r="S39" s="187">
        <f>R39*E37</f>
        <v>0</v>
      </c>
      <c r="T39" s="188"/>
      <c r="U39" s="133"/>
    </row>
    <row r="40" spans="1:21" s="132" customFormat="1" ht="12" hidden="1" customHeight="1" x14ac:dyDescent="0.25">
      <c r="A40" s="476"/>
      <c r="B40" s="176"/>
      <c r="C40" s="177"/>
      <c r="D40" s="177"/>
      <c r="E40" s="176"/>
      <c r="F40" s="178"/>
      <c r="G40" s="179"/>
      <c r="H40" s="179"/>
      <c r="I40" s="180"/>
      <c r="J40" s="181"/>
      <c r="K40" s="181"/>
      <c r="L40" s="182"/>
      <c r="M40" s="183"/>
      <c r="N40" s="184"/>
      <c r="O40" s="185"/>
      <c r="P40" s="177"/>
      <c r="Q40" s="177"/>
      <c r="R40" s="186"/>
      <c r="S40" s="187">
        <f>R40*E37</f>
        <v>0</v>
      </c>
      <c r="T40" s="188"/>
      <c r="U40" s="133"/>
    </row>
    <row r="41" spans="1:21" s="132" customFormat="1" ht="12" hidden="1" customHeight="1" x14ac:dyDescent="0.25">
      <c r="A41" s="476"/>
      <c r="B41" s="176"/>
      <c r="C41" s="177"/>
      <c r="D41" s="177"/>
      <c r="E41" s="176"/>
      <c r="F41" s="178"/>
      <c r="G41" s="179"/>
      <c r="H41" s="179"/>
      <c r="I41" s="180"/>
      <c r="J41" s="181"/>
      <c r="K41" s="181"/>
      <c r="L41" s="182"/>
      <c r="M41" s="183"/>
      <c r="N41" s="184"/>
      <c r="O41" s="185"/>
      <c r="P41" s="177"/>
      <c r="Q41" s="177"/>
      <c r="R41" s="186"/>
      <c r="S41" s="187">
        <f>R41*E37</f>
        <v>0</v>
      </c>
      <c r="T41" s="188"/>
      <c r="U41" s="133"/>
    </row>
    <row r="42" spans="1:21" s="132" customFormat="1" ht="12" hidden="1" customHeight="1" x14ac:dyDescent="0.25">
      <c r="A42" s="476"/>
      <c r="B42" s="176"/>
      <c r="C42" s="177"/>
      <c r="D42" s="177"/>
      <c r="E42" s="176"/>
      <c r="F42" s="178"/>
      <c r="G42" s="179"/>
      <c r="H42" s="179"/>
      <c r="I42" s="180"/>
      <c r="J42" s="181"/>
      <c r="K42" s="181"/>
      <c r="L42" s="182"/>
      <c r="M42" s="183"/>
      <c r="N42" s="184"/>
      <c r="O42" s="185"/>
      <c r="P42" s="177"/>
      <c r="Q42" s="177"/>
      <c r="R42" s="186"/>
      <c r="S42" s="187">
        <f>R42*E37</f>
        <v>0</v>
      </c>
      <c r="T42" s="188"/>
      <c r="U42" s="133"/>
    </row>
    <row r="43" spans="1:21" s="132" customFormat="1" ht="12" hidden="1" customHeight="1" x14ac:dyDescent="0.25">
      <c r="A43" s="476"/>
      <c r="B43" s="176"/>
      <c r="C43" s="177"/>
      <c r="D43" s="177"/>
      <c r="E43" s="176"/>
      <c r="F43" s="178"/>
      <c r="G43" s="179"/>
      <c r="H43" s="179"/>
      <c r="I43" s="180"/>
      <c r="J43" s="181"/>
      <c r="K43" s="181"/>
      <c r="L43" s="182"/>
      <c r="M43" s="183"/>
      <c r="N43" s="184"/>
      <c r="O43" s="185"/>
      <c r="P43" s="177"/>
      <c r="Q43" s="177"/>
      <c r="R43" s="186"/>
      <c r="S43" s="187">
        <f>R43*E37</f>
        <v>0</v>
      </c>
      <c r="T43" s="188"/>
      <c r="U43" s="133"/>
    </row>
    <row r="44" spans="1:21" s="132" customFormat="1" ht="12" hidden="1" customHeight="1" x14ac:dyDescent="0.25">
      <c r="A44" s="476"/>
      <c r="B44" s="176"/>
      <c r="C44" s="177"/>
      <c r="D44" s="177"/>
      <c r="E44" s="176"/>
      <c r="F44" s="178"/>
      <c r="G44" s="179"/>
      <c r="H44" s="179"/>
      <c r="I44" s="180"/>
      <c r="J44" s="181"/>
      <c r="K44" s="181"/>
      <c r="L44" s="182"/>
      <c r="M44" s="183"/>
      <c r="N44" s="184"/>
      <c r="O44" s="185"/>
      <c r="P44" s="177"/>
      <c r="Q44" s="177"/>
      <c r="R44" s="186"/>
      <c r="S44" s="187">
        <f>R44*E37</f>
        <v>0</v>
      </c>
      <c r="T44" s="188"/>
      <c r="U44" s="133"/>
    </row>
    <row r="45" spans="1:21" s="132" customFormat="1" hidden="1" x14ac:dyDescent="0.25">
      <c r="A45" s="476"/>
      <c r="B45" s="176"/>
      <c r="C45" s="177"/>
      <c r="D45" s="177"/>
      <c r="E45" s="176"/>
      <c r="F45" s="178"/>
      <c r="G45" s="258"/>
      <c r="H45" s="258"/>
      <c r="I45" s="180"/>
      <c r="J45" s="181"/>
      <c r="K45" s="181"/>
      <c r="L45" s="182"/>
      <c r="M45" s="183"/>
      <c r="N45" s="184"/>
      <c r="O45" s="185"/>
      <c r="P45" s="177"/>
      <c r="Q45" s="177"/>
      <c r="R45" s="186"/>
      <c r="S45" s="187">
        <f>R45*E37</f>
        <v>0</v>
      </c>
      <c r="T45" s="188"/>
      <c r="U45" s="133"/>
    </row>
    <row r="46" spans="1:21" s="132" customFormat="1" ht="101.25" customHeight="1" x14ac:dyDescent="0.25">
      <c r="A46" s="475">
        <v>4</v>
      </c>
      <c r="B46" s="459" t="s">
        <v>239</v>
      </c>
      <c r="C46" s="460" t="s">
        <v>263</v>
      </c>
      <c r="D46" s="461" t="s">
        <v>184</v>
      </c>
      <c r="E46" s="462">
        <v>10</v>
      </c>
      <c r="F46" s="206">
        <v>2</v>
      </c>
      <c r="G46" s="207">
        <f>F46*E46</f>
        <v>20</v>
      </c>
      <c r="H46" s="207">
        <f>F46*$H$9</f>
        <v>3.1369612940496823</v>
      </c>
      <c r="I46" s="206">
        <v>0.1</v>
      </c>
      <c r="J46" s="212">
        <f>I46*E46</f>
        <v>1</v>
      </c>
      <c r="K46" s="212">
        <f>$K$9*I46</f>
        <v>0.30696300000000004</v>
      </c>
      <c r="L46" s="463">
        <f>(R46*T46+R47*T47+R48*T48+R49*T49+R50*T50+R51*T51+R52*T52+R53*T53+R54*T54)*L$9</f>
        <v>93.411549000000008</v>
      </c>
      <c r="M46" s="464">
        <f>H46+K46+L46</f>
        <v>96.855473294049688</v>
      </c>
      <c r="N46" s="465">
        <f>M46*E46</f>
        <v>968.55473294049693</v>
      </c>
      <c r="O46" s="212">
        <f>E46*L46</f>
        <v>934.11549000000014</v>
      </c>
      <c r="P46" s="460" t="s">
        <v>325</v>
      </c>
      <c r="Q46" s="461" t="s">
        <v>2</v>
      </c>
      <c r="R46" s="466">
        <v>1</v>
      </c>
      <c r="S46" s="467">
        <f>R46*E46</f>
        <v>10</v>
      </c>
      <c r="T46" s="213">
        <v>82.5</v>
      </c>
      <c r="U46" s="133"/>
    </row>
    <row r="47" spans="1:21" s="132" customFormat="1" ht="12" hidden="1" customHeight="1" x14ac:dyDescent="0.25">
      <c r="A47" s="476"/>
      <c r="B47" s="176"/>
      <c r="C47" s="177"/>
      <c r="D47" s="177"/>
      <c r="E47" s="176"/>
      <c r="F47" s="178"/>
      <c r="G47" s="179"/>
      <c r="H47" s="179"/>
      <c r="I47" s="180"/>
      <c r="J47" s="181"/>
      <c r="K47" s="181"/>
      <c r="L47" s="182"/>
      <c r="M47" s="183"/>
      <c r="N47" s="184"/>
      <c r="O47" s="185"/>
      <c r="P47" s="177"/>
      <c r="Q47" s="177"/>
      <c r="R47" s="186"/>
      <c r="S47" s="187">
        <f>R47*E46</f>
        <v>0</v>
      </c>
      <c r="T47" s="188"/>
      <c r="U47" s="133"/>
    </row>
    <row r="48" spans="1:21" s="132" customFormat="1" ht="12" hidden="1" customHeight="1" x14ac:dyDescent="0.25">
      <c r="A48" s="477"/>
      <c r="B48" s="176"/>
      <c r="C48" s="177"/>
      <c r="D48" s="177"/>
      <c r="E48" s="176"/>
      <c r="F48" s="178"/>
      <c r="G48" s="179"/>
      <c r="H48" s="179"/>
      <c r="I48" s="180"/>
      <c r="J48" s="181"/>
      <c r="K48" s="181"/>
      <c r="L48" s="182"/>
      <c r="M48" s="183"/>
      <c r="N48" s="184"/>
      <c r="O48" s="185"/>
      <c r="P48" s="177"/>
      <c r="Q48" s="177"/>
      <c r="R48" s="186"/>
      <c r="S48" s="187">
        <f>R48*E46</f>
        <v>0</v>
      </c>
      <c r="T48" s="188"/>
      <c r="U48" s="133"/>
    </row>
    <row r="49" spans="1:21" s="132" customFormat="1" ht="12" hidden="1" customHeight="1" x14ac:dyDescent="0.25">
      <c r="A49" s="476"/>
      <c r="B49" s="176"/>
      <c r="C49" s="177"/>
      <c r="D49" s="177"/>
      <c r="E49" s="176"/>
      <c r="F49" s="178"/>
      <c r="G49" s="179"/>
      <c r="H49" s="179"/>
      <c r="I49" s="180"/>
      <c r="J49" s="181"/>
      <c r="K49" s="181"/>
      <c r="L49" s="182"/>
      <c r="M49" s="183"/>
      <c r="N49" s="184"/>
      <c r="O49" s="185"/>
      <c r="P49" s="177"/>
      <c r="Q49" s="177"/>
      <c r="R49" s="186"/>
      <c r="S49" s="187">
        <f>R49*E46</f>
        <v>0</v>
      </c>
      <c r="T49" s="188"/>
      <c r="U49" s="133"/>
    </row>
    <row r="50" spans="1:21" s="132" customFormat="1" ht="12" hidden="1" customHeight="1" x14ac:dyDescent="0.25">
      <c r="A50" s="476"/>
      <c r="B50" s="176"/>
      <c r="C50" s="177"/>
      <c r="D50" s="177"/>
      <c r="E50" s="176"/>
      <c r="F50" s="178"/>
      <c r="G50" s="179"/>
      <c r="H50" s="179"/>
      <c r="I50" s="180"/>
      <c r="J50" s="181"/>
      <c r="K50" s="181"/>
      <c r="L50" s="182"/>
      <c r="M50" s="183"/>
      <c r="N50" s="184"/>
      <c r="O50" s="185"/>
      <c r="P50" s="177"/>
      <c r="Q50" s="177"/>
      <c r="R50" s="186"/>
      <c r="S50" s="187">
        <f>R50*E46</f>
        <v>0</v>
      </c>
      <c r="T50" s="188"/>
      <c r="U50" s="133"/>
    </row>
    <row r="51" spans="1:21" s="132" customFormat="1" ht="12" hidden="1" customHeight="1" x14ac:dyDescent="0.25">
      <c r="A51" s="476"/>
      <c r="B51" s="176"/>
      <c r="C51" s="177"/>
      <c r="D51" s="177"/>
      <c r="E51" s="176"/>
      <c r="F51" s="178"/>
      <c r="G51" s="179"/>
      <c r="H51" s="179"/>
      <c r="I51" s="180"/>
      <c r="J51" s="181"/>
      <c r="K51" s="181"/>
      <c r="L51" s="182"/>
      <c r="M51" s="183"/>
      <c r="N51" s="184"/>
      <c r="O51" s="185"/>
      <c r="P51" s="177"/>
      <c r="Q51" s="177"/>
      <c r="R51" s="186"/>
      <c r="S51" s="187">
        <f>R51*E46</f>
        <v>0</v>
      </c>
      <c r="T51" s="188"/>
      <c r="U51" s="133"/>
    </row>
    <row r="52" spans="1:21" s="132" customFormat="1" ht="12" hidden="1" customHeight="1" x14ac:dyDescent="0.25">
      <c r="A52" s="476"/>
      <c r="B52" s="176"/>
      <c r="C52" s="177"/>
      <c r="D52" s="177"/>
      <c r="E52" s="176"/>
      <c r="F52" s="178"/>
      <c r="G52" s="179"/>
      <c r="H52" s="179"/>
      <c r="I52" s="180"/>
      <c r="J52" s="181"/>
      <c r="K52" s="181"/>
      <c r="L52" s="182"/>
      <c r="M52" s="183"/>
      <c r="N52" s="184"/>
      <c r="O52" s="185"/>
      <c r="P52" s="177"/>
      <c r="Q52" s="177"/>
      <c r="R52" s="186"/>
      <c r="S52" s="187">
        <f>R52*E46</f>
        <v>0</v>
      </c>
      <c r="T52" s="188"/>
      <c r="U52" s="133"/>
    </row>
    <row r="53" spans="1:21" s="132" customFormat="1" ht="12" hidden="1" customHeight="1" x14ac:dyDescent="0.25">
      <c r="A53" s="476"/>
      <c r="B53" s="176"/>
      <c r="C53" s="177"/>
      <c r="D53" s="177"/>
      <c r="E53" s="176"/>
      <c r="F53" s="178"/>
      <c r="G53" s="179"/>
      <c r="H53" s="179"/>
      <c r="I53" s="180"/>
      <c r="J53" s="181"/>
      <c r="K53" s="181"/>
      <c r="L53" s="182"/>
      <c r="M53" s="183"/>
      <c r="N53" s="184"/>
      <c r="O53" s="185"/>
      <c r="P53" s="177"/>
      <c r="Q53" s="177"/>
      <c r="R53" s="186"/>
      <c r="S53" s="187">
        <f>R53*E46</f>
        <v>0</v>
      </c>
      <c r="T53" s="188"/>
      <c r="U53" s="133"/>
    </row>
    <row r="54" spans="1:21" s="132" customFormat="1" hidden="1" x14ac:dyDescent="0.25">
      <c r="A54" s="476"/>
      <c r="B54" s="189"/>
      <c r="C54" s="190"/>
      <c r="D54" s="190"/>
      <c r="E54" s="189"/>
      <c r="F54" s="191"/>
      <c r="G54" s="192"/>
      <c r="H54" s="192"/>
      <c r="I54" s="193"/>
      <c r="J54" s="194"/>
      <c r="K54" s="194"/>
      <c r="L54" s="195"/>
      <c r="M54" s="196"/>
      <c r="N54" s="197"/>
      <c r="O54" s="198"/>
      <c r="P54" s="190"/>
      <c r="Q54" s="190"/>
      <c r="R54" s="199"/>
      <c r="S54" s="200">
        <f>R54*E46</f>
        <v>0</v>
      </c>
      <c r="T54" s="201"/>
      <c r="U54" s="133"/>
    </row>
    <row r="55" spans="1:21" s="132" customFormat="1" ht="54" x14ac:dyDescent="0.25">
      <c r="A55" s="475">
        <v>5</v>
      </c>
      <c r="B55" s="164" t="s">
        <v>117</v>
      </c>
      <c r="C55" s="165" t="s">
        <v>130</v>
      </c>
      <c r="D55" s="166" t="s">
        <v>185</v>
      </c>
      <c r="E55" s="167">
        <v>134</v>
      </c>
      <c r="F55" s="168">
        <v>1</v>
      </c>
      <c r="G55" s="122">
        <f>F55*E55</f>
        <v>134</v>
      </c>
      <c r="H55" s="122">
        <f>F55*$H$9</f>
        <v>1.5684806470248411</v>
      </c>
      <c r="I55" s="168">
        <v>0.05</v>
      </c>
      <c r="J55" s="169">
        <f>I55*E55</f>
        <v>6.7</v>
      </c>
      <c r="K55" s="169">
        <f>$K$9*I55</f>
        <v>0.15348150000000002</v>
      </c>
      <c r="L55" s="170">
        <f>(R55*T55+R56*T56+R57*T57+R58*T58+R59*T59+R60*T60+R61*T61+R62*T62+R63*T63)*L$9</f>
        <v>0</v>
      </c>
      <c r="M55" s="171">
        <f>H55+K55+L55</f>
        <v>1.7219621470248412</v>
      </c>
      <c r="N55" s="172">
        <f>M55*E55</f>
        <v>230.74292770132871</v>
      </c>
      <c r="O55" s="169">
        <f>E55*L55</f>
        <v>0</v>
      </c>
      <c r="P55" s="165"/>
      <c r="Q55" s="166"/>
      <c r="R55" s="173"/>
      <c r="S55" s="174">
        <f>R55*E55</f>
        <v>0</v>
      </c>
      <c r="T55" s="175"/>
      <c r="U55" s="133"/>
    </row>
    <row r="56" spans="1:21" s="132" customFormat="1" ht="12" hidden="1" customHeight="1" x14ac:dyDescent="0.25">
      <c r="A56" s="476"/>
      <c r="B56" s="176"/>
      <c r="C56" s="177"/>
      <c r="D56" s="177"/>
      <c r="E56" s="176"/>
      <c r="F56" s="178"/>
      <c r="G56" s="179"/>
      <c r="H56" s="179"/>
      <c r="I56" s="180"/>
      <c r="J56" s="181"/>
      <c r="K56" s="181"/>
      <c r="L56" s="182"/>
      <c r="M56" s="183"/>
      <c r="N56" s="184"/>
      <c r="O56" s="185"/>
      <c r="P56" s="177"/>
      <c r="Q56" s="177"/>
      <c r="R56" s="186"/>
      <c r="S56" s="187">
        <f>R56*E55</f>
        <v>0</v>
      </c>
      <c r="T56" s="188"/>
      <c r="U56" s="133"/>
    </row>
    <row r="57" spans="1:21" s="132" customFormat="1" ht="12" hidden="1" customHeight="1" x14ac:dyDescent="0.25">
      <c r="A57" s="477"/>
      <c r="B57" s="176"/>
      <c r="C57" s="177"/>
      <c r="D57" s="177"/>
      <c r="E57" s="176"/>
      <c r="F57" s="178"/>
      <c r="G57" s="179"/>
      <c r="H57" s="179"/>
      <c r="I57" s="180"/>
      <c r="J57" s="181"/>
      <c r="K57" s="181"/>
      <c r="L57" s="182"/>
      <c r="M57" s="183"/>
      <c r="N57" s="184"/>
      <c r="O57" s="185"/>
      <c r="P57" s="177"/>
      <c r="Q57" s="177"/>
      <c r="R57" s="186"/>
      <c r="S57" s="187">
        <f>R57*E55</f>
        <v>0</v>
      </c>
      <c r="T57" s="188"/>
      <c r="U57" s="133"/>
    </row>
    <row r="58" spans="1:21" s="132" customFormat="1" ht="12" hidden="1" customHeight="1" x14ac:dyDescent="0.25">
      <c r="A58" s="476"/>
      <c r="B58" s="176"/>
      <c r="C58" s="177"/>
      <c r="D58" s="177"/>
      <c r="E58" s="176"/>
      <c r="F58" s="178"/>
      <c r="G58" s="179"/>
      <c r="H58" s="179"/>
      <c r="I58" s="180"/>
      <c r="J58" s="181"/>
      <c r="K58" s="181"/>
      <c r="L58" s="182"/>
      <c r="M58" s="183"/>
      <c r="N58" s="184"/>
      <c r="O58" s="185"/>
      <c r="P58" s="177"/>
      <c r="Q58" s="177"/>
      <c r="R58" s="186"/>
      <c r="S58" s="187">
        <f>R58*E55</f>
        <v>0</v>
      </c>
      <c r="T58" s="188"/>
      <c r="U58" s="133"/>
    </row>
    <row r="59" spans="1:21" s="132" customFormat="1" ht="12" hidden="1" customHeight="1" x14ac:dyDescent="0.25">
      <c r="A59" s="476"/>
      <c r="B59" s="176"/>
      <c r="C59" s="177"/>
      <c r="D59" s="177"/>
      <c r="E59" s="176"/>
      <c r="F59" s="178"/>
      <c r="G59" s="179"/>
      <c r="H59" s="179"/>
      <c r="I59" s="180"/>
      <c r="J59" s="181"/>
      <c r="K59" s="181"/>
      <c r="L59" s="182"/>
      <c r="M59" s="183"/>
      <c r="N59" s="184"/>
      <c r="O59" s="185"/>
      <c r="P59" s="177"/>
      <c r="Q59" s="177"/>
      <c r="R59" s="186"/>
      <c r="S59" s="187">
        <f>R59*E55</f>
        <v>0</v>
      </c>
      <c r="T59" s="188"/>
      <c r="U59" s="133"/>
    </row>
    <row r="60" spans="1:21" s="132" customFormat="1" ht="12" hidden="1" customHeight="1" x14ac:dyDescent="0.25">
      <c r="A60" s="476"/>
      <c r="B60" s="176"/>
      <c r="C60" s="177"/>
      <c r="D60" s="177"/>
      <c r="E60" s="176"/>
      <c r="F60" s="178"/>
      <c r="G60" s="179"/>
      <c r="H60" s="179"/>
      <c r="I60" s="180"/>
      <c r="J60" s="181"/>
      <c r="K60" s="181"/>
      <c r="L60" s="182"/>
      <c r="M60" s="183"/>
      <c r="N60" s="184"/>
      <c r="O60" s="185"/>
      <c r="P60" s="177"/>
      <c r="Q60" s="177"/>
      <c r="R60" s="186"/>
      <c r="S60" s="187">
        <f>R60*E55</f>
        <v>0</v>
      </c>
      <c r="T60" s="188"/>
      <c r="U60" s="133"/>
    </row>
    <row r="61" spans="1:21" s="132" customFormat="1" ht="12" hidden="1" customHeight="1" x14ac:dyDescent="0.25">
      <c r="A61" s="476"/>
      <c r="B61" s="176"/>
      <c r="C61" s="177"/>
      <c r="D61" s="177"/>
      <c r="E61" s="176"/>
      <c r="F61" s="178"/>
      <c r="G61" s="179"/>
      <c r="H61" s="179"/>
      <c r="I61" s="180"/>
      <c r="J61" s="181"/>
      <c r="K61" s="181"/>
      <c r="L61" s="182"/>
      <c r="M61" s="183"/>
      <c r="N61" s="184"/>
      <c r="O61" s="185"/>
      <c r="P61" s="177"/>
      <c r="Q61" s="177"/>
      <c r="R61" s="186"/>
      <c r="S61" s="187">
        <f>R61*E55</f>
        <v>0</v>
      </c>
      <c r="T61" s="188"/>
      <c r="U61" s="133"/>
    </row>
    <row r="62" spans="1:21" s="132" customFormat="1" ht="12" hidden="1" customHeight="1" x14ac:dyDescent="0.25">
      <c r="A62" s="476"/>
      <c r="B62" s="176"/>
      <c r="C62" s="177"/>
      <c r="D62" s="177"/>
      <c r="E62" s="176"/>
      <c r="F62" s="178"/>
      <c r="G62" s="179"/>
      <c r="H62" s="179"/>
      <c r="I62" s="180"/>
      <c r="J62" s="181"/>
      <c r="K62" s="181"/>
      <c r="L62" s="182"/>
      <c r="M62" s="183"/>
      <c r="N62" s="184"/>
      <c r="O62" s="185"/>
      <c r="P62" s="177"/>
      <c r="Q62" s="177"/>
      <c r="R62" s="186"/>
      <c r="S62" s="187">
        <f>R62*E55</f>
        <v>0</v>
      </c>
      <c r="T62" s="188"/>
      <c r="U62" s="133"/>
    </row>
    <row r="63" spans="1:21" s="132" customFormat="1" hidden="1" x14ac:dyDescent="0.25">
      <c r="A63" s="476"/>
      <c r="B63" s="189"/>
      <c r="C63" s="190"/>
      <c r="D63" s="190"/>
      <c r="E63" s="189"/>
      <c r="F63" s="191"/>
      <c r="G63" s="192"/>
      <c r="H63" s="192"/>
      <c r="I63" s="193"/>
      <c r="J63" s="194"/>
      <c r="K63" s="194"/>
      <c r="L63" s="195"/>
      <c r="M63" s="196"/>
      <c r="N63" s="197"/>
      <c r="O63" s="198"/>
      <c r="P63" s="190"/>
      <c r="Q63" s="190"/>
      <c r="R63" s="199"/>
      <c r="S63" s="200">
        <f>R63*E55</f>
        <v>0</v>
      </c>
      <c r="T63" s="201"/>
      <c r="U63" s="133"/>
    </row>
    <row r="64" spans="1:21" s="132" customFormat="1" ht="40.5" x14ac:dyDescent="0.25">
      <c r="A64" s="475">
        <v>6</v>
      </c>
      <c r="B64" s="164" t="s">
        <v>117</v>
      </c>
      <c r="C64" s="165" t="s">
        <v>131</v>
      </c>
      <c r="D64" s="166" t="s">
        <v>184</v>
      </c>
      <c r="E64" s="167">
        <v>464</v>
      </c>
      <c r="F64" s="168">
        <v>1</v>
      </c>
      <c r="G64" s="122">
        <f>F64*E64</f>
        <v>464</v>
      </c>
      <c r="H64" s="122">
        <f>F64*$H$9</f>
        <v>1.5684806470248411</v>
      </c>
      <c r="I64" s="168">
        <v>0.05</v>
      </c>
      <c r="J64" s="169">
        <f>I64*E64</f>
        <v>23.200000000000003</v>
      </c>
      <c r="K64" s="169">
        <f>$K$9*I64</f>
        <v>0.15348150000000002</v>
      </c>
      <c r="L64" s="170">
        <f>(R64*T64+R65*T65+R66*T66+R67*T67+R68*T68+R69*T69+R70*T70+R71*T71+R72*T72)*L$9</f>
        <v>0</v>
      </c>
      <c r="M64" s="171">
        <f>H64+K64+L64</f>
        <v>1.7219621470248412</v>
      </c>
      <c r="N64" s="172">
        <f>M64*E64</f>
        <v>798.99043621952626</v>
      </c>
      <c r="O64" s="169">
        <f>E64*L64</f>
        <v>0</v>
      </c>
      <c r="P64" s="165"/>
      <c r="Q64" s="166"/>
      <c r="R64" s="173"/>
      <c r="S64" s="174">
        <f>R64*E64</f>
        <v>0</v>
      </c>
      <c r="T64" s="175"/>
      <c r="U64" s="133"/>
    </row>
    <row r="65" spans="1:21" s="132" customFormat="1" ht="12" hidden="1" customHeight="1" x14ac:dyDescent="0.25">
      <c r="A65" s="476"/>
      <c r="B65" s="176"/>
      <c r="C65" s="177"/>
      <c r="D65" s="177"/>
      <c r="E65" s="176"/>
      <c r="F65" s="178"/>
      <c r="G65" s="179"/>
      <c r="H65" s="179"/>
      <c r="I65" s="180"/>
      <c r="J65" s="181"/>
      <c r="K65" s="181"/>
      <c r="L65" s="182"/>
      <c r="M65" s="183"/>
      <c r="N65" s="184"/>
      <c r="O65" s="185"/>
      <c r="P65" s="177"/>
      <c r="Q65" s="177"/>
      <c r="R65" s="186"/>
      <c r="S65" s="187">
        <f>R65*E64</f>
        <v>0</v>
      </c>
      <c r="T65" s="188"/>
      <c r="U65" s="133"/>
    </row>
    <row r="66" spans="1:21" s="132" customFormat="1" ht="12" hidden="1" customHeight="1" x14ac:dyDescent="0.25">
      <c r="A66" s="477"/>
      <c r="B66" s="176"/>
      <c r="C66" s="177"/>
      <c r="D66" s="177"/>
      <c r="E66" s="176"/>
      <c r="F66" s="178"/>
      <c r="G66" s="179"/>
      <c r="H66" s="179"/>
      <c r="I66" s="180"/>
      <c r="J66" s="181"/>
      <c r="K66" s="181"/>
      <c r="L66" s="182"/>
      <c r="M66" s="183"/>
      <c r="N66" s="184"/>
      <c r="O66" s="185"/>
      <c r="P66" s="177"/>
      <c r="Q66" s="177"/>
      <c r="R66" s="186"/>
      <c r="S66" s="187">
        <f>R66*E64</f>
        <v>0</v>
      </c>
      <c r="T66" s="188"/>
      <c r="U66" s="133"/>
    </row>
    <row r="67" spans="1:21" s="132" customFormat="1" ht="12" hidden="1" customHeight="1" x14ac:dyDescent="0.25">
      <c r="A67" s="476"/>
      <c r="B67" s="176"/>
      <c r="C67" s="177"/>
      <c r="D67" s="177"/>
      <c r="E67" s="176"/>
      <c r="F67" s="178"/>
      <c r="G67" s="179"/>
      <c r="H67" s="179"/>
      <c r="I67" s="180"/>
      <c r="J67" s="181"/>
      <c r="K67" s="181"/>
      <c r="L67" s="182"/>
      <c r="M67" s="183"/>
      <c r="N67" s="184"/>
      <c r="O67" s="185"/>
      <c r="P67" s="177"/>
      <c r="Q67" s="177"/>
      <c r="R67" s="186"/>
      <c r="S67" s="187">
        <f>R67*E64</f>
        <v>0</v>
      </c>
      <c r="T67" s="188"/>
      <c r="U67" s="133"/>
    </row>
    <row r="68" spans="1:21" s="132" customFormat="1" ht="12" hidden="1" customHeight="1" x14ac:dyDescent="0.25">
      <c r="A68" s="476"/>
      <c r="B68" s="176"/>
      <c r="C68" s="177"/>
      <c r="D68" s="177"/>
      <c r="E68" s="176"/>
      <c r="F68" s="178"/>
      <c r="G68" s="179"/>
      <c r="H68" s="179"/>
      <c r="I68" s="180"/>
      <c r="J68" s="181"/>
      <c r="K68" s="181"/>
      <c r="L68" s="182"/>
      <c r="M68" s="183"/>
      <c r="N68" s="184"/>
      <c r="O68" s="185"/>
      <c r="P68" s="177"/>
      <c r="Q68" s="177"/>
      <c r="R68" s="186"/>
      <c r="S68" s="187">
        <f>R68*E64</f>
        <v>0</v>
      </c>
      <c r="T68" s="188"/>
      <c r="U68" s="133"/>
    </row>
    <row r="69" spans="1:21" s="132" customFormat="1" ht="12" hidden="1" customHeight="1" x14ac:dyDescent="0.25">
      <c r="A69" s="476"/>
      <c r="B69" s="176"/>
      <c r="C69" s="177"/>
      <c r="D69" s="177"/>
      <c r="E69" s="176"/>
      <c r="F69" s="178"/>
      <c r="G69" s="179"/>
      <c r="H69" s="179"/>
      <c r="I69" s="180"/>
      <c r="J69" s="181"/>
      <c r="K69" s="181"/>
      <c r="L69" s="182"/>
      <c r="M69" s="183"/>
      <c r="N69" s="184"/>
      <c r="O69" s="185"/>
      <c r="P69" s="177"/>
      <c r="Q69" s="177"/>
      <c r="R69" s="186"/>
      <c r="S69" s="187">
        <f>R69*E64</f>
        <v>0</v>
      </c>
      <c r="T69" s="188"/>
      <c r="U69" s="133"/>
    </row>
    <row r="70" spans="1:21" s="132" customFormat="1" ht="12" hidden="1" customHeight="1" x14ac:dyDescent="0.25">
      <c r="A70" s="476"/>
      <c r="B70" s="176"/>
      <c r="C70" s="177"/>
      <c r="D70" s="177"/>
      <c r="E70" s="176"/>
      <c r="F70" s="178"/>
      <c r="G70" s="179"/>
      <c r="H70" s="179"/>
      <c r="I70" s="180"/>
      <c r="J70" s="181"/>
      <c r="K70" s="181"/>
      <c r="L70" s="182"/>
      <c r="M70" s="183"/>
      <c r="N70" s="184"/>
      <c r="O70" s="185"/>
      <c r="P70" s="177"/>
      <c r="Q70" s="177"/>
      <c r="R70" s="186"/>
      <c r="S70" s="187">
        <f>R70*E64</f>
        <v>0</v>
      </c>
      <c r="T70" s="188"/>
      <c r="U70" s="133"/>
    </row>
    <row r="71" spans="1:21" s="132" customFormat="1" ht="12" hidden="1" customHeight="1" x14ac:dyDescent="0.25">
      <c r="A71" s="476"/>
      <c r="B71" s="176"/>
      <c r="C71" s="177"/>
      <c r="D71" s="177"/>
      <c r="E71" s="176"/>
      <c r="F71" s="178"/>
      <c r="G71" s="179"/>
      <c r="H71" s="179"/>
      <c r="I71" s="180"/>
      <c r="J71" s="181"/>
      <c r="K71" s="181"/>
      <c r="L71" s="182"/>
      <c r="M71" s="183"/>
      <c r="N71" s="184"/>
      <c r="O71" s="185"/>
      <c r="P71" s="177"/>
      <c r="Q71" s="177"/>
      <c r="R71" s="186"/>
      <c r="S71" s="187">
        <f>R71*E64</f>
        <v>0</v>
      </c>
      <c r="T71" s="188"/>
      <c r="U71" s="133"/>
    </row>
    <row r="72" spans="1:21" s="132" customFormat="1" hidden="1" x14ac:dyDescent="0.25">
      <c r="A72" s="476"/>
      <c r="B72" s="189"/>
      <c r="C72" s="190"/>
      <c r="D72" s="190"/>
      <c r="E72" s="189"/>
      <c r="F72" s="191"/>
      <c r="G72" s="192"/>
      <c r="H72" s="192"/>
      <c r="I72" s="193"/>
      <c r="J72" s="194"/>
      <c r="K72" s="194"/>
      <c r="L72" s="195"/>
      <c r="M72" s="196"/>
      <c r="N72" s="197"/>
      <c r="O72" s="198"/>
      <c r="P72" s="190"/>
      <c r="Q72" s="190"/>
      <c r="R72" s="199"/>
      <c r="S72" s="200">
        <f>R72*E64</f>
        <v>0</v>
      </c>
      <c r="T72" s="201"/>
      <c r="U72" s="133"/>
    </row>
    <row r="73" spans="1:21" s="132" customFormat="1" ht="54" x14ac:dyDescent="0.25">
      <c r="A73" s="475">
        <v>7</v>
      </c>
      <c r="B73" s="164" t="s">
        <v>117</v>
      </c>
      <c r="C73" s="165" t="s">
        <v>132</v>
      </c>
      <c r="D73" s="166" t="s">
        <v>184</v>
      </c>
      <c r="E73" s="167">
        <v>30</v>
      </c>
      <c r="F73" s="168">
        <v>1</v>
      </c>
      <c r="G73" s="122">
        <f>F73*E73</f>
        <v>30</v>
      </c>
      <c r="H73" s="122">
        <f>F73*$H$9</f>
        <v>1.5684806470248411</v>
      </c>
      <c r="I73" s="168">
        <v>0.05</v>
      </c>
      <c r="J73" s="169">
        <f>I73*E73</f>
        <v>1.5</v>
      </c>
      <c r="K73" s="169">
        <f>$K$9*I73</f>
        <v>0.15348150000000002</v>
      </c>
      <c r="L73" s="170">
        <f>(R73*T73+R74*T74+R75*T75+R76*T76+R77*T77+R78*T78+R79*T79+R80*T80+R81*T81)*L$9</f>
        <v>0</v>
      </c>
      <c r="M73" s="171">
        <f>H73+K73+L73</f>
        <v>1.7219621470248412</v>
      </c>
      <c r="N73" s="172">
        <f>M73*E73</f>
        <v>51.658864410745238</v>
      </c>
      <c r="O73" s="169">
        <f>E73*L73</f>
        <v>0</v>
      </c>
      <c r="P73" s="165"/>
      <c r="Q73" s="166"/>
      <c r="R73" s="173"/>
      <c r="S73" s="174">
        <f>R73*E73</f>
        <v>0</v>
      </c>
      <c r="T73" s="175"/>
      <c r="U73" s="133"/>
    </row>
    <row r="74" spans="1:21" s="132" customFormat="1" hidden="1" x14ac:dyDescent="0.25">
      <c r="A74" s="476"/>
      <c r="B74" s="176"/>
      <c r="C74" s="177"/>
      <c r="D74" s="177"/>
      <c r="E74" s="176"/>
      <c r="F74" s="178"/>
      <c r="G74" s="179"/>
      <c r="H74" s="179"/>
      <c r="I74" s="180"/>
      <c r="J74" s="181"/>
      <c r="K74" s="181"/>
      <c r="L74" s="182"/>
      <c r="M74" s="183"/>
      <c r="N74" s="184"/>
      <c r="O74" s="185"/>
      <c r="P74" s="177"/>
      <c r="Q74" s="177"/>
      <c r="R74" s="186"/>
      <c r="S74" s="187">
        <f>R74*E73</f>
        <v>0</v>
      </c>
      <c r="T74" s="188"/>
      <c r="U74" s="133"/>
    </row>
    <row r="75" spans="1:21" s="132" customFormat="1" hidden="1" x14ac:dyDescent="0.25">
      <c r="A75" s="477"/>
      <c r="B75" s="176"/>
      <c r="C75" s="177"/>
      <c r="D75" s="177"/>
      <c r="E75" s="176"/>
      <c r="F75" s="178"/>
      <c r="G75" s="179"/>
      <c r="H75" s="179"/>
      <c r="I75" s="180"/>
      <c r="J75" s="181"/>
      <c r="K75" s="181"/>
      <c r="L75" s="182"/>
      <c r="M75" s="183"/>
      <c r="N75" s="184"/>
      <c r="O75" s="185"/>
      <c r="P75" s="177"/>
      <c r="Q75" s="177"/>
      <c r="R75" s="186"/>
      <c r="S75" s="187">
        <f>R75*E73</f>
        <v>0</v>
      </c>
      <c r="T75" s="188"/>
      <c r="U75" s="133"/>
    </row>
    <row r="76" spans="1:21" s="132" customFormat="1" hidden="1" x14ac:dyDescent="0.25">
      <c r="A76" s="476"/>
      <c r="B76" s="176"/>
      <c r="C76" s="177"/>
      <c r="D76" s="177"/>
      <c r="E76" s="176"/>
      <c r="F76" s="178"/>
      <c r="G76" s="179"/>
      <c r="H76" s="179"/>
      <c r="I76" s="180"/>
      <c r="J76" s="181"/>
      <c r="K76" s="181"/>
      <c r="L76" s="182"/>
      <c r="M76" s="183"/>
      <c r="N76" s="184"/>
      <c r="O76" s="185"/>
      <c r="P76" s="177"/>
      <c r="Q76" s="177"/>
      <c r="R76" s="186"/>
      <c r="S76" s="187">
        <f>R76*E73</f>
        <v>0</v>
      </c>
      <c r="T76" s="188"/>
      <c r="U76" s="133"/>
    </row>
    <row r="77" spans="1:21" s="132" customFormat="1" hidden="1" x14ac:dyDescent="0.25">
      <c r="A77" s="476"/>
      <c r="B77" s="176"/>
      <c r="C77" s="177"/>
      <c r="D77" s="177"/>
      <c r="E77" s="176"/>
      <c r="F77" s="178"/>
      <c r="G77" s="179"/>
      <c r="H77" s="179"/>
      <c r="I77" s="180"/>
      <c r="J77" s="181"/>
      <c r="K77" s="181"/>
      <c r="L77" s="182"/>
      <c r="M77" s="183"/>
      <c r="N77" s="184"/>
      <c r="O77" s="185"/>
      <c r="P77" s="177"/>
      <c r="Q77" s="177"/>
      <c r="R77" s="186"/>
      <c r="S77" s="187">
        <f>R77*E73</f>
        <v>0</v>
      </c>
      <c r="T77" s="188"/>
      <c r="U77" s="133"/>
    </row>
    <row r="78" spans="1:21" s="132" customFormat="1" hidden="1" x14ac:dyDescent="0.25">
      <c r="A78" s="476"/>
      <c r="B78" s="176"/>
      <c r="C78" s="177"/>
      <c r="D78" s="177"/>
      <c r="E78" s="176"/>
      <c r="F78" s="178"/>
      <c r="G78" s="179"/>
      <c r="H78" s="179"/>
      <c r="I78" s="180"/>
      <c r="J78" s="181"/>
      <c r="K78" s="181"/>
      <c r="L78" s="182"/>
      <c r="M78" s="183"/>
      <c r="N78" s="184"/>
      <c r="O78" s="185"/>
      <c r="P78" s="177"/>
      <c r="Q78" s="177"/>
      <c r="R78" s="186"/>
      <c r="S78" s="187">
        <f>R78*E73</f>
        <v>0</v>
      </c>
      <c r="T78" s="188"/>
      <c r="U78" s="133"/>
    </row>
    <row r="79" spans="1:21" s="132" customFormat="1" hidden="1" x14ac:dyDescent="0.25">
      <c r="A79" s="476"/>
      <c r="B79" s="176"/>
      <c r="C79" s="177"/>
      <c r="D79" s="177"/>
      <c r="E79" s="176"/>
      <c r="F79" s="178"/>
      <c r="G79" s="179"/>
      <c r="H79" s="179"/>
      <c r="I79" s="180"/>
      <c r="J79" s="181"/>
      <c r="K79" s="181"/>
      <c r="L79" s="182"/>
      <c r="M79" s="183"/>
      <c r="N79" s="184"/>
      <c r="O79" s="185"/>
      <c r="P79" s="177"/>
      <c r="Q79" s="177"/>
      <c r="R79" s="186"/>
      <c r="S79" s="187">
        <f>R79*E73</f>
        <v>0</v>
      </c>
      <c r="T79" s="188"/>
      <c r="U79" s="133"/>
    </row>
    <row r="80" spans="1:21" s="132" customFormat="1" hidden="1" x14ac:dyDescent="0.25">
      <c r="A80" s="476"/>
      <c r="B80" s="176"/>
      <c r="C80" s="177"/>
      <c r="D80" s="177"/>
      <c r="E80" s="176"/>
      <c r="F80" s="178"/>
      <c r="G80" s="179"/>
      <c r="H80" s="179"/>
      <c r="I80" s="180"/>
      <c r="J80" s="181"/>
      <c r="K80" s="181"/>
      <c r="L80" s="182"/>
      <c r="M80" s="183"/>
      <c r="N80" s="184"/>
      <c r="O80" s="185"/>
      <c r="P80" s="177"/>
      <c r="Q80" s="177"/>
      <c r="R80" s="186"/>
      <c r="S80" s="187">
        <f>R80*E73</f>
        <v>0</v>
      </c>
      <c r="T80" s="188"/>
      <c r="U80" s="133"/>
    </row>
    <row r="81" spans="1:21" s="132" customFormat="1" hidden="1" x14ac:dyDescent="0.25">
      <c r="A81" s="476"/>
      <c r="B81" s="189"/>
      <c r="C81" s="190"/>
      <c r="D81" s="190"/>
      <c r="E81" s="189"/>
      <c r="F81" s="191"/>
      <c r="G81" s="192"/>
      <c r="H81" s="192"/>
      <c r="I81" s="193"/>
      <c r="J81" s="194"/>
      <c r="K81" s="194"/>
      <c r="L81" s="195"/>
      <c r="M81" s="196"/>
      <c r="N81" s="197"/>
      <c r="O81" s="198"/>
      <c r="P81" s="190"/>
      <c r="Q81" s="190"/>
      <c r="R81" s="199"/>
      <c r="S81" s="200">
        <f>R81*E73</f>
        <v>0</v>
      </c>
      <c r="T81" s="201"/>
      <c r="U81" s="133"/>
    </row>
    <row r="82" spans="1:21" s="132" customFormat="1" ht="54" x14ac:dyDescent="0.25">
      <c r="A82" s="475">
        <v>8</v>
      </c>
      <c r="B82" s="164" t="s">
        <v>117</v>
      </c>
      <c r="C82" s="165" t="s">
        <v>264</v>
      </c>
      <c r="D82" s="166" t="s">
        <v>184</v>
      </c>
      <c r="E82" s="167">
        <v>4</v>
      </c>
      <c r="F82" s="168">
        <v>1</v>
      </c>
      <c r="G82" s="122">
        <f>F82*E82</f>
        <v>4</v>
      </c>
      <c r="H82" s="122">
        <f>F82*$H$9</f>
        <v>1.5684806470248411</v>
      </c>
      <c r="I82" s="168">
        <v>0.05</v>
      </c>
      <c r="J82" s="169">
        <f>I82*E82</f>
        <v>0.2</v>
      </c>
      <c r="K82" s="169">
        <f>$K$9*I82</f>
        <v>0.15348150000000002</v>
      </c>
      <c r="L82" s="170">
        <f>(R82*T82+R83*T83+R84*T84+R85*T85+R86*T86+R87*T87+R88*T88+R89*T89+R90*T90)*L$9</f>
        <v>0</v>
      </c>
      <c r="M82" s="171">
        <f>H82+K82+L82</f>
        <v>1.7219621470248412</v>
      </c>
      <c r="N82" s="172">
        <f>M82*E82</f>
        <v>6.8878485880993647</v>
      </c>
      <c r="O82" s="169">
        <f>E82*L82</f>
        <v>0</v>
      </c>
      <c r="P82" s="165"/>
      <c r="Q82" s="166"/>
      <c r="R82" s="173"/>
      <c r="S82" s="174">
        <f>R82*E82</f>
        <v>0</v>
      </c>
      <c r="T82" s="175"/>
      <c r="U82" s="133"/>
    </row>
    <row r="83" spans="1:21" s="132" customFormat="1" hidden="1" x14ac:dyDescent="0.25">
      <c r="A83" s="476"/>
      <c r="B83" s="176"/>
      <c r="C83" s="177"/>
      <c r="D83" s="177"/>
      <c r="E83" s="176"/>
      <c r="F83" s="178"/>
      <c r="G83" s="179"/>
      <c r="H83" s="179"/>
      <c r="I83" s="180"/>
      <c r="J83" s="181"/>
      <c r="K83" s="181"/>
      <c r="L83" s="182"/>
      <c r="M83" s="183"/>
      <c r="N83" s="184"/>
      <c r="O83" s="185"/>
      <c r="P83" s="177"/>
      <c r="Q83" s="177"/>
      <c r="R83" s="186"/>
      <c r="S83" s="187">
        <f>R83*E82</f>
        <v>0</v>
      </c>
      <c r="T83" s="188"/>
      <c r="U83" s="133"/>
    </row>
    <row r="84" spans="1:21" s="132" customFormat="1" hidden="1" x14ac:dyDescent="0.25">
      <c r="A84" s="477"/>
      <c r="B84" s="176"/>
      <c r="C84" s="177"/>
      <c r="D84" s="177"/>
      <c r="E84" s="176"/>
      <c r="F84" s="178"/>
      <c r="G84" s="179"/>
      <c r="H84" s="179"/>
      <c r="I84" s="180"/>
      <c r="J84" s="181"/>
      <c r="K84" s="181"/>
      <c r="L84" s="182"/>
      <c r="M84" s="183"/>
      <c r="N84" s="184"/>
      <c r="O84" s="185"/>
      <c r="P84" s="177"/>
      <c r="Q84" s="177"/>
      <c r="R84" s="186"/>
      <c r="S84" s="187">
        <f>R84*E82</f>
        <v>0</v>
      </c>
      <c r="T84" s="188"/>
      <c r="U84" s="133"/>
    </row>
    <row r="85" spans="1:21" s="132" customFormat="1" hidden="1" x14ac:dyDescent="0.25">
      <c r="A85" s="476"/>
      <c r="B85" s="176"/>
      <c r="C85" s="177"/>
      <c r="D85" s="177"/>
      <c r="E85" s="176"/>
      <c r="F85" s="178"/>
      <c r="G85" s="179"/>
      <c r="H85" s="179"/>
      <c r="I85" s="180"/>
      <c r="J85" s="181"/>
      <c r="K85" s="181"/>
      <c r="L85" s="182"/>
      <c r="M85" s="183"/>
      <c r="N85" s="184"/>
      <c r="O85" s="185"/>
      <c r="P85" s="177"/>
      <c r="Q85" s="177"/>
      <c r="R85" s="186"/>
      <c r="S85" s="187">
        <f>R85*E82</f>
        <v>0</v>
      </c>
      <c r="T85" s="188"/>
      <c r="U85" s="133"/>
    </row>
    <row r="86" spans="1:21" s="132" customFormat="1" hidden="1" x14ac:dyDescent="0.25">
      <c r="A86" s="476"/>
      <c r="B86" s="176"/>
      <c r="C86" s="177"/>
      <c r="D86" s="177"/>
      <c r="E86" s="176"/>
      <c r="F86" s="178"/>
      <c r="G86" s="179"/>
      <c r="H86" s="179"/>
      <c r="I86" s="180"/>
      <c r="J86" s="181"/>
      <c r="K86" s="181"/>
      <c r="L86" s="182"/>
      <c r="M86" s="183"/>
      <c r="N86" s="184"/>
      <c r="O86" s="185"/>
      <c r="P86" s="177"/>
      <c r="Q86" s="177"/>
      <c r="R86" s="186"/>
      <c r="S86" s="187">
        <f>R86*E82</f>
        <v>0</v>
      </c>
      <c r="T86" s="188"/>
      <c r="U86" s="133"/>
    </row>
    <row r="87" spans="1:21" s="132" customFormat="1" hidden="1" x14ac:dyDescent="0.25">
      <c r="A87" s="476"/>
      <c r="B87" s="176"/>
      <c r="C87" s="177"/>
      <c r="D87" s="177"/>
      <c r="E87" s="176"/>
      <c r="F87" s="178"/>
      <c r="G87" s="179"/>
      <c r="H87" s="179"/>
      <c r="I87" s="180"/>
      <c r="J87" s="181"/>
      <c r="K87" s="181"/>
      <c r="L87" s="182"/>
      <c r="M87" s="183"/>
      <c r="N87" s="184"/>
      <c r="O87" s="185"/>
      <c r="P87" s="177"/>
      <c r="Q87" s="177"/>
      <c r="R87" s="186"/>
      <c r="S87" s="187">
        <f>R87*E82</f>
        <v>0</v>
      </c>
      <c r="T87" s="188"/>
      <c r="U87" s="133"/>
    </row>
    <row r="88" spans="1:21" s="132" customFormat="1" hidden="1" x14ac:dyDescent="0.25">
      <c r="A88" s="476"/>
      <c r="B88" s="176"/>
      <c r="C88" s="177"/>
      <c r="D88" s="177"/>
      <c r="E88" s="176"/>
      <c r="F88" s="178"/>
      <c r="G88" s="179"/>
      <c r="H88" s="179"/>
      <c r="I88" s="180"/>
      <c r="J88" s="181"/>
      <c r="K88" s="181"/>
      <c r="L88" s="182"/>
      <c r="M88" s="183"/>
      <c r="N88" s="184"/>
      <c r="O88" s="185"/>
      <c r="P88" s="177"/>
      <c r="Q88" s="177"/>
      <c r="R88" s="186"/>
      <c r="S88" s="187">
        <f>R88*E82</f>
        <v>0</v>
      </c>
      <c r="T88" s="188"/>
      <c r="U88" s="133"/>
    </row>
    <row r="89" spans="1:21" s="132" customFormat="1" hidden="1" x14ac:dyDescent="0.25">
      <c r="A89" s="476"/>
      <c r="B89" s="176"/>
      <c r="C89" s="177"/>
      <c r="D89" s="177"/>
      <c r="E89" s="176"/>
      <c r="F89" s="178"/>
      <c r="G89" s="179"/>
      <c r="H89" s="179"/>
      <c r="I89" s="180"/>
      <c r="J89" s="181"/>
      <c r="K89" s="181"/>
      <c r="L89" s="182"/>
      <c r="M89" s="183"/>
      <c r="N89" s="184"/>
      <c r="O89" s="185"/>
      <c r="P89" s="177"/>
      <c r="Q89" s="177"/>
      <c r="R89" s="186"/>
      <c r="S89" s="187">
        <f>R89*E82</f>
        <v>0</v>
      </c>
      <c r="T89" s="188"/>
      <c r="U89" s="133"/>
    </row>
    <row r="90" spans="1:21" s="132" customFormat="1" hidden="1" x14ac:dyDescent="0.25">
      <c r="A90" s="476"/>
      <c r="B90" s="189"/>
      <c r="C90" s="190"/>
      <c r="D90" s="190"/>
      <c r="E90" s="189"/>
      <c r="F90" s="191"/>
      <c r="G90" s="192"/>
      <c r="H90" s="192"/>
      <c r="I90" s="193"/>
      <c r="J90" s="194"/>
      <c r="K90" s="194"/>
      <c r="L90" s="195"/>
      <c r="M90" s="196"/>
      <c r="N90" s="197"/>
      <c r="O90" s="198"/>
      <c r="P90" s="190"/>
      <c r="Q90" s="190"/>
      <c r="R90" s="199"/>
      <c r="S90" s="200">
        <f>R90*E82</f>
        <v>0</v>
      </c>
      <c r="T90" s="201"/>
      <c r="U90" s="133"/>
    </row>
    <row r="91" spans="1:21" s="132" customFormat="1" ht="54" x14ac:dyDescent="0.25">
      <c r="A91" s="475">
        <v>9</v>
      </c>
      <c r="B91" s="164" t="s">
        <v>117</v>
      </c>
      <c r="C91" s="165" t="s">
        <v>133</v>
      </c>
      <c r="D91" s="166" t="s">
        <v>184</v>
      </c>
      <c r="E91" s="167">
        <v>62</v>
      </c>
      <c r="F91" s="168">
        <v>1</v>
      </c>
      <c r="G91" s="122">
        <f>F91*E91</f>
        <v>62</v>
      </c>
      <c r="H91" s="122">
        <f>F91*$H$9</f>
        <v>1.5684806470248411</v>
      </c>
      <c r="I91" s="168">
        <v>0.05</v>
      </c>
      <c r="J91" s="169">
        <f>I91*E91</f>
        <v>3.1</v>
      </c>
      <c r="K91" s="169">
        <f>$K$9*I91</f>
        <v>0.15348150000000002</v>
      </c>
      <c r="L91" s="170">
        <f>(R91*T91+R92*T92+R93*T93+R94*T94+R95*T95+R96*T96+R97*T97+R98*T98+R99*T99)*L$9</f>
        <v>0</v>
      </c>
      <c r="M91" s="171">
        <f>H91+K91+L91</f>
        <v>1.7219621470248412</v>
      </c>
      <c r="N91" s="172">
        <f>M91*E91</f>
        <v>106.76165311554016</v>
      </c>
      <c r="O91" s="169">
        <f>E91*L91</f>
        <v>0</v>
      </c>
      <c r="P91" s="165"/>
      <c r="Q91" s="166"/>
      <c r="R91" s="173"/>
      <c r="S91" s="174">
        <f>R91*E91</f>
        <v>0</v>
      </c>
      <c r="T91" s="175"/>
      <c r="U91" s="133"/>
    </row>
    <row r="92" spans="1:21" s="132" customFormat="1" hidden="1" x14ac:dyDescent="0.25">
      <c r="A92" s="476"/>
      <c r="B92" s="176"/>
      <c r="C92" s="177"/>
      <c r="D92" s="177"/>
      <c r="E92" s="176"/>
      <c r="F92" s="178"/>
      <c r="G92" s="179"/>
      <c r="H92" s="179"/>
      <c r="I92" s="180"/>
      <c r="J92" s="181"/>
      <c r="K92" s="181"/>
      <c r="L92" s="182"/>
      <c r="M92" s="183"/>
      <c r="N92" s="184"/>
      <c r="O92" s="185"/>
      <c r="P92" s="177"/>
      <c r="Q92" s="177"/>
      <c r="R92" s="186"/>
      <c r="S92" s="187">
        <f>R92*E91</f>
        <v>0</v>
      </c>
      <c r="T92" s="188"/>
      <c r="U92" s="133"/>
    </row>
    <row r="93" spans="1:21" s="132" customFormat="1" hidden="1" x14ac:dyDescent="0.25">
      <c r="A93" s="477"/>
      <c r="B93" s="176"/>
      <c r="C93" s="177"/>
      <c r="D93" s="177"/>
      <c r="E93" s="176"/>
      <c r="F93" s="178"/>
      <c r="G93" s="179"/>
      <c r="H93" s="179"/>
      <c r="I93" s="180"/>
      <c r="J93" s="181"/>
      <c r="K93" s="181"/>
      <c r="L93" s="182"/>
      <c r="M93" s="183"/>
      <c r="N93" s="184"/>
      <c r="O93" s="185"/>
      <c r="P93" s="177"/>
      <c r="Q93" s="177"/>
      <c r="R93" s="186"/>
      <c r="S93" s="187">
        <f>R93*E91</f>
        <v>0</v>
      </c>
      <c r="T93" s="188"/>
      <c r="U93" s="133"/>
    </row>
    <row r="94" spans="1:21" s="132" customFormat="1" hidden="1" x14ac:dyDescent="0.25">
      <c r="A94" s="476"/>
      <c r="B94" s="176"/>
      <c r="C94" s="177"/>
      <c r="D94" s="177"/>
      <c r="E94" s="176"/>
      <c r="F94" s="178"/>
      <c r="G94" s="179"/>
      <c r="H94" s="179"/>
      <c r="I94" s="180"/>
      <c r="J94" s="181"/>
      <c r="K94" s="181"/>
      <c r="L94" s="182"/>
      <c r="M94" s="183"/>
      <c r="N94" s="184"/>
      <c r="O94" s="185"/>
      <c r="P94" s="177"/>
      <c r="Q94" s="177"/>
      <c r="R94" s="186"/>
      <c r="S94" s="187">
        <f>R94*E91</f>
        <v>0</v>
      </c>
      <c r="T94" s="188"/>
      <c r="U94" s="133"/>
    </row>
    <row r="95" spans="1:21" s="132" customFormat="1" hidden="1" x14ac:dyDescent="0.25">
      <c r="A95" s="476"/>
      <c r="B95" s="176"/>
      <c r="C95" s="177"/>
      <c r="D95" s="177"/>
      <c r="E95" s="176"/>
      <c r="F95" s="178"/>
      <c r="G95" s="179"/>
      <c r="H95" s="179"/>
      <c r="I95" s="180"/>
      <c r="J95" s="181"/>
      <c r="K95" s="181"/>
      <c r="L95" s="182"/>
      <c r="M95" s="183"/>
      <c r="N95" s="184"/>
      <c r="O95" s="185"/>
      <c r="P95" s="177"/>
      <c r="Q95" s="177"/>
      <c r="R95" s="186"/>
      <c r="S95" s="187">
        <f>R95*E91</f>
        <v>0</v>
      </c>
      <c r="T95" s="188"/>
      <c r="U95" s="133"/>
    </row>
    <row r="96" spans="1:21" s="132" customFormat="1" hidden="1" x14ac:dyDescent="0.25">
      <c r="A96" s="476"/>
      <c r="B96" s="176"/>
      <c r="C96" s="177"/>
      <c r="D96" s="177"/>
      <c r="E96" s="176"/>
      <c r="F96" s="178"/>
      <c r="G96" s="179"/>
      <c r="H96" s="179"/>
      <c r="I96" s="180"/>
      <c r="J96" s="181"/>
      <c r="K96" s="181"/>
      <c r="L96" s="182"/>
      <c r="M96" s="183"/>
      <c r="N96" s="184"/>
      <c r="O96" s="185"/>
      <c r="P96" s="177"/>
      <c r="Q96" s="177"/>
      <c r="R96" s="186"/>
      <c r="S96" s="187">
        <f>R96*E91</f>
        <v>0</v>
      </c>
      <c r="T96" s="188"/>
      <c r="U96" s="133"/>
    </row>
    <row r="97" spans="1:21" s="132" customFormat="1" hidden="1" x14ac:dyDescent="0.25">
      <c r="A97" s="476"/>
      <c r="B97" s="176"/>
      <c r="C97" s="177"/>
      <c r="D97" s="177"/>
      <c r="E97" s="176"/>
      <c r="F97" s="178"/>
      <c r="G97" s="179"/>
      <c r="H97" s="179"/>
      <c r="I97" s="180"/>
      <c r="J97" s="181"/>
      <c r="K97" s="181"/>
      <c r="L97" s="182"/>
      <c r="M97" s="183"/>
      <c r="N97" s="184"/>
      <c r="O97" s="185"/>
      <c r="P97" s="177"/>
      <c r="Q97" s="177"/>
      <c r="R97" s="186"/>
      <c r="S97" s="187">
        <f>R97*E91</f>
        <v>0</v>
      </c>
      <c r="T97" s="188"/>
      <c r="U97" s="133"/>
    </row>
    <row r="98" spans="1:21" s="132" customFormat="1" hidden="1" x14ac:dyDescent="0.25">
      <c r="A98" s="476"/>
      <c r="B98" s="176"/>
      <c r="C98" s="177"/>
      <c r="D98" s="177"/>
      <c r="E98" s="176"/>
      <c r="F98" s="178"/>
      <c r="G98" s="179"/>
      <c r="H98" s="179"/>
      <c r="I98" s="180"/>
      <c r="J98" s="181"/>
      <c r="K98" s="181"/>
      <c r="L98" s="182"/>
      <c r="M98" s="183"/>
      <c r="N98" s="184"/>
      <c r="O98" s="185"/>
      <c r="P98" s="177"/>
      <c r="Q98" s="177"/>
      <c r="R98" s="186"/>
      <c r="S98" s="187">
        <f>R98*E91</f>
        <v>0</v>
      </c>
      <c r="T98" s="188"/>
      <c r="U98" s="133"/>
    </row>
    <row r="99" spans="1:21" s="132" customFormat="1" hidden="1" x14ac:dyDescent="0.25">
      <c r="A99" s="476"/>
      <c r="B99" s="189"/>
      <c r="C99" s="190"/>
      <c r="D99" s="190"/>
      <c r="E99" s="189"/>
      <c r="F99" s="191"/>
      <c r="G99" s="192"/>
      <c r="H99" s="192"/>
      <c r="I99" s="193"/>
      <c r="J99" s="194"/>
      <c r="K99" s="194"/>
      <c r="L99" s="195"/>
      <c r="M99" s="196"/>
      <c r="N99" s="197"/>
      <c r="O99" s="198"/>
      <c r="P99" s="190"/>
      <c r="Q99" s="190"/>
      <c r="R99" s="199"/>
      <c r="S99" s="200">
        <f>R99*E91</f>
        <v>0</v>
      </c>
      <c r="T99" s="201"/>
      <c r="U99" s="133"/>
    </row>
    <row r="100" spans="1:21" s="132" customFormat="1" ht="54" x14ac:dyDescent="0.25">
      <c r="A100" s="475">
        <v>10</v>
      </c>
      <c r="B100" s="164" t="s">
        <v>117</v>
      </c>
      <c r="C100" s="165" t="s">
        <v>265</v>
      </c>
      <c r="D100" s="166" t="s">
        <v>184</v>
      </c>
      <c r="E100" s="167">
        <v>12</v>
      </c>
      <c r="F100" s="168">
        <v>1</v>
      </c>
      <c r="G100" s="122">
        <f>F100*E100</f>
        <v>12</v>
      </c>
      <c r="H100" s="122">
        <f>F100*$H$9</f>
        <v>1.5684806470248411</v>
      </c>
      <c r="I100" s="168">
        <v>0.05</v>
      </c>
      <c r="J100" s="169">
        <f>I100*E100</f>
        <v>0.60000000000000009</v>
      </c>
      <c r="K100" s="169">
        <f>$K$9*I100</f>
        <v>0.15348150000000002</v>
      </c>
      <c r="L100" s="170">
        <f>(R100*T100+R101*T101+R102*T102+R103*T103+R104*T104+R105*T105+R106*T106+R107*T107+R108*T108)*L$9</f>
        <v>0</v>
      </c>
      <c r="M100" s="171">
        <f>H100+K100+L100</f>
        <v>1.7219621470248412</v>
      </c>
      <c r="N100" s="172">
        <f>M100*E100</f>
        <v>20.663545764298092</v>
      </c>
      <c r="O100" s="169">
        <f>E100*L100</f>
        <v>0</v>
      </c>
      <c r="P100" s="165"/>
      <c r="Q100" s="166"/>
      <c r="R100" s="173"/>
      <c r="S100" s="174">
        <f>R100*E100</f>
        <v>0</v>
      </c>
      <c r="T100" s="175"/>
      <c r="U100" s="133"/>
    </row>
    <row r="101" spans="1:21" s="132" customFormat="1" hidden="1" x14ac:dyDescent="0.25">
      <c r="A101" s="476"/>
      <c r="B101" s="176"/>
      <c r="C101" s="177"/>
      <c r="D101" s="177"/>
      <c r="E101" s="176"/>
      <c r="F101" s="178"/>
      <c r="G101" s="179"/>
      <c r="H101" s="179"/>
      <c r="I101" s="180"/>
      <c r="J101" s="181"/>
      <c r="K101" s="181"/>
      <c r="L101" s="182"/>
      <c r="M101" s="183"/>
      <c r="N101" s="184"/>
      <c r="O101" s="185"/>
      <c r="P101" s="177"/>
      <c r="Q101" s="177"/>
      <c r="R101" s="186"/>
      <c r="S101" s="187">
        <f>R101*E100</f>
        <v>0</v>
      </c>
      <c r="T101" s="188"/>
      <c r="U101" s="133"/>
    </row>
    <row r="102" spans="1:21" s="132" customFormat="1" hidden="1" x14ac:dyDescent="0.25">
      <c r="A102" s="477"/>
      <c r="B102" s="176"/>
      <c r="C102" s="177"/>
      <c r="D102" s="177"/>
      <c r="E102" s="176"/>
      <c r="F102" s="178"/>
      <c r="G102" s="179"/>
      <c r="H102" s="179"/>
      <c r="I102" s="180"/>
      <c r="J102" s="181"/>
      <c r="K102" s="181"/>
      <c r="L102" s="182"/>
      <c r="M102" s="183"/>
      <c r="N102" s="184"/>
      <c r="O102" s="185"/>
      <c r="P102" s="177"/>
      <c r="Q102" s="177"/>
      <c r="R102" s="186"/>
      <c r="S102" s="187">
        <f>R102*E100</f>
        <v>0</v>
      </c>
      <c r="T102" s="188"/>
      <c r="U102" s="133"/>
    </row>
    <row r="103" spans="1:21" s="132" customFormat="1" hidden="1" x14ac:dyDescent="0.25">
      <c r="A103" s="476"/>
      <c r="B103" s="176"/>
      <c r="C103" s="177"/>
      <c r="D103" s="177"/>
      <c r="E103" s="176"/>
      <c r="F103" s="178"/>
      <c r="G103" s="179"/>
      <c r="H103" s="179"/>
      <c r="I103" s="180"/>
      <c r="J103" s="181"/>
      <c r="K103" s="181"/>
      <c r="L103" s="182"/>
      <c r="M103" s="183"/>
      <c r="N103" s="184"/>
      <c r="O103" s="185"/>
      <c r="P103" s="177"/>
      <c r="Q103" s="177"/>
      <c r="R103" s="186"/>
      <c r="S103" s="187">
        <f>R103*E100</f>
        <v>0</v>
      </c>
      <c r="T103" s="188"/>
      <c r="U103" s="133"/>
    </row>
    <row r="104" spans="1:21" s="132" customFormat="1" hidden="1" x14ac:dyDescent="0.25">
      <c r="A104" s="476"/>
      <c r="B104" s="176"/>
      <c r="C104" s="177"/>
      <c r="D104" s="177"/>
      <c r="E104" s="176"/>
      <c r="F104" s="178"/>
      <c r="G104" s="179"/>
      <c r="H104" s="179"/>
      <c r="I104" s="180"/>
      <c r="J104" s="181"/>
      <c r="K104" s="181"/>
      <c r="L104" s="182"/>
      <c r="M104" s="183"/>
      <c r="N104" s="184"/>
      <c r="O104" s="185"/>
      <c r="P104" s="177"/>
      <c r="Q104" s="177"/>
      <c r="R104" s="186"/>
      <c r="S104" s="187">
        <f>R104*E100</f>
        <v>0</v>
      </c>
      <c r="T104" s="188"/>
      <c r="U104" s="133"/>
    </row>
    <row r="105" spans="1:21" s="132" customFormat="1" hidden="1" x14ac:dyDescent="0.25">
      <c r="A105" s="476"/>
      <c r="B105" s="176"/>
      <c r="C105" s="177"/>
      <c r="D105" s="177"/>
      <c r="E105" s="176"/>
      <c r="F105" s="178"/>
      <c r="G105" s="179"/>
      <c r="H105" s="179"/>
      <c r="I105" s="180"/>
      <c r="J105" s="181"/>
      <c r="K105" s="181"/>
      <c r="L105" s="182"/>
      <c r="M105" s="183"/>
      <c r="N105" s="184"/>
      <c r="O105" s="185"/>
      <c r="P105" s="177"/>
      <c r="Q105" s="177"/>
      <c r="R105" s="186"/>
      <c r="S105" s="187">
        <f>R105*E100</f>
        <v>0</v>
      </c>
      <c r="T105" s="188"/>
      <c r="U105" s="133"/>
    </row>
    <row r="106" spans="1:21" s="132" customFormat="1" hidden="1" x14ac:dyDescent="0.25">
      <c r="A106" s="476"/>
      <c r="B106" s="176"/>
      <c r="C106" s="177"/>
      <c r="D106" s="177"/>
      <c r="E106" s="176"/>
      <c r="F106" s="178"/>
      <c r="G106" s="179"/>
      <c r="H106" s="179"/>
      <c r="I106" s="180"/>
      <c r="J106" s="181"/>
      <c r="K106" s="181"/>
      <c r="L106" s="182"/>
      <c r="M106" s="183"/>
      <c r="N106" s="184"/>
      <c r="O106" s="185"/>
      <c r="P106" s="177"/>
      <c r="Q106" s="177"/>
      <c r="R106" s="186"/>
      <c r="S106" s="187">
        <f>R106*E100</f>
        <v>0</v>
      </c>
      <c r="T106" s="188"/>
      <c r="U106" s="133"/>
    </row>
    <row r="107" spans="1:21" s="132" customFormat="1" hidden="1" x14ac:dyDescent="0.25">
      <c r="A107" s="476"/>
      <c r="B107" s="176"/>
      <c r="C107" s="177"/>
      <c r="D107" s="177"/>
      <c r="E107" s="176"/>
      <c r="F107" s="178"/>
      <c r="G107" s="179"/>
      <c r="H107" s="179"/>
      <c r="I107" s="180"/>
      <c r="J107" s="181"/>
      <c r="K107" s="181"/>
      <c r="L107" s="182"/>
      <c r="M107" s="183"/>
      <c r="N107" s="184"/>
      <c r="O107" s="185"/>
      <c r="P107" s="177"/>
      <c r="Q107" s="177"/>
      <c r="R107" s="186"/>
      <c r="S107" s="187">
        <f>R107*E100</f>
        <v>0</v>
      </c>
      <c r="T107" s="188"/>
      <c r="U107" s="133"/>
    </row>
    <row r="108" spans="1:21" s="132" customFormat="1" ht="24" hidden="1" customHeight="1" x14ac:dyDescent="0.25">
      <c r="A108" s="476"/>
      <c r="B108" s="189"/>
      <c r="C108" s="190"/>
      <c r="D108" s="190"/>
      <c r="E108" s="189"/>
      <c r="F108" s="191"/>
      <c r="G108" s="192"/>
      <c r="H108" s="192"/>
      <c r="I108" s="193"/>
      <c r="J108" s="194"/>
      <c r="K108" s="194"/>
      <c r="L108" s="195"/>
      <c r="M108" s="196"/>
      <c r="N108" s="197"/>
      <c r="O108" s="198"/>
      <c r="P108" s="190"/>
      <c r="Q108" s="190"/>
      <c r="R108" s="199"/>
      <c r="S108" s="200">
        <f>R108*E100</f>
        <v>0</v>
      </c>
      <c r="T108" s="201"/>
      <c r="U108" s="133"/>
    </row>
    <row r="109" spans="1:21" s="132" customFormat="1" ht="94.5" x14ac:dyDescent="0.25">
      <c r="A109" s="475">
        <v>11</v>
      </c>
      <c r="B109" s="164" t="s">
        <v>112</v>
      </c>
      <c r="C109" s="165" t="s">
        <v>134</v>
      </c>
      <c r="D109" s="166" t="s">
        <v>184</v>
      </c>
      <c r="E109" s="167">
        <v>4</v>
      </c>
      <c r="F109" s="168">
        <v>2</v>
      </c>
      <c r="G109" s="122">
        <f>F109*E109</f>
        <v>8</v>
      </c>
      <c r="H109" s="122">
        <f>F109*$H$9</f>
        <v>3.1369612940496823</v>
      </c>
      <c r="I109" s="168">
        <v>7.0000000000000007E-2</v>
      </c>
      <c r="J109" s="169">
        <f>I109*E109</f>
        <v>0.28000000000000003</v>
      </c>
      <c r="K109" s="169">
        <f>$K$9*I109</f>
        <v>0.21487410000000001</v>
      </c>
      <c r="L109" s="170">
        <f>(R109*T109+R110*T110+R111*T111+R112*T112+R113*T113+R114*T114+R115*T115+R116*T116+R117*T117)*L$9</f>
        <v>0</v>
      </c>
      <c r="M109" s="171">
        <f>H109+K109+L109</f>
        <v>3.3518353940496821</v>
      </c>
      <c r="N109" s="172">
        <f>M109*E109</f>
        <v>13.407341576198728</v>
      </c>
      <c r="O109" s="169">
        <f>E109*L109</f>
        <v>0</v>
      </c>
      <c r="P109" s="165"/>
      <c r="Q109" s="166"/>
      <c r="R109" s="173"/>
      <c r="S109" s="174">
        <f>R109*E109</f>
        <v>0</v>
      </c>
      <c r="T109" s="175"/>
      <c r="U109" s="133"/>
    </row>
    <row r="110" spans="1:21" s="132" customFormat="1" hidden="1" x14ac:dyDescent="0.25">
      <c r="A110" s="476"/>
      <c r="B110" s="176"/>
      <c r="C110" s="177"/>
      <c r="D110" s="177"/>
      <c r="E110" s="176"/>
      <c r="F110" s="178"/>
      <c r="G110" s="179"/>
      <c r="H110" s="179"/>
      <c r="I110" s="180"/>
      <c r="J110" s="181"/>
      <c r="K110" s="181"/>
      <c r="L110" s="182"/>
      <c r="M110" s="183"/>
      <c r="N110" s="184"/>
      <c r="O110" s="185"/>
      <c r="P110" s="177"/>
      <c r="Q110" s="177"/>
      <c r="R110" s="186"/>
      <c r="S110" s="187">
        <f>R110*E109</f>
        <v>0</v>
      </c>
      <c r="T110" s="188"/>
      <c r="U110" s="133"/>
    </row>
    <row r="111" spans="1:21" s="132" customFormat="1" hidden="1" x14ac:dyDescent="0.25">
      <c r="A111" s="477"/>
      <c r="B111" s="176"/>
      <c r="C111" s="177"/>
      <c r="D111" s="177"/>
      <c r="E111" s="176"/>
      <c r="F111" s="178"/>
      <c r="G111" s="179"/>
      <c r="H111" s="179"/>
      <c r="I111" s="180"/>
      <c r="J111" s="181"/>
      <c r="K111" s="181"/>
      <c r="L111" s="182"/>
      <c r="M111" s="183"/>
      <c r="N111" s="184"/>
      <c r="O111" s="185"/>
      <c r="P111" s="177"/>
      <c r="Q111" s="177"/>
      <c r="R111" s="186"/>
      <c r="S111" s="187">
        <f>R111*E109</f>
        <v>0</v>
      </c>
      <c r="T111" s="188"/>
      <c r="U111" s="133"/>
    </row>
    <row r="112" spans="1:21" s="132" customFormat="1" hidden="1" x14ac:dyDescent="0.25">
      <c r="A112" s="476"/>
      <c r="B112" s="176"/>
      <c r="C112" s="177"/>
      <c r="D112" s="177"/>
      <c r="E112" s="176"/>
      <c r="F112" s="178"/>
      <c r="G112" s="179"/>
      <c r="H112" s="179"/>
      <c r="I112" s="180"/>
      <c r="J112" s="181"/>
      <c r="K112" s="181"/>
      <c r="L112" s="182"/>
      <c r="M112" s="183"/>
      <c r="N112" s="184"/>
      <c r="O112" s="185"/>
      <c r="P112" s="177"/>
      <c r="Q112" s="177"/>
      <c r="R112" s="186"/>
      <c r="S112" s="187">
        <f>R112*E109</f>
        <v>0</v>
      </c>
      <c r="T112" s="188"/>
      <c r="U112" s="133"/>
    </row>
    <row r="113" spans="1:21" s="132" customFormat="1" hidden="1" x14ac:dyDescent="0.25">
      <c r="A113" s="476"/>
      <c r="B113" s="176"/>
      <c r="C113" s="177"/>
      <c r="D113" s="177"/>
      <c r="E113" s="176"/>
      <c r="F113" s="178"/>
      <c r="G113" s="179"/>
      <c r="H113" s="179"/>
      <c r="I113" s="180"/>
      <c r="J113" s="181"/>
      <c r="K113" s="181"/>
      <c r="L113" s="182"/>
      <c r="M113" s="183"/>
      <c r="N113" s="184"/>
      <c r="O113" s="185"/>
      <c r="P113" s="177"/>
      <c r="Q113" s="177"/>
      <c r="R113" s="186"/>
      <c r="S113" s="187">
        <f>R113*E109</f>
        <v>0</v>
      </c>
      <c r="T113" s="188"/>
      <c r="U113" s="133"/>
    </row>
    <row r="114" spans="1:21" s="132" customFormat="1" hidden="1" x14ac:dyDescent="0.25">
      <c r="A114" s="476"/>
      <c r="B114" s="176"/>
      <c r="C114" s="177"/>
      <c r="D114" s="177"/>
      <c r="E114" s="176"/>
      <c r="F114" s="178"/>
      <c r="G114" s="179"/>
      <c r="H114" s="179"/>
      <c r="I114" s="180"/>
      <c r="J114" s="181"/>
      <c r="K114" s="181"/>
      <c r="L114" s="182"/>
      <c r="M114" s="183"/>
      <c r="N114" s="184"/>
      <c r="O114" s="185"/>
      <c r="P114" s="177"/>
      <c r="Q114" s="177"/>
      <c r="R114" s="186"/>
      <c r="S114" s="187">
        <f>R114*E109</f>
        <v>0</v>
      </c>
      <c r="T114" s="188"/>
      <c r="U114" s="133"/>
    </row>
    <row r="115" spans="1:21" s="132" customFormat="1" hidden="1" x14ac:dyDescent="0.25">
      <c r="A115" s="476"/>
      <c r="B115" s="176"/>
      <c r="C115" s="177"/>
      <c r="D115" s="177"/>
      <c r="E115" s="176"/>
      <c r="F115" s="178"/>
      <c r="G115" s="179"/>
      <c r="H115" s="179"/>
      <c r="I115" s="180"/>
      <c r="J115" s="181"/>
      <c r="K115" s="181"/>
      <c r="L115" s="182"/>
      <c r="M115" s="183"/>
      <c r="N115" s="184"/>
      <c r="O115" s="185"/>
      <c r="P115" s="177"/>
      <c r="Q115" s="177"/>
      <c r="R115" s="186"/>
      <c r="S115" s="187">
        <f>R115*E109</f>
        <v>0</v>
      </c>
      <c r="T115" s="188"/>
      <c r="U115" s="133"/>
    </row>
    <row r="116" spans="1:21" s="132" customFormat="1" hidden="1" x14ac:dyDescent="0.25">
      <c r="A116" s="476"/>
      <c r="B116" s="176"/>
      <c r="C116" s="177"/>
      <c r="D116" s="177"/>
      <c r="E116" s="176"/>
      <c r="F116" s="178"/>
      <c r="G116" s="179"/>
      <c r="H116" s="179"/>
      <c r="I116" s="180"/>
      <c r="J116" s="181"/>
      <c r="K116" s="181"/>
      <c r="L116" s="182"/>
      <c r="M116" s="183"/>
      <c r="N116" s="184"/>
      <c r="O116" s="185"/>
      <c r="P116" s="177"/>
      <c r="Q116" s="177"/>
      <c r="R116" s="186"/>
      <c r="S116" s="187">
        <f>R116*E109</f>
        <v>0</v>
      </c>
      <c r="T116" s="188"/>
      <c r="U116" s="133"/>
    </row>
    <row r="117" spans="1:21" s="132" customFormat="1" hidden="1" x14ac:dyDescent="0.25">
      <c r="A117" s="476"/>
      <c r="B117" s="176"/>
      <c r="C117" s="177"/>
      <c r="D117" s="177"/>
      <c r="E117" s="176"/>
      <c r="F117" s="178"/>
      <c r="G117" s="258"/>
      <c r="H117" s="258"/>
      <c r="I117" s="180"/>
      <c r="J117" s="181"/>
      <c r="K117" s="181"/>
      <c r="L117" s="182"/>
      <c r="M117" s="183"/>
      <c r="N117" s="184"/>
      <c r="O117" s="185"/>
      <c r="P117" s="177"/>
      <c r="Q117" s="177"/>
      <c r="R117" s="186"/>
      <c r="S117" s="187">
        <f>R117*E109</f>
        <v>0</v>
      </c>
      <c r="T117" s="188"/>
      <c r="U117" s="133"/>
    </row>
    <row r="118" spans="1:21" s="132" customFormat="1" ht="54" x14ac:dyDescent="0.25">
      <c r="A118" s="475">
        <v>12</v>
      </c>
      <c r="B118" s="164" t="s">
        <v>114</v>
      </c>
      <c r="C118" s="165" t="s">
        <v>266</v>
      </c>
      <c r="D118" s="166" t="s">
        <v>184</v>
      </c>
      <c r="E118" s="167">
        <v>4</v>
      </c>
      <c r="F118" s="168">
        <v>2</v>
      </c>
      <c r="G118" s="122">
        <f>F118*E118</f>
        <v>8</v>
      </c>
      <c r="H118" s="122">
        <f>F118*$H$9</f>
        <v>3.1369612940496823</v>
      </c>
      <c r="I118" s="259">
        <v>0.08</v>
      </c>
      <c r="J118" s="122">
        <f>I118*E118</f>
        <v>0.32</v>
      </c>
      <c r="K118" s="169">
        <f>$K$9*I118</f>
        <v>0.24557040000000002</v>
      </c>
      <c r="L118" s="170">
        <f>(R118*T118+R119*T119+R120*T120+R121*T121+R122*T122+R123*T123+R124*T124+R125*T125+R126*T126)*L$9</f>
        <v>0</v>
      </c>
      <c r="M118" s="171">
        <f>H118+K118+L118</f>
        <v>3.3825316940496823</v>
      </c>
      <c r="N118" s="172">
        <f>M118*E118</f>
        <v>13.530126776198729</v>
      </c>
      <c r="O118" s="169">
        <f>E118*L118</f>
        <v>0</v>
      </c>
      <c r="P118" s="165"/>
      <c r="Q118" s="166"/>
      <c r="R118" s="173"/>
      <c r="S118" s="174">
        <f>R118*E118</f>
        <v>0</v>
      </c>
      <c r="T118" s="175"/>
      <c r="U118" s="133"/>
    </row>
    <row r="119" spans="1:21" s="132" customFormat="1" hidden="1" x14ac:dyDescent="0.25">
      <c r="A119" s="476"/>
      <c r="B119" s="176"/>
      <c r="C119" s="177"/>
      <c r="D119" s="177"/>
      <c r="E119" s="176"/>
      <c r="F119" s="178"/>
      <c r="G119" s="179"/>
      <c r="H119" s="179"/>
      <c r="I119" s="180"/>
      <c r="J119" s="181"/>
      <c r="K119" s="181"/>
      <c r="L119" s="182"/>
      <c r="M119" s="183"/>
      <c r="N119" s="184"/>
      <c r="O119" s="185"/>
      <c r="P119" s="177"/>
      <c r="Q119" s="177"/>
      <c r="R119" s="186"/>
      <c r="S119" s="187">
        <f>R119*E118</f>
        <v>0</v>
      </c>
      <c r="T119" s="188"/>
      <c r="U119" s="133"/>
    </row>
    <row r="120" spans="1:21" s="132" customFormat="1" hidden="1" x14ac:dyDescent="0.25">
      <c r="A120" s="477"/>
      <c r="B120" s="176"/>
      <c r="C120" s="177"/>
      <c r="D120" s="177"/>
      <c r="E120" s="176"/>
      <c r="F120" s="178"/>
      <c r="G120" s="179"/>
      <c r="H120" s="179"/>
      <c r="I120" s="180"/>
      <c r="J120" s="181"/>
      <c r="K120" s="181"/>
      <c r="L120" s="182"/>
      <c r="M120" s="183"/>
      <c r="N120" s="184"/>
      <c r="O120" s="185"/>
      <c r="P120" s="177"/>
      <c r="Q120" s="177"/>
      <c r="R120" s="186"/>
      <c r="S120" s="187">
        <f>R120*E118</f>
        <v>0</v>
      </c>
      <c r="T120" s="188"/>
      <c r="U120" s="133"/>
    </row>
    <row r="121" spans="1:21" s="132" customFormat="1" hidden="1" x14ac:dyDescent="0.25">
      <c r="A121" s="476"/>
      <c r="B121" s="176"/>
      <c r="C121" s="177"/>
      <c r="D121" s="177"/>
      <c r="E121" s="176"/>
      <c r="F121" s="178"/>
      <c r="G121" s="179"/>
      <c r="H121" s="179"/>
      <c r="I121" s="180"/>
      <c r="J121" s="181"/>
      <c r="K121" s="181"/>
      <c r="L121" s="182"/>
      <c r="M121" s="183"/>
      <c r="N121" s="184"/>
      <c r="O121" s="185"/>
      <c r="P121" s="177"/>
      <c r="Q121" s="177"/>
      <c r="R121" s="186"/>
      <c r="S121" s="187">
        <f>R121*E118</f>
        <v>0</v>
      </c>
      <c r="T121" s="188"/>
      <c r="U121" s="133"/>
    </row>
    <row r="122" spans="1:21" s="132" customFormat="1" hidden="1" x14ac:dyDescent="0.25">
      <c r="A122" s="476"/>
      <c r="B122" s="176"/>
      <c r="C122" s="177"/>
      <c r="D122" s="177"/>
      <c r="E122" s="176"/>
      <c r="F122" s="178"/>
      <c r="G122" s="179"/>
      <c r="H122" s="179"/>
      <c r="I122" s="180"/>
      <c r="J122" s="181"/>
      <c r="K122" s="181"/>
      <c r="L122" s="182"/>
      <c r="M122" s="183"/>
      <c r="N122" s="184"/>
      <c r="O122" s="185"/>
      <c r="P122" s="177"/>
      <c r="Q122" s="177"/>
      <c r="R122" s="186"/>
      <c r="S122" s="187">
        <f>R122*E118</f>
        <v>0</v>
      </c>
      <c r="T122" s="188"/>
      <c r="U122" s="133"/>
    </row>
    <row r="123" spans="1:21" s="132" customFormat="1" hidden="1" x14ac:dyDescent="0.25">
      <c r="A123" s="476"/>
      <c r="B123" s="176"/>
      <c r="C123" s="177"/>
      <c r="D123" s="177"/>
      <c r="E123" s="176"/>
      <c r="F123" s="178"/>
      <c r="G123" s="179"/>
      <c r="H123" s="179"/>
      <c r="I123" s="180"/>
      <c r="J123" s="181"/>
      <c r="K123" s="181"/>
      <c r="L123" s="182"/>
      <c r="M123" s="183"/>
      <c r="N123" s="184"/>
      <c r="O123" s="185"/>
      <c r="P123" s="177"/>
      <c r="Q123" s="177"/>
      <c r="R123" s="186"/>
      <c r="S123" s="187">
        <f>R123*E118</f>
        <v>0</v>
      </c>
      <c r="T123" s="188"/>
      <c r="U123" s="133"/>
    </row>
    <row r="124" spans="1:21" s="132" customFormat="1" hidden="1" x14ac:dyDescent="0.25">
      <c r="A124" s="476"/>
      <c r="B124" s="176"/>
      <c r="C124" s="177"/>
      <c r="D124" s="177"/>
      <c r="E124" s="176"/>
      <c r="F124" s="178"/>
      <c r="G124" s="179"/>
      <c r="H124" s="179"/>
      <c r="I124" s="180"/>
      <c r="J124" s="181"/>
      <c r="K124" s="181"/>
      <c r="L124" s="182"/>
      <c r="M124" s="183"/>
      <c r="N124" s="184"/>
      <c r="O124" s="185"/>
      <c r="P124" s="177"/>
      <c r="Q124" s="177"/>
      <c r="R124" s="186"/>
      <c r="S124" s="187">
        <f>R124*E118</f>
        <v>0</v>
      </c>
      <c r="T124" s="188"/>
      <c r="U124" s="133"/>
    </row>
    <row r="125" spans="1:21" s="132" customFormat="1" hidden="1" x14ac:dyDescent="0.25">
      <c r="A125" s="476"/>
      <c r="B125" s="176"/>
      <c r="C125" s="177"/>
      <c r="D125" s="177"/>
      <c r="E125" s="176"/>
      <c r="F125" s="178"/>
      <c r="G125" s="179"/>
      <c r="H125" s="179"/>
      <c r="I125" s="180"/>
      <c r="J125" s="181"/>
      <c r="K125" s="181"/>
      <c r="L125" s="182"/>
      <c r="M125" s="183"/>
      <c r="N125" s="184"/>
      <c r="O125" s="185"/>
      <c r="P125" s="177"/>
      <c r="Q125" s="177"/>
      <c r="R125" s="186"/>
      <c r="S125" s="187">
        <f>R125*E118</f>
        <v>0</v>
      </c>
      <c r="T125" s="188"/>
      <c r="U125" s="133"/>
    </row>
    <row r="126" spans="1:21" s="132" customFormat="1" hidden="1" x14ac:dyDescent="0.25">
      <c r="A126" s="476"/>
      <c r="B126" s="176"/>
      <c r="C126" s="177"/>
      <c r="D126" s="177"/>
      <c r="E126" s="176"/>
      <c r="F126" s="178"/>
      <c r="G126" s="258"/>
      <c r="H126" s="258"/>
      <c r="I126" s="180"/>
      <c r="J126" s="181"/>
      <c r="K126" s="181"/>
      <c r="L126" s="182"/>
      <c r="M126" s="183"/>
      <c r="N126" s="184"/>
      <c r="O126" s="185"/>
      <c r="P126" s="177"/>
      <c r="Q126" s="177"/>
      <c r="R126" s="186"/>
      <c r="S126" s="187">
        <f>R126*E118</f>
        <v>0</v>
      </c>
      <c r="T126" s="188"/>
      <c r="U126" s="133"/>
    </row>
    <row r="127" spans="1:21" s="132" customFormat="1" ht="67.5" x14ac:dyDescent="0.25">
      <c r="A127" s="475">
        <v>13</v>
      </c>
      <c r="B127" s="810" t="s">
        <v>348</v>
      </c>
      <c r="C127" s="667" t="s">
        <v>333</v>
      </c>
      <c r="D127" s="712" t="s">
        <v>186</v>
      </c>
      <c r="E127" s="713">
        <v>6000</v>
      </c>
      <c r="F127" s="811">
        <v>0.11</v>
      </c>
      <c r="G127" s="812">
        <f>F127*E127</f>
        <v>660</v>
      </c>
      <c r="H127" s="813">
        <f>F127*$H$9</f>
        <v>0.17253287117273253</v>
      </c>
      <c r="I127" s="811">
        <v>0.05</v>
      </c>
      <c r="J127" s="716">
        <f>I127*E127</f>
        <v>300</v>
      </c>
      <c r="K127" s="716">
        <f>$K$9*I127</f>
        <v>0.15348150000000002</v>
      </c>
      <c r="L127" s="717">
        <f>(R127*T127+R128*T128+R129*T129+R130*T130+R131*T131+R132*T132+R133*T133+R134*T134+R135*T135)*L$9</f>
        <v>0.39629142000000001</v>
      </c>
      <c r="M127" s="718">
        <f>H127+K127+L127</f>
        <v>0.72230579117273264</v>
      </c>
      <c r="N127" s="719">
        <f>M127*E127</f>
        <v>4333.834747036396</v>
      </c>
      <c r="O127" s="716">
        <f>E127*L127</f>
        <v>2377.7485200000001</v>
      </c>
      <c r="P127" s="667" t="s">
        <v>333</v>
      </c>
      <c r="Q127" s="712" t="s">
        <v>105</v>
      </c>
      <c r="R127" s="720">
        <v>1</v>
      </c>
      <c r="S127" s="721">
        <f>R127*E127</f>
        <v>6000</v>
      </c>
      <c r="T127" s="724">
        <v>0.35</v>
      </c>
      <c r="U127" s="797" t="s">
        <v>0</v>
      </c>
    </row>
    <row r="128" spans="1:21" s="132" customFormat="1" hidden="1" x14ac:dyDescent="0.25">
      <c r="A128" s="476"/>
      <c r="B128" s="679"/>
      <c r="C128" s="680"/>
      <c r="D128" s="680"/>
      <c r="E128" s="679"/>
      <c r="F128" s="681"/>
      <c r="G128" s="682"/>
      <c r="H128" s="682"/>
      <c r="I128" s="683"/>
      <c r="J128" s="684"/>
      <c r="K128" s="684"/>
      <c r="L128" s="685"/>
      <c r="M128" s="686"/>
      <c r="N128" s="687"/>
      <c r="O128" s="688"/>
      <c r="P128" s="680"/>
      <c r="Q128" s="680"/>
      <c r="R128" s="689"/>
      <c r="S128" s="690">
        <f>R128*E127</f>
        <v>0</v>
      </c>
      <c r="T128" s="691"/>
      <c r="U128" s="133"/>
    </row>
    <row r="129" spans="1:21" s="132" customFormat="1" hidden="1" x14ac:dyDescent="0.25">
      <c r="A129" s="477"/>
      <c r="B129" s="679"/>
      <c r="C129" s="680"/>
      <c r="D129" s="680"/>
      <c r="E129" s="679"/>
      <c r="F129" s="681"/>
      <c r="G129" s="682"/>
      <c r="H129" s="682"/>
      <c r="I129" s="683"/>
      <c r="J129" s="684"/>
      <c r="K129" s="684"/>
      <c r="L129" s="685"/>
      <c r="M129" s="686"/>
      <c r="N129" s="687"/>
      <c r="O129" s="688"/>
      <c r="P129" s="680"/>
      <c r="Q129" s="680"/>
      <c r="R129" s="689"/>
      <c r="S129" s="690">
        <f>R129*E127</f>
        <v>0</v>
      </c>
      <c r="T129" s="691"/>
      <c r="U129" s="133"/>
    </row>
    <row r="130" spans="1:21" s="132" customFormat="1" hidden="1" x14ac:dyDescent="0.25">
      <c r="A130" s="476"/>
      <c r="B130" s="679"/>
      <c r="C130" s="680"/>
      <c r="D130" s="680"/>
      <c r="E130" s="679"/>
      <c r="F130" s="681"/>
      <c r="G130" s="682"/>
      <c r="H130" s="682"/>
      <c r="I130" s="683"/>
      <c r="J130" s="684"/>
      <c r="K130" s="684"/>
      <c r="L130" s="685"/>
      <c r="M130" s="686"/>
      <c r="N130" s="687"/>
      <c r="O130" s="688"/>
      <c r="P130" s="680"/>
      <c r="Q130" s="680"/>
      <c r="R130" s="689"/>
      <c r="S130" s="690">
        <f>R130*E127</f>
        <v>0</v>
      </c>
      <c r="T130" s="691"/>
      <c r="U130" s="133"/>
    </row>
    <row r="131" spans="1:21" s="132" customFormat="1" hidden="1" x14ac:dyDescent="0.25">
      <c r="A131" s="476"/>
      <c r="B131" s="679"/>
      <c r="C131" s="680"/>
      <c r="D131" s="680"/>
      <c r="E131" s="679"/>
      <c r="F131" s="681"/>
      <c r="G131" s="682"/>
      <c r="H131" s="682"/>
      <c r="I131" s="683"/>
      <c r="J131" s="684"/>
      <c r="K131" s="684"/>
      <c r="L131" s="685"/>
      <c r="M131" s="686"/>
      <c r="N131" s="687"/>
      <c r="O131" s="688"/>
      <c r="P131" s="680"/>
      <c r="Q131" s="680"/>
      <c r="R131" s="689"/>
      <c r="S131" s="690">
        <f>R131*E127</f>
        <v>0</v>
      </c>
      <c r="T131" s="691"/>
      <c r="U131" s="133"/>
    </row>
    <row r="132" spans="1:21" s="132" customFormat="1" hidden="1" x14ac:dyDescent="0.25">
      <c r="A132" s="476"/>
      <c r="B132" s="679"/>
      <c r="C132" s="680"/>
      <c r="D132" s="680"/>
      <c r="E132" s="679"/>
      <c r="F132" s="681"/>
      <c r="G132" s="682"/>
      <c r="H132" s="682"/>
      <c r="I132" s="683"/>
      <c r="J132" s="684"/>
      <c r="K132" s="684"/>
      <c r="L132" s="685"/>
      <c r="M132" s="686"/>
      <c r="N132" s="687"/>
      <c r="O132" s="688"/>
      <c r="P132" s="680"/>
      <c r="Q132" s="680"/>
      <c r="R132" s="689"/>
      <c r="S132" s="690">
        <f>R132*E127</f>
        <v>0</v>
      </c>
      <c r="T132" s="691"/>
      <c r="U132" s="133"/>
    </row>
    <row r="133" spans="1:21" s="132" customFormat="1" hidden="1" x14ac:dyDescent="0.25">
      <c r="A133" s="476"/>
      <c r="B133" s="679"/>
      <c r="C133" s="680"/>
      <c r="D133" s="680"/>
      <c r="E133" s="679"/>
      <c r="F133" s="681"/>
      <c r="G133" s="682"/>
      <c r="H133" s="682"/>
      <c r="I133" s="683"/>
      <c r="J133" s="684"/>
      <c r="K133" s="684"/>
      <c r="L133" s="685"/>
      <c r="M133" s="686"/>
      <c r="N133" s="687"/>
      <c r="O133" s="688"/>
      <c r="P133" s="680"/>
      <c r="Q133" s="680"/>
      <c r="R133" s="689"/>
      <c r="S133" s="690">
        <f>R133*E127</f>
        <v>0</v>
      </c>
      <c r="T133" s="691"/>
      <c r="U133" s="133"/>
    </row>
    <row r="134" spans="1:21" s="132" customFormat="1" hidden="1" x14ac:dyDescent="0.25">
      <c r="A134" s="476"/>
      <c r="B134" s="679"/>
      <c r="C134" s="680"/>
      <c r="D134" s="680"/>
      <c r="E134" s="679"/>
      <c r="F134" s="681"/>
      <c r="G134" s="682"/>
      <c r="H134" s="682"/>
      <c r="I134" s="683"/>
      <c r="J134" s="684"/>
      <c r="K134" s="684"/>
      <c r="L134" s="685"/>
      <c r="M134" s="686"/>
      <c r="N134" s="687"/>
      <c r="O134" s="688"/>
      <c r="P134" s="680"/>
      <c r="Q134" s="680"/>
      <c r="R134" s="689"/>
      <c r="S134" s="690">
        <f>R134*E127</f>
        <v>0</v>
      </c>
      <c r="T134" s="691"/>
      <c r="U134" s="133"/>
    </row>
    <row r="135" spans="1:21" s="132" customFormat="1" hidden="1" x14ac:dyDescent="0.25">
      <c r="A135" s="476"/>
      <c r="B135" s="679"/>
      <c r="C135" s="680"/>
      <c r="D135" s="680"/>
      <c r="E135" s="679"/>
      <c r="F135" s="681"/>
      <c r="G135" s="707"/>
      <c r="H135" s="707"/>
      <c r="I135" s="683"/>
      <c r="J135" s="684"/>
      <c r="K135" s="684"/>
      <c r="L135" s="685"/>
      <c r="M135" s="686"/>
      <c r="N135" s="687"/>
      <c r="O135" s="688"/>
      <c r="P135" s="680"/>
      <c r="Q135" s="680"/>
      <c r="R135" s="689"/>
      <c r="S135" s="690">
        <f>R135*E127</f>
        <v>0</v>
      </c>
      <c r="T135" s="691"/>
      <c r="U135" s="133"/>
    </row>
    <row r="136" spans="1:21" s="132" customFormat="1" ht="40.5" x14ac:dyDescent="0.25">
      <c r="A136" s="475">
        <v>14</v>
      </c>
      <c r="B136" s="711" t="s">
        <v>1</v>
      </c>
      <c r="C136" s="723" t="s">
        <v>349</v>
      </c>
      <c r="D136" s="712" t="s">
        <v>184</v>
      </c>
      <c r="E136" s="713">
        <v>12000</v>
      </c>
      <c r="F136" s="725"/>
      <c r="G136" s="716">
        <f>F136*E136</f>
        <v>0</v>
      </c>
      <c r="H136" s="716">
        <f>F136*$H$9</f>
        <v>0</v>
      </c>
      <c r="I136" s="722"/>
      <c r="J136" s="716">
        <f>I136*E136</f>
        <v>0</v>
      </c>
      <c r="K136" s="716">
        <f>$K$9*I136</f>
        <v>0</v>
      </c>
      <c r="L136" s="717">
        <f>(R136*T136+R137*T137+R138*T138+R139*T139+R140*T140+R141*T141+R142*T142+R143*T143+R144*T144)*L$9</f>
        <v>2.2645224000000002E-2</v>
      </c>
      <c r="M136" s="718">
        <f>H136+K136+L136</f>
        <v>2.2645224000000002E-2</v>
      </c>
      <c r="N136" s="719">
        <f>M136*E136</f>
        <v>271.74268800000004</v>
      </c>
      <c r="O136" s="716">
        <f>E136*L136</f>
        <v>271.74268800000004</v>
      </c>
      <c r="P136" s="723" t="s">
        <v>350</v>
      </c>
      <c r="Q136" s="712" t="s">
        <v>184</v>
      </c>
      <c r="R136" s="720">
        <v>1</v>
      </c>
      <c r="S136" s="721">
        <f>R136*E136</f>
        <v>12000</v>
      </c>
      <c r="T136" s="724">
        <v>0.02</v>
      </c>
      <c r="U136" s="133" t="s">
        <v>0</v>
      </c>
    </row>
    <row r="137" spans="1:21" s="132" customFormat="1" hidden="1" x14ac:dyDescent="0.25">
      <c r="A137" s="476"/>
      <c r="B137" s="679"/>
      <c r="C137" s="680"/>
      <c r="D137" s="680"/>
      <c r="E137" s="679"/>
      <c r="F137" s="681"/>
      <c r="G137" s="682"/>
      <c r="H137" s="682"/>
      <c r="I137" s="683"/>
      <c r="J137" s="684"/>
      <c r="K137" s="684"/>
      <c r="L137" s="685"/>
      <c r="M137" s="686"/>
      <c r="N137" s="687"/>
      <c r="O137" s="688"/>
      <c r="P137" s="680"/>
      <c r="Q137" s="680"/>
      <c r="R137" s="689"/>
      <c r="S137" s="690">
        <f>R137*E136</f>
        <v>0</v>
      </c>
      <c r="T137" s="691"/>
      <c r="U137" s="133"/>
    </row>
    <row r="138" spans="1:21" s="132" customFormat="1" hidden="1" x14ac:dyDescent="0.25">
      <c r="A138" s="477"/>
      <c r="B138" s="679"/>
      <c r="C138" s="680"/>
      <c r="D138" s="680"/>
      <c r="E138" s="679"/>
      <c r="F138" s="681"/>
      <c r="G138" s="682"/>
      <c r="H138" s="682"/>
      <c r="I138" s="683"/>
      <c r="J138" s="684"/>
      <c r="K138" s="684"/>
      <c r="L138" s="685"/>
      <c r="M138" s="686"/>
      <c r="N138" s="687"/>
      <c r="O138" s="688"/>
      <c r="P138" s="680"/>
      <c r="Q138" s="680"/>
      <c r="R138" s="689"/>
      <c r="S138" s="690">
        <f>R138*E136</f>
        <v>0</v>
      </c>
      <c r="T138" s="691"/>
      <c r="U138" s="133"/>
    </row>
    <row r="139" spans="1:21" s="132" customFormat="1" hidden="1" x14ac:dyDescent="0.25">
      <c r="A139" s="476"/>
      <c r="B139" s="679"/>
      <c r="C139" s="680"/>
      <c r="D139" s="680"/>
      <c r="E139" s="679"/>
      <c r="F139" s="681"/>
      <c r="G139" s="682"/>
      <c r="H139" s="682"/>
      <c r="I139" s="683"/>
      <c r="J139" s="684"/>
      <c r="K139" s="684"/>
      <c r="L139" s="685"/>
      <c r="M139" s="686"/>
      <c r="N139" s="687"/>
      <c r="O139" s="688"/>
      <c r="P139" s="680"/>
      <c r="Q139" s="680"/>
      <c r="R139" s="689"/>
      <c r="S139" s="690">
        <f>R139*E136</f>
        <v>0</v>
      </c>
      <c r="T139" s="691"/>
      <c r="U139" s="133"/>
    </row>
    <row r="140" spans="1:21" s="132" customFormat="1" hidden="1" x14ac:dyDescent="0.25">
      <c r="A140" s="476"/>
      <c r="B140" s="679"/>
      <c r="C140" s="680"/>
      <c r="D140" s="680"/>
      <c r="E140" s="679"/>
      <c r="F140" s="681"/>
      <c r="G140" s="682"/>
      <c r="H140" s="682"/>
      <c r="I140" s="683"/>
      <c r="J140" s="684"/>
      <c r="K140" s="684"/>
      <c r="L140" s="685"/>
      <c r="M140" s="686"/>
      <c r="N140" s="687"/>
      <c r="O140" s="688"/>
      <c r="P140" s="680"/>
      <c r="Q140" s="680"/>
      <c r="R140" s="689"/>
      <c r="S140" s="690">
        <f>R140*E136</f>
        <v>0</v>
      </c>
      <c r="T140" s="691"/>
      <c r="U140" s="133"/>
    </row>
    <row r="141" spans="1:21" s="132" customFormat="1" hidden="1" x14ac:dyDescent="0.25">
      <c r="A141" s="476"/>
      <c r="B141" s="679"/>
      <c r="C141" s="680"/>
      <c r="D141" s="680"/>
      <c r="E141" s="679"/>
      <c r="F141" s="681"/>
      <c r="G141" s="682"/>
      <c r="H141" s="682"/>
      <c r="I141" s="683"/>
      <c r="J141" s="684"/>
      <c r="K141" s="684"/>
      <c r="L141" s="685"/>
      <c r="M141" s="686"/>
      <c r="N141" s="687"/>
      <c r="O141" s="688"/>
      <c r="P141" s="680"/>
      <c r="Q141" s="680"/>
      <c r="R141" s="689"/>
      <c r="S141" s="690">
        <f>R141*E136</f>
        <v>0</v>
      </c>
      <c r="T141" s="691"/>
      <c r="U141" s="133"/>
    </row>
    <row r="142" spans="1:21" s="132" customFormat="1" hidden="1" x14ac:dyDescent="0.25">
      <c r="A142" s="476"/>
      <c r="B142" s="679"/>
      <c r="C142" s="680"/>
      <c r="D142" s="680"/>
      <c r="E142" s="679"/>
      <c r="F142" s="681"/>
      <c r="G142" s="682"/>
      <c r="H142" s="682"/>
      <c r="I142" s="683"/>
      <c r="J142" s="684"/>
      <c r="K142" s="684"/>
      <c r="L142" s="685"/>
      <c r="M142" s="686"/>
      <c r="N142" s="687"/>
      <c r="O142" s="688"/>
      <c r="P142" s="680"/>
      <c r="Q142" s="680"/>
      <c r="R142" s="689"/>
      <c r="S142" s="690">
        <f>R142*E136</f>
        <v>0</v>
      </c>
      <c r="T142" s="691"/>
      <c r="U142" s="133"/>
    </row>
    <row r="143" spans="1:21" s="132" customFormat="1" hidden="1" x14ac:dyDescent="0.25">
      <c r="A143" s="476"/>
      <c r="B143" s="679"/>
      <c r="C143" s="680"/>
      <c r="D143" s="680"/>
      <c r="E143" s="679"/>
      <c r="F143" s="681"/>
      <c r="G143" s="682"/>
      <c r="H143" s="682"/>
      <c r="I143" s="683"/>
      <c r="J143" s="684"/>
      <c r="K143" s="684"/>
      <c r="L143" s="685"/>
      <c r="M143" s="686"/>
      <c r="N143" s="687"/>
      <c r="O143" s="688"/>
      <c r="P143" s="680"/>
      <c r="Q143" s="680"/>
      <c r="R143" s="689"/>
      <c r="S143" s="690">
        <f>R143*E136</f>
        <v>0</v>
      </c>
      <c r="T143" s="691"/>
      <c r="U143" s="133"/>
    </row>
    <row r="144" spans="1:21" s="132" customFormat="1" hidden="1" x14ac:dyDescent="0.25">
      <c r="A144" s="476"/>
      <c r="B144" s="679"/>
      <c r="C144" s="680"/>
      <c r="D144" s="680"/>
      <c r="E144" s="679"/>
      <c r="F144" s="681"/>
      <c r="G144" s="707"/>
      <c r="H144" s="707"/>
      <c r="I144" s="683"/>
      <c r="J144" s="684"/>
      <c r="K144" s="684"/>
      <c r="L144" s="685"/>
      <c r="M144" s="686"/>
      <c r="N144" s="687"/>
      <c r="O144" s="688"/>
      <c r="P144" s="680"/>
      <c r="Q144" s="680"/>
      <c r="R144" s="689"/>
      <c r="S144" s="690">
        <f>R144*E136</f>
        <v>0</v>
      </c>
      <c r="T144" s="691"/>
      <c r="U144" s="133"/>
    </row>
    <row r="145" spans="1:21" s="132" customFormat="1" ht="67.5" x14ac:dyDescent="0.25">
      <c r="A145" s="475">
        <v>15</v>
      </c>
      <c r="B145" s="711" t="s">
        <v>110</v>
      </c>
      <c r="C145" s="667" t="s">
        <v>334</v>
      </c>
      <c r="D145" s="712" t="s">
        <v>184</v>
      </c>
      <c r="E145" s="713">
        <v>240</v>
      </c>
      <c r="F145" s="714">
        <v>0.2</v>
      </c>
      <c r="G145" s="715">
        <f>F145*E145</f>
        <v>48</v>
      </c>
      <c r="H145" s="715">
        <f>F145*$H$9</f>
        <v>0.31369612940496827</v>
      </c>
      <c r="I145" s="714">
        <v>5.0000000000000001E-4</v>
      </c>
      <c r="J145" s="716">
        <f>I145*E145</f>
        <v>0.12</v>
      </c>
      <c r="K145" s="716">
        <f>$K$9*I145</f>
        <v>1.5348150000000001E-3</v>
      </c>
      <c r="L145" s="717">
        <f>(R145*T145+R146*T146+R147*T147+R148*T148+R149*T149+R150*T150+R151*T151+R152*T152+R153*T153)*L$9</f>
        <v>1.3202165591999999</v>
      </c>
      <c r="M145" s="718">
        <f>H145+K145+L145</f>
        <v>1.6354475036049683</v>
      </c>
      <c r="N145" s="719">
        <f>M145*E145</f>
        <v>392.50740086519238</v>
      </c>
      <c r="O145" s="716">
        <f>E145*L145</f>
        <v>316.851974208</v>
      </c>
      <c r="P145" s="667" t="s">
        <v>334</v>
      </c>
      <c r="Q145" s="712" t="s">
        <v>2</v>
      </c>
      <c r="R145" s="720">
        <v>1</v>
      </c>
      <c r="S145" s="721">
        <f>R145*E145</f>
        <v>240</v>
      </c>
      <c r="T145" s="722">
        <v>1.1659999999999999</v>
      </c>
      <c r="U145" s="133" t="s">
        <v>0</v>
      </c>
    </row>
    <row r="146" spans="1:21" s="132" customFormat="1" hidden="1" x14ac:dyDescent="0.25">
      <c r="A146" s="476"/>
      <c r="B146" s="679"/>
      <c r="C146" s="680"/>
      <c r="D146" s="680"/>
      <c r="E146" s="679"/>
      <c r="F146" s="681"/>
      <c r="G146" s="682"/>
      <c r="H146" s="682"/>
      <c r="I146" s="683"/>
      <c r="J146" s="684"/>
      <c r="K146" s="684"/>
      <c r="L146" s="685"/>
      <c r="M146" s="686"/>
      <c r="N146" s="687"/>
      <c r="O146" s="688"/>
      <c r="P146" s="680"/>
      <c r="Q146" s="680"/>
      <c r="R146" s="689"/>
      <c r="S146" s="690">
        <f>R146*E145</f>
        <v>0</v>
      </c>
      <c r="T146" s="691"/>
      <c r="U146" s="133"/>
    </row>
    <row r="147" spans="1:21" s="132" customFormat="1" hidden="1" x14ac:dyDescent="0.25">
      <c r="A147" s="477"/>
      <c r="B147" s="679"/>
      <c r="C147" s="680"/>
      <c r="D147" s="680"/>
      <c r="E147" s="679"/>
      <c r="F147" s="681"/>
      <c r="G147" s="682"/>
      <c r="H147" s="682"/>
      <c r="I147" s="683"/>
      <c r="J147" s="684"/>
      <c r="K147" s="684"/>
      <c r="L147" s="685"/>
      <c r="M147" s="686"/>
      <c r="N147" s="687"/>
      <c r="O147" s="688"/>
      <c r="P147" s="680"/>
      <c r="Q147" s="680"/>
      <c r="R147" s="689"/>
      <c r="S147" s="690">
        <f>R147*E145</f>
        <v>0</v>
      </c>
      <c r="T147" s="691"/>
      <c r="U147" s="133"/>
    </row>
    <row r="148" spans="1:21" s="132" customFormat="1" hidden="1" x14ac:dyDescent="0.25">
      <c r="A148" s="476"/>
      <c r="B148" s="679"/>
      <c r="C148" s="680"/>
      <c r="D148" s="680"/>
      <c r="E148" s="679"/>
      <c r="F148" s="681"/>
      <c r="G148" s="682"/>
      <c r="H148" s="682"/>
      <c r="I148" s="683"/>
      <c r="J148" s="684"/>
      <c r="K148" s="684"/>
      <c r="L148" s="685"/>
      <c r="M148" s="686"/>
      <c r="N148" s="687"/>
      <c r="O148" s="688"/>
      <c r="P148" s="680"/>
      <c r="Q148" s="680"/>
      <c r="R148" s="689"/>
      <c r="S148" s="690">
        <f>R148*E145</f>
        <v>0</v>
      </c>
      <c r="T148" s="691"/>
      <c r="U148" s="133"/>
    </row>
    <row r="149" spans="1:21" s="132" customFormat="1" hidden="1" x14ac:dyDescent="0.25">
      <c r="A149" s="476"/>
      <c r="B149" s="679"/>
      <c r="C149" s="680"/>
      <c r="D149" s="680"/>
      <c r="E149" s="679"/>
      <c r="F149" s="681"/>
      <c r="G149" s="682"/>
      <c r="H149" s="682"/>
      <c r="I149" s="683"/>
      <c r="J149" s="684"/>
      <c r="K149" s="684"/>
      <c r="L149" s="685"/>
      <c r="M149" s="686"/>
      <c r="N149" s="687"/>
      <c r="O149" s="688"/>
      <c r="P149" s="680"/>
      <c r="Q149" s="680"/>
      <c r="R149" s="689"/>
      <c r="S149" s="690">
        <f>R149*E145</f>
        <v>0</v>
      </c>
      <c r="T149" s="691"/>
      <c r="U149" s="133"/>
    </row>
    <row r="150" spans="1:21" s="132" customFormat="1" hidden="1" x14ac:dyDescent="0.25">
      <c r="A150" s="476"/>
      <c r="B150" s="679"/>
      <c r="C150" s="680"/>
      <c r="D150" s="680"/>
      <c r="E150" s="679"/>
      <c r="F150" s="681"/>
      <c r="G150" s="682"/>
      <c r="H150" s="682"/>
      <c r="I150" s="683"/>
      <c r="J150" s="684"/>
      <c r="K150" s="684"/>
      <c r="L150" s="685"/>
      <c r="M150" s="686"/>
      <c r="N150" s="687"/>
      <c r="O150" s="688"/>
      <c r="P150" s="680"/>
      <c r="Q150" s="680"/>
      <c r="R150" s="689"/>
      <c r="S150" s="690">
        <f>R150*E145</f>
        <v>0</v>
      </c>
      <c r="T150" s="691"/>
      <c r="U150" s="133"/>
    </row>
    <row r="151" spans="1:21" s="132" customFormat="1" hidden="1" x14ac:dyDescent="0.25">
      <c r="A151" s="476"/>
      <c r="B151" s="679"/>
      <c r="C151" s="680"/>
      <c r="D151" s="680"/>
      <c r="E151" s="679"/>
      <c r="F151" s="681"/>
      <c r="G151" s="682"/>
      <c r="H151" s="682"/>
      <c r="I151" s="683"/>
      <c r="J151" s="684"/>
      <c r="K151" s="684"/>
      <c r="L151" s="685"/>
      <c r="M151" s="686"/>
      <c r="N151" s="687"/>
      <c r="O151" s="688"/>
      <c r="P151" s="680"/>
      <c r="Q151" s="680"/>
      <c r="R151" s="689"/>
      <c r="S151" s="690">
        <f>R151*E145</f>
        <v>0</v>
      </c>
      <c r="T151" s="691"/>
      <c r="U151" s="133"/>
    </row>
    <row r="152" spans="1:21" s="132" customFormat="1" hidden="1" x14ac:dyDescent="0.25">
      <c r="A152" s="476"/>
      <c r="B152" s="679"/>
      <c r="C152" s="680"/>
      <c r="D152" s="680"/>
      <c r="E152" s="679"/>
      <c r="F152" s="681"/>
      <c r="G152" s="682"/>
      <c r="H152" s="682"/>
      <c r="I152" s="683"/>
      <c r="J152" s="684"/>
      <c r="K152" s="684"/>
      <c r="L152" s="685"/>
      <c r="M152" s="686"/>
      <c r="N152" s="687"/>
      <c r="O152" s="688"/>
      <c r="P152" s="680"/>
      <c r="Q152" s="680"/>
      <c r="R152" s="689"/>
      <c r="S152" s="690">
        <f>R152*E145</f>
        <v>0</v>
      </c>
      <c r="T152" s="691"/>
      <c r="U152" s="133"/>
    </row>
    <row r="153" spans="1:21" s="132" customFormat="1" hidden="1" x14ac:dyDescent="0.25">
      <c r="A153" s="476"/>
      <c r="B153" s="679"/>
      <c r="C153" s="680"/>
      <c r="D153" s="680"/>
      <c r="E153" s="679"/>
      <c r="F153" s="681"/>
      <c r="G153" s="707"/>
      <c r="H153" s="707"/>
      <c r="I153" s="683"/>
      <c r="J153" s="684"/>
      <c r="K153" s="684"/>
      <c r="L153" s="685"/>
      <c r="M153" s="686"/>
      <c r="N153" s="687"/>
      <c r="O153" s="688"/>
      <c r="P153" s="680"/>
      <c r="Q153" s="680"/>
      <c r="R153" s="689"/>
      <c r="S153" s="690">
        <f>R153*E145</f>
        <v>0</v>
      </c>
      <c r="T153" s="691"/>
      <c r="U153" s="133"/>
    </row>
    <row r="154" spans="1:21" s="132" customFormat="1" ht="54" x14ac:dyDescent="0.25">
      <c r="A154" s="475">
        <v>16</v>
      </c>
      <c r="B154" s="711" t="s">
        <v>111</v>
      </c>
      <c r="C154" s="667" t="s">
        <v>335</v>
      </c>
      <c r="D154" s="712" t="s">
        <v>184</v>
      </c>
      <c r="E154" s="713">
        <v>516</v>
      </c>
      <c r="F154" s="714">
        <v>0.22</v>
      </c>
      <c r="G154" s="715">
        <f>F154*E154</f>
        <v>113.52</v>
      </c>
      <c r="H154" s="715">
        <f>F154*$H$9</f>
        <v>0.34506574234546505</v>
      </c>
      <c r="I154" s="714">
        <v>2.0000000000000001E-4</v>
      </c>
      <c r="J154" s="716">
        <f>I154*E154</f>
        <v>0.1032</v>
      </c>
      <c r="K154" s="716">
        <f>$K$9*I154</f>
        <v>6.139260000000001E-4</v>
      </c>
      <c r="L154" s="717">
        <f>(R154*T154+R155*T155+R156*T156+R157*T157+R158*T158+R159*T159+R160*T160+R161*T161+R162*T162)*L$9</f>
        <v>5.1891530796000005</v>
      </c>
      <c r="M154" s="718">
        <f>H154+K154+L154</f>
        <v>5.5348327479454653</v>
      </c>
      <c r="N154" s="719">
        <f>M154*E154</f>
        <v>2855.9736979398599</v>
      </c>
      <c r="O154" s="716">
        <f>E154*L154</f>
        <v>2677.6029890736004</v>
      </c>
      <c r="P154" s="667" t="s">
        <v>337</v>
      </c>
      <c r="Q154" s="712" t="s">
        <v>2</v>
      </c>
      <c r="R154" s="720">
        <v>1</v>
      </c>
      <c r="S154" s="721">
        <f>R154*E154</f>
        <v>516</v>
      </c>
      <c r="T154" s="722">
        <v>4.5830000000000002</v>
      </c>
      <c r="U154" s="400" t="s">
        <v>0</v>
      </c>
    </row>
    <row r="155" spans="1:21" s="132" customFormat="1" hidden="1" x14ac:dyDescent="0.25">
      <c r="A155" s="476"/>
      <c r="B155" s="679"/>
      <c r="C155" s="680"/>
      <c r="D155" s="680"/>
      <c r="E155" s="679"/>
      <c r="F155" s="681"/>
      <c r="G155" s="682"/>
      <c r="H155" s="682"/>
      <c r="I155" s="683"/>
      <c r="J155" s="684"/>
      <c r="K155" s="684"/>
      <c r="L155" s="685"/>
      <c r="M155" s="686"/>
      <c r="N155" s="687"/>
      <c r="O155" s="688"/>
      <c r="P155" s="680"/>
      <c r="Q155" s="680"/>
      <c r="R155" s="689"/>
      <c r="S155" s="690">
        <f>R155*E154</f>
        <v>0</v>
      </c>
      <c r="T155" s="691"/>
      <c r="U155" s="133"/>
    </row>
    <row r="156" spans="1:21" s="132" customFormat="1" hidden="1" x14ac:dyDescent="0.25">
      <c r="A156" s="477"/>
      <c r="B156" s="679"/>
      <c r="C156" s="680"/>
      <c r="D156" s="680"/>
      <c r="E156" s="679"/>
      <c r="F156" s="681"/>
      <c r="G156" s="682"/>
      <c r="H156" s="682"/>
      <c r="I156" s="683"/>
      <c r="J156" s="684"/>
      <c r="K156" s="684"/>
      <c r="L156" s="685"/>
      <c r="M156" s="686"/>
      <c r="N156" s="687"/>
      <c r="O156" s="688"/>
      <c r="P156" s="680"/>
      <c r="Q156" s="680"/>
      <c r="R156" s="689"/>
      <c r="S156" s="690">
        <f>R156*E154</f>
        <v>0</v>
      </c>
      <c r="T156" s="691"/>
      <c r="U156" s="133"/>
    </row>
    <row r="157" spans="1:21" s="132" customFormat="1" hidden="1" x14ac:dyDescent="0.25">
      <c r="A157" s="476"/>
      <c r="B157" s="679"/>
      <c r="C157" s="680"/>
      <c r="D157" s="680"/>
      <c r="E157" s="679"/>
      <c r="F157" s="681"/>
      <c r="G157" s="682"/>
      <c r="H157" s="682"/>
      <c r="I157" s="683"/>
      <c r="J157" s="684"/>
      <c r="K157" s="684"/>
      <c r="L157" s="685"/>
      <c r="M157" s="686"/>
      <c r="N157" s="687"/>
      <c r="O157" s="688"/>
      <c r="P157" s="680"/>
      <c r="Q157" s="680"/>
      <c r="R157" s="689"/>
      <c r="S157" s="690">
        <f>R157*E154</f>
        <v>0</v>
      </c>
      <c r="T157" s="691"/>
      <c r="U157" s="133"/>
    </row>
    <row r="158" spans="1:21" s="132" customFormat="1" hidden="1" x14ac:dyDescent="0.25">
      <c r="A158" s="476"/>
      <c r="B158" s="679"/>
      <c r="C158" s="680"/>
      <c r="D158" s="680"/>
      <c r="E158" s="679"/>
      <c r="F158" s="681"/>
      <c r="G158" s="682"/>
      <c r="H158" s="682"/>
      <c r="I158" s="683"/>
      <c r="J158" s="684"/>
      <c r="K158" s="684"/>
      <c r="L158" s="685"/>
      <c r="M158" s="686"/>
      <c r="N158" s="687"/>
      <c r="O158" s="688"/>
      <c r="P158" s="680"/>
      <c r="Q158" s="680"/>
      <c r="R158" s="689"/>
      <c r="S158" s="690">
        <f>R158*E154</f>
        <v>0</v>
      </c>
      <c r="T158" s="691"/>
      <c r="U158" s="133"/>
    </row>
    <row r="159" spans="1:21" s="132" customFormat="1" hidden="1" x14ac:dyDescent="0.25">
      <c r="A159" s="476"/>
      <c r="B159" s="679"/>
      <c r="C159" s="680"/>
      <c r="D159" s="680"/>
      <c r="E159" s="679"/>
      <c r="F159" s="681"/>
      <c r="G159" s="682"/>
      <c r="H159" s="682"/>
      <c r="I159" s="683"/>
      <c r="J159" s="684"/>
      <c r="K159" s="684"/>
      <c r="L159" s="685"/>
      <c r="M159" s="686"/>
      <c r="N159" s="687"/>
      <c r="O159" s="688"/>
      <c r="P159" s="680"/>
      <c r="Q159" s="680"/>
      <c r="R159" s="689"/>
      <c r="S159" s="690">
        <f>R159*E154</f>
        <v>0</v>
      </c>
      <c r="T159" s="691"/>
      <c r="U159" s="133"/>
    </row>
    <row r="160" spans="1:21" s="132" customFormat="1" hidden="1" x14ac:dyDescent="0.25">
      <c r="A160" s="476"/>
      <c r="B160" s="679"/>
      <c r="C160" s="680"/>
      <c r="D160" s="680"/>
      <c r="E160" s="679"/>
      <c r="F160" s="681"/>
      <c r="G160" s="682"/>
      <c r="H160" s="682"/>
      <c r="I160" s="683"/>
      <c r="J160" s="684"/>
      <c r="K160" s="684"/>
      <c r="L160" s="685"/>
      <c r="M160" s="686"/>
      <c r="N160" s="687"/>
      <c r="O160" s="688"/>
      <c r="P160" s="680"/>
      <c r="Q160" s="680"/>
      <c r="R160" s="689"/>
      <c r="S160" s="690">
        <f>R160*E154</f>
        <v>0</v>
      </c>
      <c r="T160" s="691"/>
      <c r="U160" s="133"/>
    </row>
    <row r="161" spans="1:21" s="132" customFormat="1" hidden="1" x14ac:dyDescent="0.25">
      <c r="A161" s="476"/>
      <c r="B161" s="679"/>
      <c r="C161" s="680"/>
      <c r="D161" s="680"/>
      <c r="E161" s="679"/>
      <c r="F161" s="681"/>
      <c r="G161" s="682"/>
      <c r="H161" s="682"/>
      <c r="I161" s="683"/>
      <c r="J161" s="684"/>
      <c r="K161" s="684"/>
      <c r="L161" s="685"/>
      <c r="M161" s="686"/>
      <c r="N161" s="687"/>
      <c r="O161" s="688"/>
      <c r="P161" s="680"/>
      <c r="Q161" s="680"/>
      <c r="R161" s="689"/>
      <c r="S161" s="690">
        <f>R161*E154</f>
        <v>0</v>
      </c>
      <c r="T161" s="691"/>
      <c r="U161" s="133"/>
    </row>
    <row r="162" spans="1:21" s="132" customFormat="1" ht="24" hidden="1" customHeight="1" x14ac:dyDescent="0.25">
      <c r="A162" s="476"/>
      <c r="B162" s="679"/>
      <c r="C162" s="680"/>
      <c r="D162" s="680"/>
      <c r="E162" s="679"/>
      <c r="F162" s="681"/>
      <c r="G162" s="707"/>
      <c r="H162" s="707"/>
      <c r="I162" s="683"/>
      <c r="J162" s="684"/>
      <c r="K162" s="684"/>
      <c r="L162" s="685"/>
      <c r="M162" s="686"/>
      <c r="N162" s="687"/>
      <c r="O162" s="688"/>
      <c r="P162" s="680"/>
      <c r="Q162" s="680"/>
      <c r="R162" s="689"/>
      <c r="S162" s="690">
        <f>R162*E154</f>
        <v>0</v>
      </c>
      <c r="T162" s="691"/>
      <c r="U162" s="133"/>
    </row>
    <row r="163" spans="1:21" s="132" customFormat="1" ht="54" x14ac:dyDescent="0.25">
      <c r="A163" s="475">
        <v>17</v>
      </c>
      <c r="B163" s="711" t="s">
        <v>111</v>
      </c>
      <c r="C163" s="667" t="s">
        <v>336</v>
      </c>
      <c r="D163" s="712" t="s">
        <v>184</v>
      </c>
      <c r="E163" s="713">
        <v>568</v>
      </c>
      <c r="F163" s="714">
        <v>0.22</v>
      </c>
      <c r="G163" s="715">
        <f>F163*E163</f>
        <v>124.96</v>
      </c>
      <c r="H163" s="715">
        <f>F163*$H$9</f>
        <v>0.34506574234546505</v>
      </c>
      <c r="I163" s="714">
        <v>2.0000000000000001E-4</v>
      </c>
      <c r="J163" s="716">
        <f>I163*E163</f>
        <v>0.11360000000000001</v>
      </c>
      <c r="K163" s="716">
        <f>$K$9*I163</f>
        <v>6.139260000000001E-4</v>
      </c>
      <c r="L163" s="717">
        <f>(R163*T163+R164*T164+R165*T165+R166*T166+R167*T167+R168*T168+R169*T169+R170*T170+R171*T171)*L$9</f>
        <v>5.1891530796000005</v>
      </c>
      <c r="M163" s="718">
        <f>H163+K163+L163</f>
        <v>5.5348327479454653</v>
      </c>
      <c r="N163" s="719">
        <f>M163*E163</f>
        <v>3143.7850008330242</v>
      </c>
      <c r="O163" s="716">
        <f>E163*L163</f>
        <v>2947.4389492128003</v>
      </c>
      <c r="P163" s="667" t="s">
        <v>338</v>
      </c>
      <c r="Q163" s="712" t="s">
        <v>2</v>
      </c>
      <c r="R163" s="720">
        <v>1</v>
      </c>
      <c r="S163" s="721">
        <f>R163*E163</f>
        <v>568</v>
      </c>
      <c r="T163" s="722">
        <v>4.5830000000000002</v>
      </c>
      <c r="U163" s="133" t="s">
        <v>0</v>
      </c>
    </row>
    <row r="164" spans="1:21" s="132" customFormat="1" hidden="1" x14ac:dyDescent="0.25">
      <c r="A164" s="476"/>
      <c r="B164" s="652"/>
      <c r="C164" s="653"/>
      <c r="D164" s="653"/>
      <c r="E164" s="652"/>
      <c r="F164" s="654"/>
      <c r="G164" s="655"/>
      <c r="H164" s="655"/>
      <c r="I164" s="656"/>
      <c r="J164" s="657"/>
      <c r="K164" s="657"/>
      <c r="L164" s="658"/>
      <c r="M164" s="659"/>
      <c r="N164" s="660"/>
      <c r="O164" s="661"/>
      <c r="P164" s="653"/>
      <c r="Q164" s="653"/>
      <c r="R164" s="662"/>
      <c r="S164" s="663">
        <f>R164*E163</f>
        <v>0</v>
      </c>
      <c r="T164" s="664"/>
      <c r="U164" s="133"/>
    </row>
    <row r="165" spans="1:21" s="132" customFormat="1" hidden="1" x14ac:dyDescent="0.25">
      <c r="A165" s="477"/>
      <c r="B165" s="652"/>
      <c r="C165" s="653"/>
      <c r="D165" s="653"/>
      <c r="E165" s="652"/>
      <c r="F165" s="654"/>
      <c r="G165" s="655"/>
      <c r="H165" s="655"/>
      <c r="I165" s="656"/>
      <c r="J165" s="657"/>
      <c r="K165" s="657"/>
      <c r="L165" s="658"/>
      <c r="M165" s="659"/>
      <c r="N165" s="660"/>
      <c r="O165" s="661"/>
      <c r="P165" s="653"/>
      <c r="Q165" s="653"/>
      <c r="R165" s="662"/>
      <c r="S165" s="663">
        <f>R165*E163</f>
        <v>0</v>
      </c>
      <c r="T165" s="664"/>
      <c r="U165" s="133"/>
    </row>
    <row r="166" spans="1:21" s="132" customFormat="1" hidden="1" x14ac:dyDescent="0.25">
      <c r="A166" s="476"/>
      <c r="B166" s="652"/>
      <c r="C166" s="653"/>
      <c r="D166" s="653"/>
      <c r="E166" s="652"/>
      <c r="F166" s="654"/>
      <c r="G166" s="655"/>
      <c r="H166" s="655"/>
      <c r="I166" s="656"/>
      <c r="J166" s="657"/>
      <c r="K166" s="657"/>
      <c r="L166" s="658"/>
      <c r="M166" s="659"/>
      <c r="N166" s="660"/>
      <c r="O166" s="661"/>
      <c r="P166" s="653"/>
      <c r="Q166" s="653"/>
      <c r="R166" s="662"/>
      <c r="S166" s="663">
        <f>R166*E163</f>
        <v>0</v>
      </c>
      <c r="T166" s="664"/>
      <c r="U166" s="133"/>
    </row>
    <row r="167" spans="1:21" s="132" customFormat="1" hidden="1" x14ac:dyDescent="0.25">
      <c r="A167" s="476"/>
      <c r="B167" s="652"/>
      <c r="C167" s="653"/>
      <c r="D167" s="653"/>
      <c r="E167" s="652"/>
      <c r="F167" s="654"/>
      <c r="G167" s="655"/>
      <c r="H167" s="655"/>
      <c r="I167" s="656"/>
      <c r="J167" s="657"/>
      <c r="K167" s="657"/>
      <c r="L167" s="658"/>
      <c r="M167" s="659"/>
      <c r="N167" s="660"/>
      <c r="O167" s="661"/>
      <c r="P167" s="653"/>
      <c r="Q167" s="653"/>
      <c r="R167" s="662"/>
      <c r="S167" s="663">
        <f>R167*E163</f>
        <v>0</v>
      </c>
      <c r="T167" s="664"/>
      <c r="U167" s="133"/>
    </row>
    <row r="168" spans="1:21" s="132" customFormat="1" hidden="1" x14ac:dyDescent="0.25">
      <c r="A168" s="476"/>
      <c r="B168" s="652"/>
      <c r="C168" s="653"/>
      <c r="D168" s="653"/>
      <c r="E168" s="652"/>
      <c r="F168" s="654"/>
      <c r="G168" s="655"/>
      <c r="H168" s="655"/>
      <c r="I168" s="656"/>
      <c r="J168" s="657"/>
      <c r="K168" s="657"/>
      <c r="L168" s="658"/>
      <c r="M168" s="659"/>
      <c r="N168" s="660"/>
      <c r="O168" s="661"/>
      <c r="P168" s="653"/>
      <c r="Q168" s="653"/>
      <c r="R168" s="662"/>
      <c r="S168" s="663">
        <f>R168*E163</f>
        <v>0</v>
      </c>
      <c r="T168" s="664"/>
      <c r="U168" s="133"/>
    </row>
    <row r="169" spans="1:21" s="132" customFormat="1" hidden="1" x14ac:dyDescent="0.25">
      <c r="A169" s="476"/>
      <c r="B169" s="652"/>
      <c r="C169" s="653"/>
      <c r="D169" s="653"/>
      <c r="E169" s="652"/>
      <c r="F169" s="654"/>
      <c r="G169" s="655"/>
      <c r="H169" s="655"/>
      <c r="I169" s="656"/>
      <c r="J169" s="657"/>
      <c r="K169" s="657"/>
      <c r="L169" s="658"/>
      <c r="M169" s="659"/>
      <c r="N169" s="660"/>
      <c r="O169" s="661"/>
      <c r="P169" s="653"/>
      <c r="Q169" s="653"/>
      <c r="R169" s="662"/>
      <c r="S169" s="663">
        <f>R169*E163</f>
        <v>0</v>
      </c>
      <c r="T169" s="664"/>
      <c r="U169" s="133"/>
    </row>
    <row r="170" spans="1:21" s="132" customFormat="1" hidden="1" x14ac:dyDescent="0.25">
      <c r="A170" s="476"/>
      <c r="B170" s="652"/>
      <c r="C170" s="653"/>
      <c r="D170" s="653"/>
      <c r="E170" s="652"/>
      <c r="F170" s="654"/>
      <c r="G170" s="655"/>
      <c r="H170" s="655"/>
      <c r="I170" s="656"/>
      <c r="J170" s="657"/>
      <c r="K170" s="657"/>
      <c r="L170" s="658"/>
      <c r="M170" s="659"/>
      <c r="N170" s="660"/>
      <c r="O170" s="661"/>
      <c r="P170" s="653"/>
      <c r="Q170" s="653"/>
      <c r="R170" s="662"/>
      <c r="S170" s="663">
        <f>R170*E163</f>
        <v>0</v>
      </c>
      <c r="T170" s="664"/>
      <c r="U170" s="133"/>
    </row>
    <row r="171" spans="1:21" s="132" customFormat="1" ht="24" hidden="1" customHeight="1" x14ac:dyDescent="0.25">
      <c r="A171" s="476"/>
      <c r="B171" s="652"/>
      <c r="C171" s="653"/>
      <c r="D171" s="653"/>
      <c r="E171" s="652"/>
      <c r="F171" s="654"/>
      <c r="G171" s="665"/>
      <c r="H171" s="665"/>
      <c r="I171" s="656"/>
      <c r="J171" s="657"/>
      <c r="K171" s="657"/>
      <c r="L171" s="658"/>
      <c r="M171" s="659"/>
      <c r="N171" s="660"/>
      <c r="O171" s="661"/>
      <c r="P171" s="653"/>
      <c r="Q171" s="653"/>
      <c r="R171" s="662"/>
      <c r="S171" s="663">
        <f>R171*E163</f>
        <v>0</v>
      </c>
      <c r="T171" s="664"/>
      <c r="U171" s="133"/>
    </row>
    <row r="172" spans="1:21" s="132" customFormat="1" ht="52.5" customHeight="1" x14ac:dyDescent="0.25">
      <c r="A172" s="475">
        <v>18</v>
      </c>
      <c r="B172" s="205" t="s">
        <v>111</v>
      </c>
      <c r="C172" s="460" t="s">
        <v>135</v>
      </c>
      <c r="D172" s="461" t="s">
        <v>184</v>
      </c>
      <c r="E172" s="462">
        <v>30</v>
      </c>
      <c r="F172" s="206">
        <v>0.22</v>
      </c>
      <c r="G172" s="207">
        <f>F172*E172</f>
        <v>6.6</v>
      </c>
      <c r="H172" s="207">
        <f>F172*$H$9</f>
        <v>0.34506574234546505</v>
      </c>
      <c r="I172" s="206">
        <v>2.0000000000000001E-4</v>
      </c>
      <c r="J172" s="212">
        <f>I172*E172</f>
        <v>6.0000000000000001E-3</v>
      </c>
      <c r="K172" s="212">
        <f>$K$9*I172</f>
        <v>6.139260000000001E-4</v>
      </c>
      <c r="L172" s="463">
        <f>(R172*T172+R173*T173+R174*T174+R175*T175+R176*T176+R177*T177+R178*T178+R179*T179+R180*T180)*L$9</f>
        <v>3.7742040000000006</v>
      </c>
      <c r="M172" s="464">
        <f>H172+K172+L172</f>
        <v>4.1198836683454658</v>
      </c>
      <c r="N172" s="465">
        <f>M172*E172</f>
        <v>123.59651005036397</v>
      </c>
      <c r="O172" s="212">
        <f>E172*L172</f>
        <v>113.22612000000002</v>
      </c>
      <c r="P172" s="460" t="s">
        <v>188</v>
      </c>
      <c r="Q172" s="461" t="s">
        <v>2</v>
      </c>
      <c r="R172" s="466">
        <v>1</v>
      </c>
      <c r="S172" s="467">
        <f>R172*E172</f>
        <v>30</v>
      </c>
      <c r="T172" s="213">
        <v>3.3333333333333335</v>
      </c>
      <c r="U172" s="133"/>
    </row>
    <row r="173" spans="1:21" s="132" customFormat="1" hidden="1" x14ac:dyDescent="0.25">
      <c r="A173" s="476"/>
      <c r="B173" s="176"/>
      <c r="C173" s="177"/>
      <c r="D173" s="177"/>
      <c r="E173" s="176"/>
      <c r="F173" s="178"/>
      <c r="G173" s="179"/>
      <c r="H173" s="179"/>
      <c r="I173" s="180"/>
      <c r="J173" s="181"/>
      <c r="K173" s="181"/>
      <c r="L173" s="182"/>
      <c r="M173" s="183"/>
      <c r="N173" s="184"/>
      <c r="O173" s="185"/>
      <c r="P173" s="177"/>
      <c r="Q173" s="177"/>
      <c r="R173" s="186"/>
      <c r="S173" s="187">
        <f>R173*E172</f>
        <v>0</v>
      </c>
      <c r="T173" s="188"/>
      <c r="U173" s="133"/>
    </row>
    <row r="174" spans="1:21" s="132" customFormat="1" hidden="1" x14ac:dyDescent="0.25">
      <c r="A174" s="477"/>
      <c r="B174" s="176"/>
      <c r="C174" s="177"/>
      <c r="D174" s="177"/>
      <c r="E174" s="176"/>
      <c r="F174" s="178"/>
      <c r="G174" s="179"/>
      <c r="H174" s="179"/>
      <c r="I174" s="180"/>
      <c r="J174" s="181"/>
      <c r="K174" s="181"/>
      <c r="L174" s="182"/>
      <c r="M174" s="183"/>
      <c r="N174" s="184"/>
      <c r="O174" s="185"/>
      <c r="P174" s="177"/>
      <c r="Q174" s="177"/>
      <c r="R174" s="186"/>
      <c r="S174" s="187">
        <f>R174*E172</f>
        <v>0</v>
      </c>
      <c r="T174" s="188"/>
      <c r="U174" s="133"/>
    </row>
    <row r="175" spans="1:21" s="132" customFormat="1" hidden="1" x14ac:dyDescent="0.25">
      <c r="A175" s="476"/>
      <c r="B175" s="176"/>
      <c r="C175" s="177"/>
      <c r="D175" s="177"/>
      <c r="E175" s="176"/>
      <c r="F175" s="178"/>
      <c r="G175" s="179"/>
      <c r="H175" s="179"/>
      <c r="I175" s="180"/>
      <c r="J175" s="181"/>
      <c r="K175" s="181"/>
      <c r="L175" s="182"/>
      <c r="M175" s="183"/>
      <c r="N175" s="184"/>
      <c r="O175" s="185"/>
      <c r="P175" s="177"/>
      <c r="Q175" s="177"/>
      <c r="R175" s="186"/>
      <c r="S175" s="187">
        <f>R175*E172</f>
        <v>0</v>
      </c>
      <c r="T175" s="188"/>
      <c r="U175" s="133"/>
    </row>
    <row r="176" spans="1:21" s="132" customFormat="1" hidden="1" x14ac:dyDescent="0.25">
      <c r="A176" s="476"/>
      <c r="B176" s="176"/>
      <c r="C176" s="177"/>
      <c r="D176" s="177"/>
      <c r="E176" s="176"/>
      <c r="F176" s="178"/>
      <c r="G176" s="179"/>
      <c r="H176" s="179"/>
      <c r="I176" s="180"/>
      <c r="J176" s="181"/>
      <c r="K176" s="181"/>
      <c r="L176" s="182"/>
      <c r="M176" s="183"/>
      <c r="N176" s="184"/>
      <c r="O176" s="185"/>
      <c r="P176" s="177"/>
      <c r="Q176" s="177"/>
      <c r="R176" s="186"/>
      <c r="S176" s="187">
        <f>R176*E172</f>
        <v>0</v>
      </c>
      <c r="T176" s="188"/>
      <c r="U176" s="133"/>
    </row>
    <row r="177" spans="1:21" s="132" customFormat="1" hidden="1" x14ac:dyDescent="0.25">
      <c r="A177" s="476"/>
      <c r="B177" s="176"/>
      <c r="C177" s="177"/>
      <c r="D177" s="177"/>
      <c r="E177" s="176"/>
      <c r="F177" s="178"/>
      <c r="G177" s="179"/>
      <c r="H177" s="179"/>
      <c r="I177" s="180"/>
      <c r="J177" s="181"/>
      <c r="K177" s="181"/>
      <c r="L177" s="182"/>
      <c r="M177" s="183"/>
      <c r="N177" s="184"/>
      <c r="O177" s="185"/>
      <c r="P177" s="177"/>
      <c r="Q177" s="177"/>
      <c r="R177" s="186"/>
      <c r="S177" s="187">
        <f>R177*E172</f>
        <v>0</v>
      </c>
      <c r="T177" s="188"/>
      <c r="U177" s="133"/>
    </row>
    <row r="178" spans="1:21" s="132" customFormat="1" hidden="1" x14ac:dyDescent="0.25">
      <c r="A178" s="476"/>
      <c r="B178" s="176"/>
      <c r="C178" s="177"/>
      <c r="D178" s="177"/>
      <c r="E178" s="176"/>
      <c r="F178" s="178"/>
      <c r="G178" s="179"/>
      <c r="H178" s="179"/>
      <c r="I178" s="180"/>
      <c r="J178" s="181"/>
      <c r="K178" s="181"/>
      <c r="L178" s="182"/>
      <c r="M178" s="183"/>
      <c r="N178" s="184"/>
      <c r="O178" s="185"/>
      <c r="P178" s="177"/>
      <c r="Q178" s="177"/>
      <c r="R178" s="186"/>
      <c r="S178" s="187">
        <f>R178*E172</f>
        <v>0</v>
      </c>
      <c r="T178" s="188"/>
      <c r="U178" s="133"/>
    </row>
    <row r="179" spans="1:21" s="132" customFormat="1" hidden="1" x14ac:dyDescent="0.25">
      <c r="A179" s="476"/>
      <c r="B179" s="176"/>
      <c r="C179" s="177"/>
      <c r="D179" s="177"/>
      <c r="E179" s="176"/>
      <c r="F179" s="178"/>
      <c r="G179" s="179"/>
      <c r="H179" s="179"/>
      <c r="I179" s="180"/>
      <c r="J179" s="181"/>
      <c r="K179" s="181"/>
      <c r="L179" s="182"/>
      <c r="M179" s="183"/>
      <c r="N179" s="184"/>
      <c r="O179" s="185"/>
      <c r="P179" s="177"/>
      <c r="Q179" s="177"/>
      <c r="R179" s="186"/>
      <c r="S179" s="187">
        <f>R179*E172</f>
        <v>0</v>
      </c>
      <c r="T179" s="188"/>
      <c r="U179" s="133"/>
    </row>
    <row r="180" spans="1:21" s="132" customFormat="1" ht="24" hidden="1" customHeight="1" x14ac:dyDescent="0.25">
      <c r="A180" s="476"/>
      <c r="B180" s="176"/>
      <c r="C180" s="177"/>
      <c r="D180" s="177"/>
      <c r="E180" s="176"/>
      <c r="F180" s="178"/>
      <c r="G180" s="258"/>
      <c r="H180" s="258"/>
      <c r="I180" s="180"/>
      <c r="J180" s="181"/>
      <c r="K180" s="181"/>
      <c r="L180" s="182"/>
      <c r="M180" s="183"/>
      <c r="N180" s="184"/>
      <c r="O180" s="185"/>
      <c r="P180" s="177"/>
      <c r="Q180" s="177"/>
      <c r="R180" s="186"/>
      <c r="S180" s="187">
        <f>R180*E172</f>
        <v>0</v>
      </c>
      <c r="T180" s="188"/>
      <c r="U180" s="133"/>
    </row>
    <row r="181" spans="1:21" s="132" customFormat="1" ht="54" x14ac:dyDescent="0.25">
      <c r="A181" s="475">
        <v>19</v>
      </c>
      <c r="B181" s="711" t="s">
        <v>115</v>
      </c>
      <c r="C181" s="723" t="s">
        <v>339</v>
      </c>
      <c r="D181" s="712" t="s">
        <v>186</v>
      </c>
      <c r="E181" s="713">
        <v>1050</v>
      </c>
      <c r="F181" s="714">
        <f>57/100</f>
        <v>0.56999999999999995</v>
      </c>
      <c r="G181" s="715">
        <f>F181*E181</f>
        <v>598.5</v>
      </c>
      <c r="H181" s="715">
        <f>F181*$H$9</f>
        <v>0.89403396880415942</v>
      </c>
      <c r="I181" s="714">
        <v>5.0000000000000001E-3</v>
      </c>
      <c r="J181" s="716">
        <f>I181*E181</f>
        <v>5.25</v>
      </c>
      <c r="K181" s="716">
        <f>$K$9*I181</f>
        <v>1.5348150000000001E-2</v>
      </c>
      <c r="L181" s="717">
        <f>(R181*T181+R182*T182+R183*T183+R184*T184+R185*T185+R186*T186+R187*T187+R188*T188+R189*T189)*L$9</f>
        <v>0.89675087040000012</v>
      </c>
      <c r="M181" s="718">
        <f>H181+K181+L181</f>
        <v>1.8061329892041595</v>
      </c>
      <c r="N181" s="719">
        <f>M181*E181</f>
        <v>1896.4396386643675</v>
      </c>
      <c r="O181" s="716">
        <f>E181*L181</f>
        <v>941.58841392000011</v>
      </c>
      <c r="P181" s="723" t="s">
        <v>267</v>
      </c>
      <c r="Q181" s="712" t="s">
        <v>105</v>
      </c>
      <c r="R181" s="720">
        <v>1</v>
      </c>
      <c r="S181" s="721">
        <f>R181*E181</f>
        <v>1050</v>
      </c>
      <c r="T181" s="724">
        <v>0.79200000000000004</v>
      </c>
      <c r="U181" s="133" t="s">
        <v>0</v>
      </c>
    </row>
    <row r="182" spans="1:21" s="132" customFormat="1" hidden="1" x14ac:dyDescent="0.25">
      <c r="A182" s="476"/>
      <c r="B182" s="679"/>
      <c r="C182" s="680"/>
      <c r="D182" s="680"/>
      <c r="E182" s="679"/>
      <c r="F182" s="681"/>
      <c r="G182" s="682"/>
      <c r="H182" s="682"/>
      <c r="I182" s="683"/>
      <c r="J182" s="684"/>
      <c r="K182" s="684"/>
      <c r="L182" s="685"/>
      <c r="M182" s="686"/>
      <c r="N182" s="687"/>
      <c r="O182" s="688"/>
      <c r="P182" s="680"/>
      <c r="Q182" s="680"/>
      <c r="R182" s="689"/>
      <c r="S182" s="690">
        <f>R182*E181</f>
        <v>0</v>
      </c>
      <c r="T182" s="691"/>
      <c r="U182" s="133"/>
    </row>
    <row r="183" spans="1:21" s="132" customFormat="1" hidden="1" x14ac:dyDescent="0.25">
      <c r="A183" s="477"/>
      <c r="B183" s="679"/>
      <c r="C183" s="680"/>
      <c r="D183" s="680"/>
      <c r="E183" s="679"/>
      <c r="F183" s="681"/>
      <c r="G183" s="682"/>
      <c r="H183" s="682"/>
      <c r="I183" s="683"/>
      <c r="J183" s="684"/>
      <c r="K183" s="684"/>
      <c r="L183" s="685"/>
      <c r="M183" s="686"/>
      <c r="N183" s="687"/>
      <c r="O183" s="688"/>
      <c r="P183" s="680"/>
      <c r="Q183" s="680"/>
      <c r="R183" s="689"/>
      <c r="S183" s="690">
        <f>R183*E181</f>
        <v>0</v>
      </c>
      <c r="T183" s="691"/>
      <c r="U183" s="133"/>
    </row>
    <row r="184" spans="1:21" s="132" customFormat="1" hidden="1" x14ac:dyDescent="0.25">
      <c r="A184" s="476"/>
      <c r="B184" s="679"/>
      <c r="C184" s="680"/>
      <c r="D184" s="680"/>
      <c r="E184" s="679"/>
      <c r="F184" s="681"/>
      <c r="G184" s="682"/>
      <c r="H184" s="682"/>
      <c r="I184" s="683"/>
      <c r="J184" s="684"/>
      <c r="K184" s="684"/>
      <c r="L184" s="685"/>
      <c r="M184" s="686"/>
      <c r="N184" s="687"/>
      <c r="O184" s="688"/>
      <c r="P184" s="680"/>
      <c r="Q184" s="680"/>
      <c r="R184" s="689"/>
      <c r="S184" s="690">
        <f>R184*E181</f>
        <v>0</v>
      </c>
      <c r="T184" s="691"/>
      <c r="U184" s="133"/>
    </row>
    <row r="185" spans="1:21" s="132" customFormat="1" hidden="1" x14ac:dyDescent="0.25">
      <c r="A185" s="476"/>
      <c r="B185" s="679"/>
      <c r="C185" s="680"/>
      <c r="D185" s="680"/>
      <c r="E185" s="679"/>
      <c r="F185" s="681"/>
      <c r="G185" s="682"/>
      <c r="H185" s="682"/>
      <c r="I185" s="683"/>
      <c r="J185" s="684"/>
      <c r="K185" s="684"/>
      <c r="L185" s="685"/>
      <c r="M185" s="686"/>
      <c r="N185" s="687"/>
      <c r="O185" s="688"/>
      <c r="P185" s="680"/>
      <c r="Q185" s="680"/>
      <c r="R185" s="689"/>
      <c r="S185" s="690">
        <f>R185*E181</f>
        <v>0</v>
      </c>
      <c r="T185" s="691"/>
      <c r="U185" s="133"/>
    </row>
    <row r="186" spans="1:21" s="132" customFormat="1" hidden="1" x14ac:dyDescent="0.25">
      <c r="A186" s="476"/>
      <c r="B186" s="679"/>
      <c r="C186" s="680"/>
      <c r="D186" s="680"/>
      <c r="E186" s="679"/>
      <c r="F186" s="681"/>
      <c r="G186" s="682"/>
      <c r="H186" s="682"/>
      <c r="I186" s="683"/>
      <c r="J186" s="684"/>
      <c r="K186" s="684"/>
      <c r="L186" s="685"/>
      <c r="M186" s="686"/>
      <c r="N186" s="687"/>
      <c r="O186" s="688"/>
      <c r="P186" s="680"/>
      <c r="Q186" s="680"/>
      <c r="R186" s="689"/>
      <c r="S186" s="690">
        <f>R186*E181</f>
        <v>0</v>
      </c>
      <c r="T186" s="691"/>
      <c r="U186" s="133"/>
    </row>
    <row r="187" spans="1:21" s="132" customFormat="1" hidden="1" x14ac:dyDescent="0.25">
      <c r="A187" s="476"/>
      <c r="B187" s="679"/>
      <c r="C187" s="680"/>
      <c r="D187" s="680"/>
      <c r="E187" s="679"/>
      <c r="F187" s="681"/>
      <c r="G187" s="682"/>
      <c r="H187" s="682"/>
      <c r="I187" s="683"/>
      <c r="J187" s="684"/>
      <c r="K187" s="684"/>
      <c r="L187" s="685"/>
      <c r="M187" s="686"/>
      <c r="N187" s="687"/>
      <c r="O187" s="688"/>
      <c r="P187" s="680"/>
      <c r="Q187" s="680"/>
      <c r="R187" s="689"/>
      <c r="S187" s="690">
        <f>R187*E181</f>
        <v>0</v>
      </c>
      <c r="T187" s="691"/>
      <c r="U187" s="133"/>
    </row>
    <row r="188" spans="1:21" s="132" customFormat="1" hidden="1" x14ac:dyDescent="0.25">
      <c r="A188" s="476"/>
      <c r="B188" s="679"/>
      <c r="C188" s="680"/>
      <c r="D188" s="680"/>
      <c r="E188" s="679"/>
      <c r="F188" s="681"/>
      <c r="G188" s="682"/>
      <c r="H188" s="682"/>
      <c r="I188" s="683"/>
      <c r="J188" s="684"/>
      <c r="K188" s="684"/>
      <c r="L188" s="685"/>
      <c r="M188" s="686"/>
      <c r="N188" s="687"/>
      <c r="O188" s="688"/>
      <c r="P188" s="680"/>
      <c r="Q188" s="680"/>
      <c r="R188" s="689"/>
      <c r="S188" s="690">
        <f>R188*E181</f>
        <v>0</v>
      </c>
      <c r="T188" s="691"/>
      <c r="U188" s="133"/>
    </row>
    <row r="189" spans="1:21" s="132" customFormat="1" ht="24" hidden="1" customHeight="1" x14ac:dyDescent="0.25">
      <c r="A189" s="476"/>
      <c r="B189" s="679"/>
      <c r="C189" s="680"/>
      <c r="D189" s="680"/>
      <c r="E189" s="679"/>
      <c r="F189" s="681"/>
      <c r="G189" s="707"/>
      <c r="H189" s="707"/>
      <c r="I189" s="683"/>
      <c r="J189" s="684"/>
      <c r="K189" s="684"/>
      <c r="L189" s="685"/>
      <c r="M189" s="686"/>
      <c r="N189" s="687"/>
      <c r="O189" s="688"/>
      <c r="P189" s="680"/>
      <c r="Q189" s="680"/>
      <c r="R189" s="689"/>
      <c r="S189" s="690">
        <f>R189*E181</f>
        <v>0</v>
      </c>
      <c r="T189" s="691"/>
      <c r="U189" s="133"/>
    </row>
    <row r="190" spans="1:21" s="132" customFormat="1" ht="49.5" customHeight="1" x14ac:dyDescent="0.25">
      <c r="A190" s="475">
        <v>20</v>
      </c>
      <c r="B190" s="666" t="s">
        <v>1</v>
      </c>
      <c r="C190" s="723" t="s">
        <v>340</v>
      </c>
      <c r="D190" s="712" t="s">
        <v>186</v>
      </c>
      <c r="E190" s="713">
        <v>1050</v>
      </c>
      <c r="F190" s="725"/>
      <c r="G190" s="716">
        <f>F190*E190</f>
        <v>0</v>
      </c>
      <c r="H190" s="716">
        <f>F190*$H$9</f>
        <v>0</v>
      </c>
      <c r="I190" s="722"/>
      <c r="J190" s="716">
        <f>I190*E190</f>
        <v>0</v>
      </c>
      <c r="K190" s="716">
        <f>$K$9*I190</f>
        <v>0</v>
      </c>
      <c r="L190" s="717">
        <f>(R190*T190+R191*T191+R192*T192+R193*T193+R194*T194+R195*T195+R196*T196+R197*T197+R198*T198)*L$9</f>
        <v>0.62274366000000014</v>
      </c>
      <c r="M190" s="718">
        <f>H190+K190+L190</f>
        <v>0.62274366000000014</v>
      </c>
      <c r="N190" s="719">
        <f>M190*E190</f>
        <v>653.88084300000014</v>
      </c>
      <c r="O190" s="716">
        <f>E190*L190</f>
        <v>653.88084300000014</v>
      </c>
      <c r="P190" s="723" t="s">
        <v>189</v>
      </c>
      <c r="Q190" s="712" t="s">
        <v>2</v>
      </c>
      <c r="R190" s="720">
        <v>1</v>
      </c>
      <c r="S190" s="721">
        <f>R190*E190</f>
        <v>1050</v>
      </c>
      <c r="T190" s="724">
        <v>0.55000000000000004</v>
      </c>
      <c r="U190" s="133" t="s">
        <v>0</v>
      </c>
    </row>
    <row r="191" spans="1:21" s="132" customFormat="1" hidden="1" x14ac:dyDescent="0.25">
      <c r="A191" s="476"/>
      <c r="B191" s="176"/>
      <c r="C191" s="177"/>
      <c r="D191" s="177"/>
      <c r="E191" s="176"/>
      <c r="F191" s="178"/>
      <c r="G191" s="179"/>
      <c r="H191" s="179"/>
      <c r="I191" s="180"/>
      <c r="J191" s="181"/>
      <c r="K191" s="181"/>
      <c r="L191" s="182"/>
      <c r="M191" s="183"/>
      <c r="N191" s="184"/>
      <c r="O191" s="185"/>
      <c r="P191" s="177"/>
      <c r="Q191" s="177"/>
      <c r="R191" s="186"/>
      <c r="S191" s="187">
        <f>R191*E190</f>
        <v>0</v>
      </c>
      <c r="T191" s="188"/>
      <c r="U191" s="133"/>
    </row>
    <row r="192" spans="1:21" s="132" customFormat="1" hidden="1" x14ac:dyDescent="0.25">
      <c r="A192" s="477"/>
      <c r="B192" s="176"/>
      <c r="C192" s="177"/>
      <c r="D192" s="177"/>
      <c r="E192" s="176"/>
      <c r="F192" s="178"/>
      <c r="G192" s="179"/>
      <c r="H192" s="179"/>
      <c r="I192" s="180"/>
      <c r="J192" s="181"/>
      <c r="K192" s="181"/>
      <c r="L192" s="182"/>
      <c r="M192" s="183"/>
      <c r="N192" s="184"/>
      <c r="O192" s="185"/>
      <c r="P192" s="177"/>
      <c r="Q192" s="177"/>
      <c r="R192" s="186"/>
      <c r="S192" s="187">
        <f>R192*E190</f>
        <v>0</v>
      </c>
      <c r="T192" s="188"/>
      <c r="U192" s="133"/>
    </row>
    <row r="193" spans="1:21" s="132" customFormat="1" hidden="1" x14ac:dyDescent="0.25">
      <c r="A193" s="476"/>
      <c r="B193" s="176"/>
      <c r="C193" s="177"/>
      <c r="D193" s="177"/>
      <c r="E193" s="176"/>
      <c r="F193" s="178"/>
      <c r="G193" s="179"/>
      <c r="H193" s="179"/>
      <c r="I193" s="180"/>
      <c r="J193" s="181"/>
      <c r="K193" s="181"/>
      <c r="L193" s="182"/>
      <c r="M193" s="183"/>
      <c r="N193" s="184"/>
      <c r="O193" s="185"/>
      <c r="P193" s="177"/>
      <c r="Q193" s="177"/>
      <c r="R193" s="186"/>
      <c r="S193" s="187">
        <f>R193*E190</f>
        <v>0</v>
      </c>
      <c r="T193" s="188"/>
      <c r="U193" s="133"/>
    </row>
    <row r="194" spans="1:21" s="132" customFormat="1" hidden="1" x14ac:dyDescent="0.25">
      <c r="A194" s="476"/>
      <c r="B194" s="176"/>
      <c r="C194" s="177"/>
      <c r="D194" s="177"/>
      <c r="E194" s="176"/>
      <c r="F194" s="178"/>
      <c r="G194" s="179"/>
      <c r="H194" s="179"/>
      <c r="I194" s="180"/>
      <c r="J194" s="181"/>
      <c r="K194" s="181"/>
      <c r="L194" s="182"/>
      <c r="M194" s="183"/>
      <c r="N194" s="184"/>
      <c r="O194" s="185"/>
      <c r="P194" s="177"/>
      <c r="Q194" s="177"/>
      <c r="R194" s="186"/>
      <c r="S194" s="187">
        <f>R194*E190</f>
        <v>0</v>
      </c>
      <c r="T194" s="188"/>
      <c r="U194" s="133"/>
    </row>
    <row r="195" spans="1:21" s="132" customFormat="1" hidden="1" x14ac:dyDescent="0.25">
      <c r="A195" s="476"/>
      <c r="B195" s="176"/>
      <c r="C195" s="177"/>
      <c r="D195" s="177"/>
      <c r="E195" s="176"/>
      <c r="F195" s="178"/>
      <c r="G195" s="179"/>
      <c r="H195" s="179"/>
      <c r="I195" s="180"/>
      <c r="J195" s="181"/>
      <c r="K195" s="181"/>
      <c r="L195" s="182"/>
      <c r="M195" s="183"/>
      <c r="N195" s="184"/>
      <c r="O195" s="185"/>
      <c r="P195" s="177"/>
      <c r="Q195" s="177"/>
      <c r="R195" s="186"/>
      <c r="S195" s="187">
        <f>R195*E190</f>
        <v>0</v>
      </c>
      <c r="T195" s="188"/>
      <c r="U195" s="133"/>
    </row>
    <row r="196" spans="1:21" s="132" customFormat="1" hidden="1" x14ac:dyDescent="0.25">
      <c r="A196" s="476"/>
      <c r="B196" s="176"/>
      <c r="C196" s="177"/>
      <c r="D196" s="177"/>
      <c r="E196" s="176"/>
      <c r="F196" s="178"/>
      <c r="G196" s="179">
        <f>F196*E196</f>
        <v>0</v>
      </c>
      <c r="H196" s="179">
        <f>F196*$H$9</f>
        <v>0</v>
      </c>
      <c r="I196" s="180"/>
      <c r="J196" s="181">
        <f>I196*E196</f>
        <v>0</v>
      </c>
      <c r="K196" s="181">
        <f>$K$9*I196</f>
        <v>0</v>
      </c>
      <c r="L196" s="182"/>
      <c r="M196" s="183">
        <f>H196+K196+L196</f>
        <v>0</v>
      </c>
      <c r="N196" s="184">
        <f>M196*E196</f>
        <v>0</v>
      </c>
      <c r="O196" s="185">
        <f>E196*L196</f>
        <v>0</v>
      </c>
      <c r="P196" s="177"/>
      <c r="Q196" s="177"/>
      <c r="R196" s="186"/>
      <c r="S196" s="187">
        <f>R196*E190</f>
        <v>0</v>
      </c>
      <c r="T196" s="188"/>
      <c r="U196" s="133"/>
    </row>
    <row r="197" spans="1:21" s="132" customFormat="1" hidden="1" x14ac:dyDescent="0.25">
      <c r="A197" s="476"/>
      <c r="B197" s="176"/>
      <c r="C197" s="177"/>
      <c r="D197" s="177"/>
      <c r="E197" s="176"/>
      <c r="F197" s="178"/>
      <c r="G197" s="179"/>
      <c r="H197" s="179"/>
      <c r="I197" s="180"/>
      <c r="J197" s="181"/>
      <c r="K197" s="181"/>
      <c r="L197" s="182"/>
      <c r="M197" s="183"/>
      <c r="N197" s="184"/>
      <c r="O197" s="185"/>
      <c r="P197" s="177"/>
      <c r="Q197" s="177"/>
      <c r="R197" s="186"/>
      <c r="S197" s="187">
        <f>R197*E190</f>
        <v>0</v>
      </c>
      <c r="T197" s="188"/>
      <c r="U197" s="133"/>
    </row>
    <row r="198" spans="1:21" s="132" customFormat="1" hidden="1" x14ac:dyDescent="0.25">
      <c r="A198" s="476"/>
      <c r="B198" s="176"/>
      <c r="C198" s="177"/>
      <c r="D198" s="177"/>
      <c r="E198" s="176"/>
      <c r="F198" s="178"/>
      <c r="G198" s="258"/>
      <c r="H198" s="258"/>
      <c r="I198" s="180"/>
      <c r="J198" s="181"/>
      <c r="K198" s="181"/>
      <c r="L198" s="182"/>
      <c r="M198" s="183"/>
      <c r="N198" s="184"/>
      <c r="O198" s="185"/>
      <c r="P198" s="177"/>
      <c r="Q198" s="177"/>
      <c r="R198" s="186"/>
      <c r="S198" s="187">
        <f>R198*E190</f>
        <v>0</v>
      </c>
      <c r="T198" s="188"/>
      <c r="U198" s="133"/>
    </row>
    <row r="199" spans="1:21" s="132" customFormat="1" ht="67.5" x14ac:dyDescent="0.25">
      <c r="A199" s="475">
        <v>21</v>
      </c>
      <c r="B199" s="810" t="s">
        <v>348</v>
      </c>
      <c r="C199" s="262" t="s">
        <v>332</v>
      </c>
      <c r="D199" s="461" t="s">
        <v>186</v>
      </c>
      <c r="E199" s="462">
        <v>2080</v>
      </c>
      <c r="F199" s="811">
        <v>0.11</v>
      </c>
      <c r="G199" s="812">
        <f>F199*E199</f>
        <v>228.8</v>
      </c>
      <c r="H199" s="813">
        <f>F199*$H$9</f>
        <v>0.17253287117273253</v>
      </c>
      <c r="I199" s="811">
        <v>0.05</v>
      </c>
      <c r="J199" s="212">
        <f>I199*E199</f>
        <v>104</v>
      </c>
      <c r="K199" s="212">
        <f>$K$9*I199</f>
        <v>0.15348150000000002</v>
      </c>
      <c r="L199" s="463">
        <f>(R199*T199+R200*T200+R201*T201+R202*T202+R203*T203+R204*T204+R205*T205+R206*T206+R207*T207)*L$9</f>
        <v>0.27174268800000001</v>
      </c>
      <c r="M199" s="464">
        <f>H199+K199+L199</f>
        <v>0.59775705917273259</v>
      </c>
      <c r="N199" s="465">
        <f>M199*E199</f>
        <v>1243.3346830792839</v>
      </c>
      <c r="O199" s="212">
        <f>E199*L199</f>
        <v>565.22479104000001</v>
      </c>
      <c r="P199" s="460" t="s">
        <v>280</v>
      </c>
      <c r="Q199" s="461" t="s">
        <v>105</v>
      </c>
      <c r="R199" s="466">
        <v>1</v>
      </c>
      <c r="S199" s="467">
        <f>R199*E199</f>
        <v>2080</v>
      </c>
      <c r="T199" s="213">
        <v>0.24</v>
      </c>
      <c r="U199" s="133" t="s">
        <v>0</v>
      </c>
    </row>
    <row r="200" spans="1:21" s="132" customFormat="1" hidden="1" x14ac:dyDescent="0.25">
      <c r="A200" s="476"/>
      <c r="B200" s="176"/>
      <c r="C200" s="177"/>
      <c r="D200" s="177"/>
      <c r="E200" s="176"/>
      <c r="F200" s="178"/>
      <c r="G200" s="179"/>
      <c r="H200" s="179"/>
      <c r="I200" s="180"/>
      <c r="J200" s="181"/>
      <c r="K200" s="181"/>
      <c r="L200" s="182"/>
      <c r="M200" s="183"/>
      <c r="N200" s="184"/>
      <c r="O200" s="185"/>
      <c r="P200" s="177"/>
      <c r="Q200" s="177"/>
      <c r="R200" s="186"/>
      <c r="S200" s="187">
        <f>R200*E199</f>
        <v>0</v>
      </c>
      <c r="T200" s="188"/>
      <c r="U200" s="133"/>
    </row>
    <row r="201" spans="1:21" s="132" customFormat="1" hidden="1" x14ac:dyDescent="0.25">
      <c r="A201" s="477"/>
      <c r="B201" s="176"/>
      <c r="C201" s="177"/>
      <c r="D201" s="177"/>
      <c r="E201" s="176"/>
      <c r="F201" s="178"/>
      <c r="G201" s="179"/>
      <c r="H201" s="179"/>
      <c r="I201" s="180"/>
      <c r="J201" s="181"/>
      <c r="K201" s="181"/>
      <c r="L201" s="182"/>
      <c r="M201" s="183"/>
      <c r="N201" s="184"/>
      <c r="O201" s="185"/>
      <c r="P201" s="177"/>
      <c r="Q201" s="177"/>
      <c r="R201" s="186"/>
      <c r="S201" s="187">
        <f>R201*E199</f>
        <v>0</v>
      </c>
      <c r="T201" s="188"/>
      <c r="U201" s="133"/>
    </row>
    <row r="202" spans="1:21" s="132" customFormat="1" hidden="1" x14ac:dyDescent="0.25">
      <c r="A202" s="476"/>
      <c r="B202" s="176"/>
      <c r="C202" s="177"/>
      <c r="D202" s="177"/>
      <c r="E202" s="176"/>
      <c r="F202" s="178"/>
      <c r="G202" s="179"/>
      <c r="H202" s="179"/>
      <c r="I202" s="180"/>
      <c r="J202" s="181"/>
      <c r="K202" s="181"/>
      <c r="L202" s="182"/>
      <c r="M202" s="183"/>
      <c r="N202" s="184"/>
      <c r="O202" s="185"/>
      <c r="P202" s="177"/>
      <c r="Q202" s="177"/>
      <c r="R202" s="186"/>
      <c r="S202" s="187">
        <f>R202*E199</f>
        <v>0</v>
      </c>
      <c r="T202" s="188"/>
      <c r="U202" s="133"/>
    </row>
    <row r="203" spans="1:21" s="132" customFormat="1" hidden="1" x14ac:dyDescent="0.25">
      <c r="A203" s="476"/>
      <c r="B203" s="176"/>
      <c r="C203" s="177"/>
      <c r="D203" s="177"/>
      <c r="E203" s="176"/>
      <c r="F203" s="178"/>
      <c r="G203" s="179"/>
      <c r="H203" s="179"/>
      <c r="I203" s="180"/>
      <c r="J203" s="181"/>
      <c r="K203" s="181"/>
      <c r="L203" s="182"/>
      <c r="M203" s="183"/>
      <c r="N203" s="184"/>
      <c r="O203" s="185"/>
      <c r="P203" s="177"/>
      <c r="Q203" s="177"/>
      <c r="R203" s="186"/>
      <c r="S203" s="187">
        <f>R203*E199</f>
        <v>0</v>
      </c>
      <c r="T203" s="188"/>
      <c r="U203" s="133"/>
    </row>
    <row r="204" spans="1:21" s="132" customFormat="1" hidden="1" x14ac:dyDescent="0.25">
      <c r="A204" s="476"/>
      <c r="B204" s="176"/>
      <c r="C204" s="177"/>
      <c r="D204" s="177"/>
      <c r="E204" s="176"/>
      <c r="F204" s="178"/>
      <c r="G204" s="179"/>
      <c r="H204" s="179"/>
      <c r="I204" s="180"/>
      <c r="J204" s="181"/>
      <c r="K204" s="181"/>
      <c r="L204" s="182"/>
      <c r="M204" s="183"/>
      <c r="N204" s="184"/>
      <c r="O204" s="185"/>
      <c r="P204" s="177"/>
      <c r="Q204" s="177"/>
      <c r="R204" s="186"/>
      <c r="S204" s="187">
        <f>R204*E199</f>
        <v>0</v>
      </c>
      <c r="T204" s="188"/>
      <c r="U204" s="133"/>
    </row>
    <row r="205" spans="1:21" s="132" customFormat="1" hidden="1" x14ac:dyDescent="0.25">
      <c r="A205" s="476"/>
      <c r="B205" s="176"/>
      <c r="C205" s="177"/>
      <c r="D205" s="177"/>
      <c r="E205" s="176"/>
      <c r="F205" s="178"/>
      <c r="G205" s="179"/>
      <c r="H205" s="179"/>
      <c r="I205" s="180"/>
      <c r="J205" s="181"/>
      <c r="K205" s="181"/>
      <c r="L205" s="182"/>
      <c r="M205" s="183"/>
      <c r="N205" s="184"/>
      <c r="O205" s="185"/>
      <c r="P205" s="177"/>
      <c r="Q205" s="177"/>
      <c r="R205" s="186"/>
      <c r="S205" s="187">
        <f>R205*E199</f>
        <v>0</v>
      </c>
      <c r="T205" s="188"/>
      <c r="U205" s="133"/>
    </row>
    <row r="206" spans="1:21" s="132" customFormat="1" hidden="1" x14ac:dyDescent="0.25">
      <c r="A206" s="476"/>
      <c r="B206" s="176"/>
      <c r="C206" s="177"/>
      <c r="D206" s="177"/>
      <c r="E206" s="176"/>
      <c r="F206" s="178"/>
      <c r="G206" s="179"/>
      <c r="H206" s="179"/>
      <c r="I206" s="180"/>
      <c r="J206" s="181"/>
      <c r="K206" s="181"/>
      <c r="L206" s="182"/>
      <c r="M206" s="183"/>
      <c r="N206" s="184"/>
      <c r="O206" s="185"/>
      <c r="P206" s="177"/>
      <c r="Q206" s="177"/>
      <c r="R206" s="186"/>
      <c r="S206" s="187">
        <f>R206*E199</f>
        <v>0</v>
      </c>
      <c r="T206" s="188"/>
      <c r="U206" s="133"/>
    </row>
    <row r="207" spans="1:21" s="132" customFormat="1" ht="0.75" hidden="1" customHeight="1" x14ac:dyDescent="0.25">
      <c r="A207" s="476"/>
      <c r="B207" s="176"/>
      <c r="C207" s="177"/>
      <c r="D207" s="177"/>
      <c r="E207" s="176"/>
      <c r="F207" s="178"/>
      <c r="G207" s="258"/>
      <c r="H207" s="258"/>
      <c r="I207" s="180"/>
      <c r="J207" s="181"/>
      <c r="K207" s="181"/>
      <c r="L207" s="182"/>
      <c r="M207" s="183"/>
      <c r="N207" s="184"/>
      <c r="O207" s="185"/>
      <c r="P207" s="177"/>
      <c r="Q207" s="177"/>
      <c r="R207" s="186"/>
      <c r="S207" s="187">
        <f>R207*E199</f>
        <v>0</v>
      </c>
      <c r="T207" s="188"/>
      <c r="U207" s="133"/>
    </row>
    <row r="208" spans="1:21" s="132" customFormat="1" ht="40.5" x14ac:dyDescent="0.25">
      <c r="A208" s="475">
        <v>22</v>
      </c>
      <c r="B208" s="711" t="s">
        <v>1</v>
      </c>
      <c r="C208" s="723" t="s">
        <v>268</v>
      </c>
      <c r="D208" s="712" t="s">
        <v>184</v>
      </c>
      <c r="E208" s="713">
        <v>4160</v>
      </c>
      <c r="F208" s="725"/>
      <c r="G208" s="716">
        <f>F208*E208</f>
        <v>0</v>
      </c>
      <c r="H208" s="716">
        <f>F208*$H$9</f>
        <v>0</v>
      </c>
      <c r="I208" s="722"/>
      <c r="J208" s="716">
        <f>I208*E208</f>
        <v>0</v>
      </c>
      <c r="K208" s="716">
        <f>$K$9*I208</f>
        <v>0</v>
      </c>
      <c r="L208" s="717">
        <f>(R208*T208+R209*T209+R210*T210+R211*T211+R212*T212+R213*T213+R214*T214+R215*T215+R216*T216)*L$9</f>
        <v>2.3588775000000003E-2</v>
      </c>
      <c r="M208" s="718">
        <f>H208+K208+L208</f>
        <v>2.3588775000000003E-2</v>
      </c>
      <c r="N208" s="719">
        <f>M208*E208</f>
        <v>98.129304000000005</v>
      </c>
      <c r="O208" s="716">
        <f>E208*L208</f>
        <v>98.129304000000005</v>
      </c>
      <c r="P208" s="723" t="s">
        <v>269</v>
      </c>
      <c r="Q208" s="712" t="s">
        <v>184</v>
      </c>
      <c r="R208" s="720">
        <v>1</v>
      </c>
      <c r="S208" s="721">
        <f>R208*E208</f>
        <v>4160</v>
      </c>
      <c r="T208" s="724">
        <v>2.0833333333333336E-2</v>
      </c>
      <c r="U208" s="133" t="s">
        <v>0</v>
      </c>
    </row>
    <row r="209" spans="1:21" s="132" customFormat="1" hidden="1" x14ac:dyDescent="0.25">
      <c r="A209" s="476"/>
      <c r="B209" s="176"/>
      <c r="C209" s="177"/>
      <c r="D209" s="177"/>
      <c r="E209" s="176"/>
      <c r="F209" s="178"/>
      <c r="G209" s="179"/>
      <c r="H209" s="179"/>
      <c r="I209" s="180"/>
      <c r="J209" s="181"/>
      <c r="K209" s="181"/>
      <c r="L209" s="182"/>
      <c r="M209" s="183"/>
      <c r="N209" s="184"/>
      <c r="O209" s="185"/>
      <c r="P209" s="177"/>
      <c r="Q209" s="177"/>
      <c r="R209" s="186"/>
      <c r="S209" s="187">
        <f>R209*E208</f>
        <v>0</v>
      </c>
      <c r="T209" s="188"/>
      <c r="U209" s="133"/>
    </row>
    <row r="210" spans="1:21" s="132" customFormat="1" hidden="1" x14ac:dyDescent="0.25">
      <c r="A210" s="477"/>
      <c r="B210" s="176"/>
      <c r="C210" s="177"/>
      <c r="D210" s="177"/>
      <c r="E210" s="176"/>
      <c r="F210" s="178"/>
      <c r="G210" s="179"/>
      <c r="H210" s="179"/>
      <c r="I210" s="180"/>
      <c r="J210" s="181"/>
      <c r="K210" s="181"/>
      <c r="L210" s="182"/>
      <c r="M210" s="183"/>
      <c r="N210" s="184"/>
      <c r="O210" s="185"/>
      <c r="P210" s="177"/>
      <c r="Q210" s="177"/>
      <c r="R210" s="186"/>
      <c r="S210" s="187">
        <f>R210*E208</f>
        <v>0</v>
      </c>
      <c r="T210" s="188"/>
      <c r="U210" s="133"/>
    </row>
    <row r="211" spans="1:21" s="132" customFormat="1" hidden="1" x14ac:dyDescent="0.25">
      <c r="A211" s="476"/>
      <c r="B211" s="176"/>
      <c r="C211" s="177"/>
      <c r="D211" s="177"/>
      <c r="E211" s="176"/>
      <c r="F211" s="178"/>
      <c r="G211" s="179"/>
      <c r="H211" s="179"/>
      <c r="I211" s="180"/>
      <c r="J211" s="181"/>
      <c r="K211" s="181"/>
      <c r="L211" s="182"/>
      <c r="M211" s="183"/>
      <c r="N211" s="184"/>
      <c r="O211" s="185"/>
      <c r="P211" s="177"/>
      <c r="Q211" s="177"/>
      <c r="R211" s="186"/>
      <c r="S211" s="187">
        <f>R211*E208</f>
        <v>0</v>
      </c>
      <c r="T211" s="188"/>
      <c r="U211" s="133"/>
    </row>
    <row r="212" spans="1:21" s="132" customFormat="1" hidden="1" x14ac:dyDescent="0.25">
      <c r="A212" s="476"/>
      <c r="B212" s="176"/>
      <c r="C212" s="177"/>
      <c r="D212" s="177"/>
      <c r="E212" s="176"/>
      <c r="F212" s="178"/>
      <c r="G212" s="179"/>
      <c r="H212" s="179"/>
      <c r="I212" s="180"/>
      <c r="J212" s="181"/>
      <c r="K212" s="181"/>
      <c r="L212" s="182"/>
      <c r="M212" s="183"/>
      <c r="N212" s="184"/>
      <c r="O212" s="185"/>
      <c r="P212" s="177"/>
      <c r="Q212" s="177"/>
      <c r="R212" s="186"/>
      <c r="S212" s="187">
        <f>R212*E208</f>
        <v>0</v>
      </c>
      <c r="T212" s="188"/>
      <c r="U212" s="133"/>
    </row>
    <row r="213" spans="1:21" s="132" customFormat="1" hidden="1" x14ac:dyDescent="0.25">
      <c r="A213" s="476"/>
      <c r="B213" s="176"/>
      <c r="C213" s="177"/>
      <c r="D213" s="177"/>
      <c r="E213" s="176"/>
      <c r="F213" s="178"/>
      <c r="G213" s="179"/>
      <c r="H213" s="179"/>
      <c r="I213" s="180"/>
      <c r="J213" s="181"/>
      <c r="K213" s="181"/>
      <c r="L213" s="182"/>
      <c r="M213" s="183"/>
      <c r="N213" s="184"/>
      <c r="O213" s="185"/>
      <c r="P213" s="177"/>
      <c r="Q213" s="177"/>
      <c r="R213" s="186"/>
      <c r="S213" s="187">
        <f>R213*E208</f>
        <v>0</v>
      </c>
      <c r="T213" s="188"/>
      <c r="U213" s="133"/>
    </row>
    <row r="214" spans="1:21" s="132" customFormat="1" hidden="1" x14ac:dyDescent="0.25">
      <c r="A214" s="476"/>
      <c r="B214" s="176"/>
      <c r="C214" s="177"/>
      <c r="D214" s="177"/>
      <c r="E214" s="176"/>
      <c r="F214" s="178"/>
      <c r="G214" s="179"/>
      <c r="H214" s="179"/>
      <c r="I214" s="180"/>
      <c r="J214" s="181"/>
      <c r="K214" s="181"/>
      <c r="L214" s="182"/>
      <c r="M214" s="183"/>
      <c r="N214" s="184"/>
      <c r="O214" s="185"/>
      <c r="P214" s="177"/>
      <c r="Q214" s="177"/>
      <c r="R214" s="186"/>
      <c r="S214" s="187">
        <f>R214*E208</f>
        <v>0</v>
      </c>
      <c r="T214" s="188"/>
      <c r="U214" s="133"/>
    </row>
    <row r="215" spans="1:21" s="132" customFormat="1" hidden="1" x14ac:dyDescent="0.25">
      <c r="A215" s="476"/>
      <c r="B215" s="176"/>
      <c r="C215" s="177"/>
      <c r="D215" s="177"/>
      <c r="E215" s="176"/>
      <c r="F215" s="178"/>
      <c r="G215" s="179"/>
      <c r="H215" s="179"/>
      <c r="I215" s="180"/>
      <c r="J215" s="181"/>
      <c r="K215" s="181"/>
      <c r="L215" s="182"/>
      <c r="M215" s="183"/>
      <c r="N215" s="184"/>
      <c r="O215" s="185"/>
      <c r="P215" s="177"/>
      <c r="Q215" s="177"/>
      <c r="R215" s="186"/>
      <c r="S215" s="187">
        <f>R215*E208</f>
        <v>0</v>
      </c>
      <c r="T215" s="188"/>
      <c r="U215" s="133"/>
    </row>
    <row r="216" spans="1:21" s="132" customFormat="1" hidden="1" x14ac:dyDescent="0.25">
      <c r="A216" s="476"/>
      <c r="B216" s="176"/>
      <c r="C216" s="177"/>
      <c r="D216" s="177"/>
      <c r="E216" s="176"/>
      <c r="F216" s="178"/>
      <c r="G216" s="258"/>
      <c r="H216" s="258"/>
      <c r="I216" s="180"/>
      <c r="J216" s="181"/>
      <c r="K216" s="181"/>
      <c r="L216" s="182"/>
      <c r="M216" s="183"/>
      <c r="N216" s="184"/>
      <c r="O216" s="185"/>
      <c r="P216" s="177"/>
      <c r="Q216" s="177"/>
      <c r="R216" s="186"/>
      <c r="S216" s="187">
        <f>R216*E208</f>
        <v>0</v>
      </c>
      <c r="T216" s="188"/>
      <c r="U216" s="133"/>
    </row>
    <row r="217" spans="1:21" s="132" customFormat="1" ht="35.25" customHeight="1" x14ac:dyDescent="0.25">
      <c r="A217" s="475">
        <v>23</v>
      </c>
      <c r="B217" s="205" t="s">
        <v>113</v>
      </c>
      <c r="C217" s="460" t="s">
        <v>270</v>
      </c>
      <c r="D217" s="461" t="s">
        <v>186</v>
      </c>
      <c r="E217" s="462">
        <v>854</v>
      </c>
      <c r="F217" s="206">
        <v>0.23</v>
      </c>
      <c r="G217" s="207">
        <f>F217*E217</f>
        <v>196.42000000000002</v>
      </c>
      <c r="H217" s="207">
        <f>F217*$H$9</f>
        <v>0.3607505488157135</v>
      </c>
      <c r="I217" s="206">
        <v>3.2000000000000002E-3</v>
      </c>
      <c r="J217" s="212">
        <f>I217*E217</f>
        <v>2.7328000000000001</v>
      </c>
      <c r="K217" s="212">
        <f>$K$9*I217</f>
        <v>9.8228160000000016E-3</v>
      </c>
      <c r="L217" s="463">
        <f>(R217*T217+R218*T218+R219*T219+R220*T220+R221*T221+R222*T222+R223*T223+R224*T224+R225*T225)*L$9</f>
        <v>0.91147026600000014</v>
      </c>
      <c r="M217" s="464">
        <f>H217+K217+L217</f>
        <v>1.2820436308157137</v>
      </c>
      <c r="N217" s="465">
        <f>M217*E217</f>
        <v>1094.8652607166196</v>
      </c>
      <c r="O217" s="212">
        <f>E217*L217</f>
        <v>778.39560716400013</v>
      </c>
      <c r="P217" s="460" t="s">
        <v>270</v>
      </c>
      <c r="Q217" s="461" t="s">
        <v>105</v>
      </c>
      <c r="R217" s="466">
        <v>1</v>
      </c>
      <c r="S217" s="467">
        <f>R217*E217</f>
        <v>854</v>
      </c>
      <c r="T217" s="213">
        <v>0.80500000000000005</v>
      </c>
      <c r="U217" s="133"/>
    </row>
    <row r="218" spans="1:21" s="132" customFormat="1" hidden="1" x14ac:dyDescent="0.25">
      <c r="A218" s="476"/>
      <c r="B218" s="176"/>
      <c r="C218" s="177"/>
      <c r="D218" s="177"/>
      <c r="E218" s="176"/>
      <c r="F218" s="178"/>
      <c r="G218" s="179"/>
      <c r="H218" s="179"/>
      <c r="I218" s="180"/>
      <c r="J218" s="181"/>
      <c r="K218" s="181"/>
      <c r="L218" s="182"/>
      <c r="M218" s="183"/>
      <c r="N218" s="184"/>
      <c r="O218" s="185"/>
      <c r="P218" s="177"/>
      <c r="Q218" s="177"/>
      <c r="R218" s="186"/>
      <c r="S218" s="187">
        <f>R218*E217</f>
        <v>0</v>
      </c>
      <c r="T218" s="188"/>
      <c r="U218" s="133"/>
    </row>
    <row r="219" spans="1:21" s="132" customFormat="1" hidden="1" x14ac:dyDescent="0.25">
      <c r="A219" s="477"/>
      <c r="B219" s="176"/>
      <c r="C219" s="177"/>
      <c r="D219" s="177"/>
      <c r="E219" s="176"/>
      <c r="F219" s="178"/>
      <c r="G219" s="179"/>
      <c r="H219" s="179"/>
      <c r="I219" s="180"/>
      <c r="J219" s="181"/>
      <c r="K219" s="181"/>
      <c r="L219" s="182"/>
      <c r="M219" s="183"/>
      <c r="N219" s="184"/>
      <c r="O219" s="185"/>
      <c r="P219" s="177"/>
      <c r="Q219" s="177"/>
      <c r="R219" s="186"/>
      <c r="S219" s="187">
        <f>R219*E217</f>
        <v>0</v>
      </c>
      <c r="T219" s="188"/>
      <c r="U219" s="133"/>
    </row>
    <row r="220" spans="1:21" s="132" customFormat="1" hidden="1" x14ac:dyDescent="0.25">
      <c r="A220" s="476"/>
      <c r="B220" s="176"/>
      <c r="C220" s="177"/>
      <c r="D220" s="177"/>
      <c r="E220" s="176"/>
      <c r="F220" s="178"/>
      <c r="G220" s="179"/>
      <c r="H220" s="179"/>
      <c r="I220" s="180"/>
      <c r="J220" s="181"/>
      <c r="K220" s="181"/>
      <c r="L220" s="182"/>
      <c r="M220" s="183"/>
      <c r="N220" s="184"/>
      <c r="O220" s="185"/>
      <c r="P220" s="177"/>
      <c r="Q220" s="177"/>
      <c r="R220" s="186"/>
      <c r="S220" s="187">
        <f>R220*E217</f>
        <v>0</v>
      </c>
      <c r="T220" s="188"/>
      <c r="U220" s="133"/>
    </row>
    <row r="221" spans="1:21" s="132" customFormat="1" hidden="1" x14ac:dyDescent="0.25">
      <c r="A221" s="476"/>
      <c r="B221" s="176"/>
      <c r="C221" s="177"/>
      <c r="D221" s="177"/>
      <c r="E221" s="176"/>
      <c r="F221" s="178"/>
      <c r="G221" s="179"/>
      <c r="H221" s="179"/>
      <c r="I221" s="180"/>
      <c r="J221" s="181"/>
      <c r="K221" s="181"/>
      <c r="L221" s="182"/>
      <c r="M221" s="183"/>
      <c r="N221" s="184"/>
      <c r="O221" s="185"/>
      <c r="P221" s="177"/>
      <c r="Q221" s="177"/>
      <c r="R221" s="186"/>
      <c r="S221" s="187">
        <f>R221*E217</f>
        <v>0</v>
      </c>
      <c r="T221" s="188"/>
      <c r="U221" s="133"/>
    </row>
    <row r="222" spans="1:21" s="132" customFormat="1" hidden="1" x14ac:dyDescent="0.25">
      <c r="A222" s="476"/>
      <c r="B222" s="176"/>
      <c r="C222" s="177"/>
      <c r="D222" s="177"/>
      <c r="E222" s="176"/>
      <c r="F222" s="178"/>
      <c r="G222" s="179"/>
      <c r="H222" s="179"/>
      <c r="I222" s="180"/>
      <c r="J222" s="181"/>
      <c r="K222" s="181"/>
      <c r="L222" s="182"/>
      <c r="M222" s="183"/>
      <c r="N222" s="184"/>
      <c r="O222" s="185"/>
      <c r="P222" s="177"/>
      <c r="Q222" s="177"/>
      <c r="R222" s="186"/>
      <c r="S222" s="187">
        <f>R222*E217</f>
        <v>0</v>
      </c>
      <c r="T222" s="188"/>
      <c r="U222" s="133"/>
    </row>
    <row r="223" spans="1:21" s="132" customFormat="1" hidden="1" x14ac:dyDescent="0.25">
      <c r="A223" s="476"/>
      <c r="B223" s="176"/>
      <c r="C223" s="177"/>
      <c r="D223" s="177"/>
      <c r="E223" s="176"/>
      <c r="F223" s="178"/>
      <c r="G223" s="179"/>
      <c r="H223" s="179"/>
      <c r="I223" s="180"/>
      <c r="J223" s="181"/>
      <c r="K223" s="181"/>
      <c r="L223" s="182"/>
      <c r="M223" s="183"/>
      <c r="N223" s="184"/>
      <c r="O223" s="185"/>
      <c r="P223" s="177"/>
      <c r="Q223" s="177"/>
      <c r="R223" s="186"/>
      <c r="S223" s="187">
        <f>R223*E217</f>
        <v>0</v>
      </c>
      <c r="T223" s="188"/>
      <c r="U223" s="133"/>
    </row>
    <row r="224" spans="1:21" s="132" customFormat="1" hidden="1" x14ac:dyDescent="0.25">
      <c r="A224" s="476"/>
      <c r="B224" s="176"/>
      <c r="C224" s="177"/>
      <c r="D224" s="177"/>
      <c r="E224" s="176"/>
      <c r="F224" s="178"/>
      <c r="G224" s="179"/>
      <c r="H224" s="179"/>
      <c r="I224" s="180"/>
      <c r="J224" s="181"/>
      <c r="K224" s="181"/>
      <c r="L224" s="182"/>
      <c r="M224" s="183"/>
      <c r="N224" s="184"/>
      <c r="O224" s="185"/>
      <c r="P224" s="177"/>
      <c r="Q224" s="177"/>
      <c r="R224" s="186"/>
      <c r="S224" s="187">
        <f>R224*E217</f>
        <v>0</v>
      </c>
      <c r="T224" s="188"/>
      <c r="U224" s="133"/>
    </row>
    <row r="225" spans="1:21" s="132" customFormat="1" ht="24" hidden="1" customHeight="1" x14ac:dyDescent="0.25">
      <c r="A225" s="476"/>
      <c r="B225" s="176"/>
      <c r="C225" s="177"/>
      <c r="D225" s="177"/>
      <c r="E225" s="176"/>
      <c r="F225" s="178"/>
      <c r="G225" s="258"/>
      <c r="H225" s="258"/>
      <c r="I225" s="180"/>
      <c r="J225" s="181"/>
      <c r="K225" s="181"/>
      <c r="L225" s="182"/>
      <c r="M225" s="183"/>
      <c r="N225" s="184"/>
      <c r="O225" s="185"/>
      <c r="P225" s="177"/>
      <c r="Q225" s="177"/>
      <c r="R225" s="186"/>
      <c r="S225" s="187">
        <f>R225*E217</f>
        <v>0</v>
      </c>
      <c r="T225" s="188"/>
      <c r="U225" s="133"/>
    </row>
    <row r="226" spans="1:21" s="132" customFormat="1" ht="35.25" customHeight="1" x14ac:dyDescent="0.25">
      <c r="A226" s="475">
        <v>24</v>
      </c>
      <c r="B226" s="205" t="s">
        <v>113</v>
      </c>
      <c r="C226" s="460" t="s">
        <v>271</v>
      </c>
      <c r="D226" s="461" t="s">
        <v>186</v>
      </c>
      <c r="E226" s="462">
        <v>13000</v>
      </c>
      <c r="F226" s="206">
        <v>0.23</v>
      </c>
      <c r="G226" s="207">
        <f>F226*E226</f>
        <v>2990</v>
      </c>
      <c r="H226" s="207">
        <f>F226*$H$9</f>
        <v>0.3607505488157135</v>
      </c>
      <c r="I226" s="206">
        <v>3.2000000000000002E-3</v>
      </c>
      <c r="J226" s="212">
        <f>I226*E226</f>
        <v>41.6</v>
      </c>
      <c r="K226" s="212">
        <f>$K$9*I226</f>
        <v>9.8228160000000016E-3</v>
      </c>
      <c r="L226" s="463">
        <f>(R226*T226+R227*T227+R228*T228+R229*T229+R230*T230+R231*T231+R232*T232+R233*T233+R234*T234)*L$9</f>
        <v>0.48687231600000003</v>
      </c>
      <c r="M226" s="464">
        <f>H226+K226+L226</f>
        <v>0.8574456808157136</v>
      </c>
      <c r="N226" s="465">
        <f>M226*E226</f>
        <v>11146.793850604277</v>
      </c>
      <c r="O226" s="212">
        <f>E226*L226</f>
        <v>6329.3401080000003</v>
      </c>
      <c r="P226" s="460" t="s">
        <v>271</v>
      </c>
      <c r="Q226" s="461" t="s">
        <v>105</v>
      </c>
      <c r="R226" s="466">
        <v>1</v>
      </c>
      <c r="S226" s="467">
        <f>R226*E226</f>
        <v>13000</v>
      </c>
      <c r="T226" s="213">
        <v>0.43</v>
      </c>
      <c r="U226" s="133"/>
    </row>
    <row r="227" spans="1:21" s="132" customFormat="1" hidden="1" x14ac:dyDescent="0.25">
      <c r="A227" s="476"/>
      <c r="B227" s="176"/>
      <c r="C227" s="177"/>
      <c r="D227" s="177"/>
      <c r="E227" s="176"/>
      <c r="F227" s="178"/>
      <c r="G227" s="179"/>
      <c r="H227" s="179"/>
      <c r="I227" s="180"/>
      <c r="J227" s="181"/>
      <c r="K227" s="181"/>
      <c r="L227" s="182"/>
      <c r="M227" s="183"/>
      <c r="N227" s="184"/>
      <c r="O227" s="185"/>
      <c r="P227" s="177"/>
      <c r="Q227" s="177"/>
      <c r="R227" s="186"/>
      <c r="S227" s="187">
        <f>R227*E226</f>
        <v>0</v>
      </c>
      <c r="T227" s="188"/>
      <c r="U227" s="133"/>
    </row>
    <row r="228" spans="1:21" s="132" customFormat="1" hidden="1" x14ac:dyDescent="0.25">
      <c r="A228" s="477"/>
      <c r="B228" s="176"/>
      <c r="C228" s="177"/>
      <c r="D228" s="177"/>
      <c r="E228" s="176"/>
      <c r="F228" s="178"/>
      <c r="G228" s="179"/>
      <c r="H228" s="179"/>
      <c r="I228" s="180"/>
      <c r="J228" s="181"/>
      <c r="K228" s="181"/>
      <c r="L228" s="182"/>
      <c r="M228" s="183"/>
      <c r="N228" s="184"/>
      <c r="O228" s="185"/>
      <c r="P228" s="177"/>
      <c r="Q228" s="177"/>
      <c r="R228" s="186"/>
      <c r="S228" s="187">
        <f>R228*E226</f>
        <v>0</v>
      </c>
      <c r="T228" s="188"/>
      <c r="U228" s="133"/>
    </row>
    <row r="229" spans="1:21" s="132" customFormat="1" hidden="1" x14ac:dyDescent="0.25">
      <c r="A229" s="476"/>
      <c r="B229" s="176"/>
      <c r="C229" s="177"/>
      <c r="D229" s="177"/>
      <c r="E229" s="176"/>
      <c r="F229" s="178"/>
      <c r="G229" s="179"/>
      <c r="H229" s="179"/>
      <c r="I229" s="180"/>
      <c r="J229" s="181"/>
      <c r="K229" s="181"/>
      <c r="L229" s="182"/>
      <c r="M229" s="183"/>
      <c r="N229" s="184"/>
      <c r="O229" s="185"/>
      <c r="P229" s="177"/>
      <c r="Q229" s="177"/>
      <c r="R229" s="186"/>
      <c r="S229" s="187">
        <f>R229*E226</f>
        <v>0</v>
      </c>
      <c r="T229" s="188"/>
      <c r="U229" s="133"/>
    </row>
    <row r="230" spans="1:21" s="132" customFormat="1" hidden="1" x14ac:dyDescent="0.25">
      <c r="A230" s="476"/>
      <c r="B230" s="176"/>
      <c r="C230" s="177"/>
      <c r="D230" s="177"/>
      <c r="E230" s="176"/>
      <c r="F230" s="178"/>
      <c r="G230" s="179"/>
      <c r="H230" s="179"/>
      <c r="I230" s="180"/>
      <c r="J230" s="181"/>
      <c r="K230" s="181"/>
      <c r="L230" s="182"/>
      <c r="M230" s="183"/>
      <c r="N230" s="184"/>
      <c r="O230" s="185"/>
      <c r="P230" s="177"/>
      <c r="Q230" s="177"/>
      <c r="R230" s="186"/>
      <c r="S230" s="187">
        <f>R230*E226</f>
        <v>0</v>
      </c>
      <c r="T230" s="188"/>
      <c r="U230" s="133"/>
    </row>
    <row r="231" spans="1:21" s="132" customFormat="1" hidden="1" x14ac:dyDescent="0.25">
      <c r="A231" s="476"/>
      <c r="B231" s="176"/>
      <c r="C231" s="177"/>
      <c r="D231" s="177"/>
      <c r="E231" s="176"/>
      <c r="F231" s="178"/>
      <c r="G231" s="179"/>
      <c r="H231" s="179"/>
      <c r="I231" s="180"/>
      <c r="J231" s="181"/>
      <c r="K231" s="181"/>
      <c r="L231" s="182"/>
      <c r="M231" s="183"/>
      <c r="N231" s="184"/>
      <c r="O231" s="185"/>
      <c r="P231" s="177"/>
      <c r="Q231" s="177"/>
      <c r="R231" s="186"/>
      <c r="S231" s="187">
        <f>R231*E226</f>
        <v>0</v>
      </c>
      <c r="T231" s="188"/>
      <c r="U231" s="133"/>
    </row>
    <row r="232" spans="1:21" s="132" customFormat="1" hidden="1" x14ac:dyDescent="0.25">
      <c r="A232" s="476"/>
      <c r="B232" s="176"/>
      <c r="C232" s="177"/>
      <c r="D232" s="177"/>
      <c r="E232" s="176"/>
      <c r="F232" s="178"/>
      <c r="G232" s="179"/>
      <c r="H232" s="179"/>
      <c r="I232" s="180"/>
      <c r="J232" s="181"/>
      <c r="K232" s="181"/>
      <c r="L232" s="182"/>
      <c r="M232" s="183"/>
      <c r="N232" s="184"/>
      <c r="O232" s="185"/>
      <c r="P232" s="177"/>
      <c r="Q232" s="177"/>
      <c r="R232" s="186"/>
      <c r="S232" s="187">
        <f>R232*E226</f>
        <v>0</v>
      </c>
      <c r="T232" s="188"/>
      <c r="U232" s="133"/>
    </row>
    <row r="233" spans="1:21" s="132" customFormat="1" hidden="1" x14ac:dyDescent="0.25">
      <c r="A233" s="476"/>
      <c r="B233" s="176"/>
      <c r="C233" s="177"/>
      <c r="D233" s="177"/>
      <c r="E233" s="176"/>
      <c r="F233" s="178"/>
      <c r="G233" s="179"/>
      <c r="H233" s="179"/>
      <c r="I233" s="180"/>
      <c r="J233" s="181"/>
      <c r="K233" s="181"/>
      <c r="L233" s="182"/>
      <c r="M233" s="183"/>
      <c r="N233" s="184"/>
      <c r="O233" s="185"/>
      <c r="P233" s="177"/>
      <c r="Q233" s="177"/>
      <c r="R233" s="186"/>
      <c r="S233" s="187">
        <f>R233*E226</f>
        <v>0</v>
      </c>
      <c r="T233" s="188"/>
      <c r="U233" s="133"/>
    </row>
    <row r="234" spans="1:21" s="132" customFormat="1" ht="24" hidden="1" customHeight="1" x14ac:dyDescent="0.25">
      <c r="A234" s="476"/>
      <c r="B234" s="176"/>
      <c r="C234" s="177"/>
      <c r="D234" s="177"/>
      <c r="E234" s="176"/>
      <c r="F234" s="178"/>
      <c r="G234" s="258"/>
      <c r="H234" s="258"/>
      <c r="I234" s="180"/>
      <c r="J234" s="181"/>
      <c r="K234" s="181"/>
      <c r="L234" s="182"/>
      <c r="M234" s="183"/>
      <c r="N234" s="184"/>
      <c r="O234" s="185"/>
      <c r="P234" s="177"/>
      <c r="Q234" s="177"/>
      <c r="R234" s="186"/>
      <c r="S234" s="187">
        <f>R234*E226</f>
        <v>0</v>
      </c>
      <c r="T234" s="188"/>
      <c r="U234" s="133"/>
    </row>
    <row r="235" spans="1:21" s="132" customFormat="1" ht="35.25" customHeight="1" x14ac:dyDescent="0.25">
      <c r="A235" s="475">
        <v>25</v>
      </c>
      <c r="B235" s="711" t="s">
        <v>113</v>
      </c>
      <c r="C235" s="723" t="s">
        <v>272</v>
      </c>
      <c r="D235" s="712" t="s">
        <v>186</v>
      </c>
      <c r="E235" s="713">
        <v>7500</v>
      </c>
      <c r="F235" s="714">
        <v>0.23</v>
      </c>
      <c r="G235" s="715">
        <f>F235*E235</f>
        <v>1725</v>
      </c>
      <c r="H235" s="715">
        <f>F235*$H$9</f>
        <v>0.3607505488157135</v>
      </c>
      <c r="I235" s="714">
        <v>3.2000000000000002E-3</v>
      </c>
      <c r="J235" s="716">
        <f>I235*E235</f>
        <v>24</v>
      </c>
      <c r="K235" s="716">
        <f>$K$9*I235</f>
        <v>9.8228160000000016E-3</v>
      </c>
      <c r="L235" s="717">
        <f>(R235*T235+R236*T236+R237*T237+R238*T238+R239*T239+R240*T240+R241*T241+R242*T242+R243*T243)*L$9</f>
        <v>0.24909746400000002</v>
      </c>
      <c r="M235" s="718">
        <f>H235+K235+L235</f>
        <v>0.61967082881571356</v>
      </c>
      <c r="N235" s="719">
        <f>M235*E235</f>
        <v>4647.5312161178517</v>
      </c>
      <c r="O235" s="716">
        <f>E235*L235</f>
        <v>1868.23098</v>
      </c>
      <c r="P235" s="723" t="s">
        <v>272</v>
      </c>
      <c r="Q235" s="712" t="s">
        <v>105</v>
      </c>
      <c r="R235" s="720">
        <v>1</v>
      </c>
      <c r="S235" s="721">
        <f>R235*E235</f>
        <v>7500</v>
      </c>
      <c r="T235" s="724">
        <v>0.22</v>
      </c>
      <c r="U235" s="133" t="s">
        <v>0</v>
      </c>
    </row>
    <row r="236" spans="1:21" s="132" customFormat="1" hidden="1" x14ac:dyDescent="0.25">
      <c r="A236" s="476"/>
      <c r="B236" s="176"/>
      <c r="C236" s="177"/>
      <c r="D236" s="177"/>
      <c r="E236" s="176"/>
      <c r="F236" s="178"/>
      <c r="G236" s="179"/>
      <c r="H236" s="179"/>
      <c r="I236" s="180"/>
      <c r="J236" s="181"/>
      <c r="K236" s="181"/>
      <c r="L236" s="182"/>
      <c r="M236" s="183"/>
      <c r="N236" s="184"/>
      <c r="O236" s="185"/>
      <c r="P236" s="177"/>
      <c r="Q236" s="177"/>
      <c r="R236" s="186"/>
      <c r="S236" s="187">
        <f>R236*E235</f>
        <v>0</v>
      </c>
      <c r="T236" s="188"/>
      <c r="U236" s="133"/>
    </row>
    <row r="237" spans="1:21" s="132" customFormat="1" hidden="1" x14ac:dyDescent="0.25">
      <c r="A237" s="477"/>
      <c r="B237" s="176"/>
      <c r="C237" s="177"/>
      <c r="D237" s="177"/>
      <c r="E237" s="176"/>
      <c r="F237" s="178"/>
      <c r="G237" s="179"/>
      <c r="H237" s="179"/>
      <c r="I237" s="180"/>
      <c r="J237" s="181"/>
      <c r="K237" s="181"/>
      <c r="L237" s="182"/>
      <c r="M237" s="183"/>
      <c r="N237" s="184"/>
      <c r="O237" s="185"/>
      <c r="P237" s="177"/>
      <c r="Q237" s="177"/>
      <c r="R237" s="186"/>
      <c r="S237" s="187">
        <f>R237*E235</f>
        <v>0</v>
      </c>
      <c r="T237" s="188"/>
      <c r="U237" s="133"/>
    </row>
    <row r="238" spans="1:21" s="132" customFormat="1" hidden="1" x14ac:dyDescent="0.25">
      <c r="A238" s="476"/>
      <c r="B238" s="176"/>
      <c r="C238" s="177"/>
      <c r="D238" s="177"/>
      <c r="E238" s="176"/>
      <c r="F238" s="178"/>
      <c r="G238" s="179"/>
      <c r="H238" s="179"/>
      <c r="I238" s="180"/>
      <c r="J238" s="181"/>
      <c r="K238" s="181"/>
      <c r="L238" s="182"/>
      <c r="M238" s="183"/>
      <c r="N238" s="184"/>
      <c r="O238" s="185"/>
      <c r="P238" s="177"/>
      <c r="Q238" s="177"/>
      <c r="R238" s="186"/>
      <c r="S238" s="187">
        <f>R238*E235</f>
        <v>0</v>
      </c>
      <c r="T238" s="188"/>
      <c r="U238" s="133"/>
    </row>
    <row r="239" spans="1:21" s="132" customFormat="1" hidden="1" x14ac:dyDescent="0.25">
      <c r="A239" s="476"/>
      <c r="B239" s="176"/>
      <c r="C239" s="177"/>
      <c r="D239" s="177"/>
      <c r="E239" s="176"/>
      <c r="F239" s="178"/>
      <c r="G239" s="179"/>
      <c r="H239" s="179"/>
      <c r="I239" s="180"/>
      <c r="J239" s="181"/>
      <c r="K239" s="181"/>
      <c r="L239" s="182"/>
      <c r="M239" s="183"/>
      <c r="N239" s="184"/>
      <c r="O239" s="185"/>
      <c r="P239" s="177"/>
      <c r="Q239" s="177"/>
      <c r="R239" s="186"/>
      <c r="S239" s="187">
        <f>R239*E235</f>
        <v>0</v>
      </c>
      <c r="T239" s="188"/>
      <c r="U239" s="133"/>
    </row>
    <row r="240" spans="1:21" s="132" customFormat="1" hidden="1" x14ac:dyDescent="0.25">
      <c r="A240" s="476"/>
      <c r="B240" s="176"/>
      <c r="C240" s="177"/>
      <c r="D240" s="177"/>
      <c r="E240" s="176"/>
      <c r="F240" s="178"/>
      <c r="G240" s="179"/>
      <c r="H240" s="179"/>
      <c r="I240" s="180"/>
      <c r="J240" s="181"/>
      <c r="K240" s="181"/>
      <c r="L240" s="182"/>
      <c r="M240" s="183"/>
      <c r="N240" s="184"/>
      <c r="O240" s="185"/>
      <c r="P240" s="177"/>
      <c r="Q240" s="177"/>
      <c r="R240" s="186"/>
      <c r="S240" s="187">
        <f>R240*E235</f>
        <v>0</v>
      </c>
      <c r="T240" s="188"/>
      <c r="U240" s="133"/>
    </row>
    <row r="241" spans="1:21" s="132" customFormat="1" hidden="1" x14ac:dyDescent="0.25">
      <c r="A241" s="476"/>
      <c r="B241" s="176"/>
      <c r="C241" s="177"/>
      <c r="D241" s="177"/>
      <c r="E241" s="176"/>
      <c r="F241" s="178"/>
      <c r="G241" s="179"/>
      <c r="H241" s="179"/>
      <c r="I241" s="180"/>
      <c r="J241" s="181"/>
      <c r="K241" s="181"/>
      <c r="L241" s="182"/>
      <c r="M241" s="183"/>
      <c r="N241" s="184"/>
      <c r="O241" s="185"/>
      <c r="P241" s="177"/>
      <c r="Q241" s="177"/>
      <c r="R241" s="186"/>
      <c r="S241" s="187">
        <f>R241*E235</f>
        <v>0</v>
      </c>
      <c r="T241" s="188"/>
      <c r="U241" s="133"/>
    </row>
    <row r="242" spans="1:21" s="132" customFormat="1" hidden="1" x14ac:dyDescent="0.25">
      <c r="A242" s="476"/>
      <c r="B242" s="176"/>
      <c r="C242" s="177"/>
      <c r="D242" s="177"/>
      <c r="E242" s="176"/>
      <c r="F242" s="178"/>
      <c r="G242" s="179"/>
      <c r="H242" s="179"/>
      <c r="I242" s="180"/>
      <c r="J242" s="181"/>
      <c r="K242" s="181"/>
      <c r="L242" s="182"/>
      <c r="M242" s="183"/>
      <c r="N242" s="184"/>
      <c r="O242" s="185"/>
      <c r="P242" s="177"/>
      <c r="Q242" s="177"/>
      <c r="R242" s="186"/>
      <c r="S242" s="187">
        <f>R242*E235</f>
        <v>0</v>
      </c>
      <c r="T242" s="188"/>
      <c r="U242" s="133"/>
    </row>
    <row r="243" spans="1:21" s="132" customFormat="1" ht="24" hidden="1" customHeight="1" x14ac:dyDescent="0.25">
      <c r="A243" s="476"/>
      <c r="B243" s="176"/>
      <c r="C243" s="177"/>
      <c r="D243" s="177"/>
      <c r="E243" s="176"/>
      <c r="F243" s="178"/>
      <c r="G243" s="258"/>
      <c r="H243" s="258"/>
      <c r="I243" s="180"/>
      <c r="J243" s="181"/>
      <c r="K243" s="181"/>
      <c r="L243" s="182"/>
      <c r="M243" s="183"/>
      <c r="N243" s="184"/>
      <c r="O243" s="185"/>
      <c r="P243" s="177"/>
      <c r="Q243" s="177"/>
      <c r="R243" s="186"/>
      <c r="S243" s="187">
        <f>R243*E235</f>
        <v>0</v>
      </c>
      <c r="T243" s="188"/>
      <c r="U243" s="133"/>
    </row>
    <row r="244" spans="1:21" s="132" customFormat="1" ht="35.25" customHeight="1" x14ac:dyDescent="0.25">
      <c r="A244" s="475">
        <v>26</v>
      </c>
      <c r="B244" s="205" t="s">
        <v>113</v>
      </c>
      <c r="C244" s="460" t="s">
        <v>273</v>
      </c>
      <c r="D244" s="461" t="s">
        <v>186</v>
      </c>
      <c r="E244" s="462">
        <v>250</v>
      </c>
      <c r="F244" s="206">
        <v>0.23</v>
      </c>
      <c r="G244" s="207">
        <f>F244*E244</f>
        <v>57.5</v>
      </c>
      <c r="H244" s="207">
        <f>F244*$H$9</f>
        <v>0.3607505488157135</v>
      </c>
      <c r="I244" s="206">
        <v>3.2000000000000002E-3</v>
      </c>
      <c r="J244" s="212">
        <f>I244*E244</f>
        <v>0.8</v>
      </c>
      <c r="K244" s="212">
        <f>$K$9*I244</f>
        <v>9.8228160000000016E-3</v>
      </c>
      <c r="L244" s="463">
        <f>(R244*T244+R245*T245+R246*T246+R247*T247+R248*T248+R249*T249+R250*T250+R251*T251+R252*T252)*L$9</f>
        <v>1.92484404</v>
      </c>
      <c r="M244" s="464">
        <f>H244+K244+L244</f>
        <v>2.2954174048157134</v>
      </c>
      <c r="N244" s="465">
        <f>M244*E244</f>
        <v>573.85435120392833</v>
      </c>
      <c r="O244" s="212">
        <f>E244*L244</f>
        <v>481.21100999999999</v>
      </c>
      <c r="P244" s="460" t="s">
        <v>273</v>
      </c>
      <c r="Q244" s="461" t="s">
        <v>105</v>
      </c>
      <c r="R244" s="466">
        <v>1</v>
      </c>
      <c r="S244" s="467">
        <f>R244*E244</f>
        <v>250</v>
      </c>
      <c r="T244" s="213">
        <v>1.7</v>
      </c>
      <c r="U244" s="133"/>
    </row>
    <row r="245" spans="1:21" s="132" customFormat="1" hidden="1" x14ac:dyDescent="0.25">
      <c r="A245" s="476"/>
      <c r="B245" s="176"/>
      <c r="C245" s="177"/>
      <c r="D245" s="177"/>
      <c r="E245" s="176"/>
      <c r="F245" s="178"/>
      <c r="G245" s="179"/>
      <c r="H245" s="179"/>
      <c r="I245" s="180"/>
      <c r="J245" s="181"/>
      <c r="K245" s="181"/>
      <c r="L245" s="182"/>
      <c r="M245" s="183"/>
      <c r="N245" s="184"/>
      <c r="O245" s="185"/>
      <c r="P245" s="177"/>
      <c r="Q245" s="177"/>
      <c r="R245" s="186"/>
      <c r="S245" s="187">
        <f>R245*E244</f>
        <v>0</v>
      </c>
      <c r="T245" s="188"/>
      <c r="U245" s="133"/>
    </row>
    <row r="246" spans="1:21" s="132" customFormat="1" hidden="1" x14ac:dyDescent="0.25">
      <c r="A246" s="477"/>
      <c r="B246" s="176"/>
      <c r="C246" s="177"/>
      <c r="D246" s="177"/>
      <c r="E246" s="176"/>
      <c r="F246" s="178"/>
      <c r="G246" s="179"/>
      <c r="H246" s="179"/>
      <c r="I246" s="180"/>
      <c r="J246" s="181"/>
      <c r="K246" s="181"/>
      <c r="L246" s="182"/>
      <c r="M246" s="183"/>
      <c r="N246" s="184"/>
      <c r="O246" s="185"/>
      <c r="P246" s="177"/>
      <c r="Q246" s="177"/>
      <c r="R246" s="186"/>
      <c r="S246" s="187">
        <f>R246*E244</f>
        <v>0</v>
      </c>
      <c r="T246" s="188"/>
      <c r="U246" s="133"/>
    </row>
    <row r="247" spans="1:21" s="132" customFormat="1" hidden="1" x14ac:dyDescent="0.25">
      <c r="A247" s="476"/>
      <c r="B247" s="176"/>
      <c r="C247" s="177"/>
      <c r="D247" s="177"/>
      <c r="E247" s="176"/>
      <c r="F247" s="178"/>
      <c r="G247" s="179"/>
      <c r="H247" s="179"/>
      <c r="I247" s="180"/>
      <c r="J247" s="181"/>
      <c r="K247" s="181"/>
      <c r="L247" s="182"/>
      <c r="M247" s="183"/>
      <c r="N247" s="184"/>
      <c r="O247" s="185"/>
      <c r="P247" s="177"/>
      <c r="Q247" s="177"/>
      <c r="R247" s="186"/>
      <c r="S247" s="187">
        <f>R247*E244</f>
        <v>0</v>
      </c>
      <c r="T247" s="188"/>
      <c r="U247" s="133"/>
    </row>
    <row r="248" spans="1:21" s="132" customFormat="1" hidden="1" x14ac:dyDescent="0.25">
      <c r="A248" s="476"/>
      <c r="B248" s="176"/>
      <c r="C248" s="177"/>
      <c r="D248" s="177"/>
      <c r="E248" s="176"/>
      <c r="F248" s="178"/>
      <c r="G248" s="179"/>
      <c r="H248" s="179"/>
      <c r="I248" s="180"/>
      <c r="J248" s="181"/>
      <c r="K248" s="181"/>
      <c r="L248" s="182"/>
      <c r="M248" s="183"/>
      <c r="N248" s="184"/>
      <c r="O248" s="185"/>
      <c r="P248" s="177"/>
      <c r="Q248" s="177"/>
      <c r="R248" s="186"/>
      <c r="S248" s="187">
        <f>R248*E244</f>
        <v>0</v>
      </c>
      <c r="T248" s="188"/>
      <c r="U248" s="133"/>
    </row>
    <row r="249" spans="1:21" s="132" customFormat="1" hidden="1" x14ac:dyDescent="0.25">
      <c r="A249" s="476"/>
      <c r="B249" s="176"/>
      <c r="C249" s="177"/>
      <c r="D249" s="177"/>
      <c r="E249" s="176"/>
      <c r="F249" s="178"/>
      <c r="G249" s="179"/>
      <c r="H249" s="179"/>
      <c r="I249" s="180"/>
      <c r="J249" s="181"/>
      <c r="K249" s="181"/>
      <c r="L249" s="182"/>
      <c r="M249" s="183"/>
      <c r="N249" s="184"/>
      <c r="O249" s="185"/>
      <c r="P249" s="177"/>
      <c r="Q249" s="177"/>
      <c r="R249" s="186"/>
      <c r="S249" s="187">
        <f>R249*E244</f>
        <v>0</v>
      </c>
      <c r="T249" s="188"/>
      <c r="U249" s="133"/>
    </row>
    <row r="250" spans="1:21" s="132" customFormat="1" hidden="1" x14ac:dyDescent="0.25">
      <c r="A250" s="476"/>
      <c r="B250" s="176"/>
      <c r="C250" s="177"/>
      <c r="D250" s="177"/>
      <c r="E250" s="176"/>
      <c r="F250" s="178"/>
      <c r="G250" s="179"/>
      <c r="H250" s="179"/>
      <c r="I250" s="180"/>
      <c r="J250" s="181"/>
      <c r="K250" s="181"/>
      <c r="L250" s="182"/>
      <c r="M250" s="183"/>
      <c r="N250" s="184"/>
      <c r="O250" s="185"/>
      <c r="P250" s="177"/>
      <c r="Q250" s="177"/>
      <c r="R250" s="186"/>
      <c r="S250" s="187">
        <f>R250*E244</f>
        <v>0</v>
      </c>
      <c r="T250" s="188"/>
      <c r="U250" s="133"/>
    </row>
    <row r="251" spans="1:21" s="132" customFormat="1" hidden="1" x14ac:dyDescent="0.25">
      <c r="A251" s="476"/>
      <c r="B251" s="176"/>
      <c r="C251" s="177"/>
      <c r="D251" s="177"/>
      <c r="E251" s="176"/>
      <c r="F251" s="178"/>
      <c r="G251" s="179"/>
      <c r="H251" s="179"/>
      <c r="I251" s="180"/>
      <c r="J251" s="181"/>
      <c r="K251" s="181"/>
      <c r="L251" s="182"/>
      <c r="M251" s="183"/>
      <c r="N251" s="184"/>
      <c r="O251" s="185"/>
      <c r="P251" s="177"/>
      <c r="Q251" s="177"/>
      <c r="R251" s="186"/>
      <c r="S251" s="187">
        <f>R251*E244</f>
        <v>0</v>
      </c>
      <c r="T251" s="188"/>
      <c r="U251" s="133"/>
    </row>
    <row r="252" spans="1:21" s="132" customFormat="1" ht="24" hidden="1" customHeight="1" x14ac:dyDescent="0.25">
      <c r="A252" s="476"/>
      <c r="B252" s="176"/>
      <c r="C252" s="177"/>
      <c r="D252" s="177"/>
      <c r="E252" s="176"/>
      <c r="F252" s="178"/>
      <c r="G252" s="258"/>
      <c r="H252" s="258"/>
      <c r="I252" s="180"/>
      <c r="J252" s="181"/>
      <c r="K252" s="181"/>
      <c r="L252" s="182"/>
      <c r="M252" s="183"/>
      <c r="N252" s="184"/>
      <c r="O252" s="185"/>
      <c r="P252" s="177"/>
      <c r="Q252" s="177"/>
      <c r="R252" s="186"/>
      <c r="S252" s="187">
        <f>R252*E244</f>
        <v>0</v>
      </c>
      <c r="T252" s="188"/>
      <c r="U252" s="133"/>
    </row>
    <row r="253" spans="1:21" s="208" customFormat="1" ht="50.25" customHeight="1" x14ac:dyDescent="0.25">
      <c r="A253" s="475">
        <v>27</v>
      </c>
      <c r="B253" s="459" t="s">
        <v>1</v>
      </c>
      <c r="C253" s="460" t="s">
        <v>274</v>
      </c>
      <c r="D253" s="461" t="s">
        <v>184</v>
      </c>
      <c r="E253" s="462">
        <v>172</v>
      </c>
      <c r="F253" s="211"/>
      <c r="G253" s="212">
        <f>F253*E253</f>
        <v>0</v>
      </c>
      <c r="H253" s="212">
        <f>F253*$H$9</f>
        <v>0</v>
      </c>
      <c r="I253" s="469"/>
      <c r="J253" s="212">
        <f>I253*E253</f>
        <v>0</v>
      </c>
      <c r="K253" s="212">
        <f>$K$9*I253</f>
        <v>0</v>
      </c>
      <c r="L253" s="463">
        <f>(R253*T253+R254*T254+R255*T255+R256*T256+R257*T257+R258*T258+R259*T259+R260*T260+R261*T261)*L$9</f>
        <v>0.33967836000000001</v>
      </c>
      <c r="M253" s="464">
        <f>H253+K253+L253</f>
        <v>0.33967836000000001</v>
      </c>
      <c r="N253" s="465">
        <f>M253*E253</f>
        <v>58.424677920000001</v>
      </c>
      <c r="O253" s="212">
        <f>E253*L253</f>
        <v>58.424677920000001</v>
      </c>
      <c r="P253" s="460" t="s">
        <v>274</v>
      </c>
      <c r="Q253" s="461" t="s">
        <v>2</v>
      </c>
      <c r="R253" s="466">
        <v>1</v>
      </c>
      <c r="S253" s="467">
        <f>R253*E253</f>
        <v>172</v>
      </c>
      <c r="T253" s="213">
        <v>0.3</v>
      </c>
      <c r="U253" s="209"/>
    </row>
    <row r="254" spans="1:21" s="208" customFormat="1" hidden="1" x14ac:dyDescent="0.25">
      <c r="A254" s="476"/>
      <c r="B254" s="176"/>
      <c r="C254" s="177"/>
      <c r="D254" s="177"/>
      <c r="E254" s="176"/>
      <c r="F254" s="178"/>
      <c r="G254" s="179"/>
      <c r="H254" s="179"/>
      <c r="I254" s="180"/>
      <c r="J254" s="181"/>
      <c r="K254" s="181"/>
      <c r="L254" s="182"/>
      <c r="M254" s="183"/>
      <c r="N254" s="184"/>
      <c r="O254" s="185"/>
      <c r="P254" s="177"/>
      <c r="Q254" s="177"/>
      <c r="R254" s="186"/>
      <c r="S254" s="187">
        <f>R254*E253</f>
        <v>0</v>
      </c>
      <c r="T254" s="188"/>
      <c r="U254" s="209"/>
    </row>
    <row r="255" spans="1:21" s="208" customFormat="1" hidden="1" x14ac:dyDescent="0.25">
      <c r="A255" s="477"/>
      <c r="B255" s="176"/>
      <c r="C255" s="177"/>
      <c r="D255" s="177"/>
      <c r="E255" s="176"/>
      <c r="F255" s="178"/>
      <c r="G255" s="179"/>
      <c r="H255" s="179"/>
      <c r="I255" s="180"/>
      <c r="J255" s="181"/>
      <c r="K255" s="181"/>
      <c r="L255" s="182"/>
      <c r="M255" s="183"/>
      <c r="N255" s="184"/>
      <c r="O255" s="185"/>
      <c r="P255" s="177"/>
      <c r="Q255" s="177"/>
      <c r="R255" s="186"/>
      <c r="S255" s="187">
        <f>R255*E253</f>
        <v>0</v>
      </c>
      <c r="T255" s="188"/>
      <c r="U255" s="209"/>
    </row>
    <row r="256" spans="1:21" s="208" customFormat="1" hidden="1" x14ac:dyDescent="0.25">
      <c r="A256" s="476"/>
      <c r="B256" s="176"/>
      <c r="C256" s="177"/>
      <c r="D256" s="177"/>
      <c r="E256" s="176"/>
      <c r="F256" s="178"/>
      <c r="G256" s="179"/>
      <c r="H256" s="179"/>
      <c r="I256" s="180"/>
      <c r="J256" s="181"/>
      <c r="K256" s="181"/>
      <c r="L256" s="182"/>
      <c r="M256" s="183"/>
      <c r="N256" s="184"/>
      <c r="O256" s="185"/>
      <c r="P256" s="177"/>
      <c r="Q256" s="177"/>
      <c r="R256" s="186"/>
      <c r="S256" s="187">
        <f>R256*E253</f>
        <v>0</v>
      </c>
      <c r="T256" s="188"/>
      <c r="U256" s="209"/>
    </row>
    <row r="257" spans="1:21" s="208" customFormat="1" hidden="1" x14ac:dyDescent="0.25">
      <c r="A257" s="476"/>
      <c r="B257" s="176"/>
      <c r="C257" s="177"/>
      <c r="D257" s="177"/>
      <c r="E257" s="176"/>
      <c r="F257" s="178"/>
      <c r="G257" s="179"/>
      <c r="H257" s="179"/>
      <c r="I257" s="180"/>
      <c r="J257" s="181"/>
      <c r="K257" s="181"/>
      <c r="L257" s="182"/>
      <c r="M257" s="183"/>
      <c r="N257" s="184"/>
      <c r="O257" s="185"/>
      <c r="P257" s="177"/>
      <c r="Q257" s="177"/>
      <c r="R257" s="186"/>
      <c r="S257" s="187">
        <f>R257*E253</f>
        <v>0</v>
      </c>
      <c r="T257" s="188"/>
      <c r="U257" s="209"/>
    </row>
    <row r="258" spans="1:21" s="208" customFormat="1" hidden="1" x14ac:dyDescent="0.25">
      <c r="A258" s="476"/>
      <c r="B258" s="176"/>
      <c r="C258" s="177"/>
      <c r="D258" s="177"/>
      <c r="E258" s="176"/>
      <c r="F258" s="178"/>
      <c r="G258" s="179"/>
      <c r="H258" s="179"/>
      <c r="I258" s="180"/>
      <c r="J258" s="181"/>
      <c r="K258" s="181"/>
      <c r="L258" s="182"/>
      <c r="M258" s="183"/>
      <c r="N258" s="184"/>
      <c r="O258" s="185"/>
      <c r="P258" s="177"/>
      <c r="Q258" s="177"/>
      <c r="R258" s="186"/>
      <c r="S258" s="187">
        <f>R258*E253</f>
        <v>0</v>
      </c>
      <c r="T258" s="188"/>
      <c r="U258" s="209"/>
    </row>
    <row r="259" spans="1:21" s="208" customFormat="1" hidden="1" x14ac:dyDescent="0.25">
      <c r="A259" s="476"/>
      <c r="B259" s="176"/>
      <c r="C259" s="177"/>
      <c r="D259" s="177"/>
      <c r="E259" s="176"/>
      <c r="F259" s="178"/>
      <c r="G259" s="179"/>
      <c r="H259" s="179"/>
      <c r="I259" s="180"/>
      <c r="J259" s="181"/>
      <c r="K259" s="181"/>
      <c r="L259" s="182"/>
      <c r="M259" s="183"/>
      <c r="N259" s="184"/>
      <c r="O259" s="185"/>
      <c r="P259" s="177"/>
      <c r="Q259" s="177"/>
      <c r="R259" s="186"/>
      <c r="S259" s="187">
        <f>R259*E253</f>
        <v>0</v>
      </c>
      <c r="T259" s="188"/>
      <c r="U259" s="209"/>
    </row>
    <row r="260" spans="1:21" s="208" customFormat="1" hidden="1" x14ac:dyDescent="0.25">
      <c r="A260" s="476"/>
      <c r="B260" s="176"/>
      <c r="C260" s="177"/>
      <c r="D260" s="177"/>
      <c r="E260" s="176"/>
      <c r="F260" s="178"/>
      <c r="G260" s="179"/>
      <c r="H260" s="179"/>
      <c r="I260" s="180"/>
      <c r="J260" s="181"/>
      <c r="K260" s="181"/>
      <c r="L260" s="182"/>
      <c r="M260" s="183"/>
      <c r="N260" s="184"/>
      <c r="O260" s="185"/>
      <c r="P260" s="177"/>
      <c r="Q260" s="177"/>
      <c r="R260" s="186"/>
      <c r="S260" s="187">
        <f>R260*E253</f>
        <v>0</v>
      </c>
      <c r="T260" s="188"/>
      <c r="U260" s="209"/>
    </row>
    <row r="261" spans="1:21" s="208" customFormat="1" hidden="1" x14ac:dyDescent="0.25">
      <c r="A261" s="476"/>
      <c r="B261" s="176"/>
      <c r="C261" s="177"/>
      <c r="D261" s="177"/>
      <c r="E261" s="176"/>
      <c r="F261" s="178"/>
      <c r="G261" s="258"/>
      <c r="H261" s="258"/>
      <c r="I261" s="180"/>
      <c r="J261" s="181"/>
      <c r="K261" s="181"/>
      <c r="L261" s="182"/>
      <c r="M261" s="183"/>
      <c r="N261" s="184"/>
      <c r="O261" s="185"/>
      <c r="P261" s="177"/>
      <c r="Q261" s="177"/>
      <c r="R261" s="186"/>
      <c r="S261" s="187">
        <f>R261*E253</f>
        <v>0</v>
      </c>
      <c r="T261" s="188"/>
      <c r="U261" s="209"/>
    </row>
    <row r="262" spans="1:21" s="208" customFormat="1" ht="175.5" x14ac:dyDescent="0.25">
      <c r="A262" s="475">
        <v>28</v>
      </c>
      <c r="B262" s="814" t="s">
        <v>352</v>
      </c>
      <c r="C262" s="620" t="s">
        <v>275</v>
      </c>
      <c r="D262" s="461" t="s">
        <v>184</v>
      </c>
      <c r="E262" s="462">
        <v>28</v>
      </c>
      <c r="F262" s="802">
        <v>0.81</v>
      </c>
      <c r="G262" s="803">
        <f>F262*E262</f>
        <v>22.68</v>
      </c>
      <c r="H262" s="803">
        <f>F262*$H$9</f>
        <v>1.2704693240901215</v>
      </c>
      <c r="I262" s="802">
        <v>0.57999999999999996</v>
      </c>
      <c r="J262" s="212">
        <f>I262*E262</f>
        <v>16.239999999999998</v>
      </c>
      <c r="K262" s="212">
        <f>$K$9*I262</f>
        <v>1.7803853999999999</v>
      </c>
      <c r="L262" s="463">
        <f>(R262*T262+R263*T263+R264*T264+R265*T265+R266*T266+R267*T267+R268*T268+R269*T269+R270*T270)*L$9</f>
        <v>4.7177550000000004</v>
      </c>
      <c r="M262" s="464">
        <f>H262+K262+L262</f>
        <v>7.7686097240901217</v>
      </c>
      <c r="N262" s="465">
        <f>M262*E262</f>
        <v>217.52107227452342</v>
      </c>
      <c r="O262" s="212">
        <f>E262*L262</f>
        <v>132.09714000000002</v>
      </c>
      <c r="P262" s="620" t="s">
        <v>275</v>
      </c>
      <c r="Q262" s="461" t="s">
        <v>2</v>
      </c>
      <c r="R262" s="466">
        <v>1</v>
      </c>
      <c r="S262" s="467">
        <f>R262*E262</f>
        <v>28</v>
      </c>
      <c r="T262" s="213">
        <v>4.166666666666667</v>
      </c>
      <c r="U262" s="209"/>
    </row>
    <row r="263" spans="1:21" s="208" customFormat="1" hidden="1" x14ac:dyDescent="0.25">
      <c r="A263" s="476"/>
      <c r="B263" s="176"/>
      <c r="C263" s="177"/>
      <c r="D263" s="177"/>
      <c r="E263" s="176"/>
      <c r="F263" s="178"/>
      <c r="G263" s="179"/>
      <c r="H263" s="179"/>
      <c r="I263" s="180"/>
      <c r="J263" s="181"/>
      <c r="K263" s="181"/>
      <c r="L263" s="182"/>
      <c r="M263" s="183"/>
      <c r="N263" s="184"/>
      <c r="O263" s="185"/>
      <c r="P263" s="177"/>
      <c r="Q263" s="177"/>
      <c r="R263" s="186"/>
      <c r="S263" s="187">
        <f>R263*E262</f>
        <v>0</v>
      </c>
      <c r="T263" s="188"/>
      <c r="U263" s="209"/>
    </row>
    <row r="264" spans="1:21" s="208" customFormat="1" hidden="1" x14ac:dyDescent="0.25">
      <c r="A264" s="477"/>
      <c r="B264" s="176"/>
      <c r="C264" s="177"/>
      <c r="D264" s="177"/>
      <c r="E264" s="176"/>
      <c r="F264" s="178"/>
      <c r="G264" s="179"/>
      <c r="H264" s="179"/>
      <c r="I264" s="180"/>
      <c r="J264" s="181"/>
      <c r="K264" s="181"/>
      <c r="L264" s="182"/>
      <c r="M264" s="183"/>
      <c r="N264" s="184"/>
      <c r="O264" s="185"/>
      <c r="P264" s="177"/>
      <c r="Q264" s="177"/>
      <c r="R264" s="186"/>
      <c r="S264" s="187">
        <f>R264*E262</f>
        <v>0</v>
      </c>
      <c r="T264" s="188"/>
      <c r="U264" s="209"/>
    </row>
    <row r="265" spans="1:21" s="208" customFormat="1" hidden="1" x14ac:dyDescent="0.25">
      <c r="A265" s="476"/>
      <c r="B265" s="176"/>
      <c r="C265" s="177"/>
      <c r="D265" s="177"/>
      <c r="E265" s="176"/>
      <c r="F265" s="178"/>
      <c r="G265" s="179"/>
      <c r="H265" s="179"/>
      <c r="I265" s="180"/>
      <c r="J265" s="181"/>
      <c r="K265" s="181"/>
      <c r="L265" s="182"/>
      <c r="M265" s="183"/>
      <c r="N265" s="184"/>
      <c r="O265" s="185"/>
      <c r="P265" s="177"/>
      <c r="Q265" s="177"/>
      <c r="R265" s="186"/>
      <c r="S265" s="187">
        <f>R265*E262</f>
        <v>0</v>
      </c>
      <c r="T265" s="188"/>
      <c r="U265" s="209"/>
    </row>
    <row r="266" spans="1:21" s="208" customFormat="1" hidden="1" x14ac:dyDescent="0.25">
      <c r="A266" s="476"/>
      <c r="B266" s="176"/>
      <c r="C266" s="177"/>
      <c r="D266" s="177"/>
      <c r="E266" s="176"/>
      <c r="F266" s="178"/>
      <c r="G266" s="179"/>
      <c r="H266" s="179"/>
      <c r="I266" s="180"/>
      <c r="J266" s="181"/>
      <c r="K266" s="181"/>
      <c r="L266" s="182"/>
      <c r="M266" s="183"/>
      <c r="N266" s="184"/>
      <c r="O266" s="185"/>
      <c r="P266" s="177"/>
      <c r="Q266" s="177"/>
      <c r="R266" s="186"/>
      <c r="S266" s="187">
        <f>R266*E262</f>
        <v>0</v>
      </c>
      <c r="T266" s="188"/>
      <c r="U266" s="209"/>
    </row>
    <row r="267" spans="1:21" s="208" customFormat="1" hidden="1" x14ac:dyDescent="0.25">
      <c r="A267" s="476"/>
      <c r="B267" s="176"/>
      <c r="C267" s="177"/>
      <c r="D267" s="177"/>
      <c r="E267" s="176"/>
      <c r="F267" s="178"/>
      <c r="G267" s="179"/>
      <c r="H267" s="179"/>
      <c r="I267" s="180"/>
      <c r="J267" s="181"/>
      <c r="K267" s="181"/>
      <c r="L267" s="182"/>
      <c r="M267" s="183"/>
      <c r="N267" s="184"/>
      <c r="O267" s="185"/>
      <c r="P267" s="177"/>
      <c r="Q267" s="177"/>
      <c r="R267" s="186"/>
      <c r="S267" s="187">
        <f>R267*E262</f>
        <v>0</v>
      </c>
      <c r="T267" s="188"/>
      <c r="U267" s="209"/>
    </row>
    <row r="268" spans="1:21" s="208" customFormat="1" hidden="1" x14ac:dyDescent="0.25">
      <c r="A268" s="476"/>
      <c r="B268" s="176"/>
      <c r="C268" s="177"/>
      <c r="D268" s="177"/>
      <c r="E268" s="176"/>
      <c r="F268" s="178"/>
      <c r="G268" s="179"/>
      <c r="H268" s="179"/>
      <c r="I268" s="180"/>
      <c r="J268" s="181"/>
      <c r="K268" s="181"/>
      <c r="L268" s="182"/>
      <c r="M268" s="183"/>
      <c r="N268" s="184"/>
      <c r="O268" s="185"/>
      <c r="P268" s="177"/>
      <c r="Q268" s="177"/>
      <c r="R268" s="186"/>
      <c r="S268" s="187">
        <f>R268*E262</f>
        <v>0</v>
      </c>
      <c r="T268" s="188"/>
      <c r="U268" s="209"/>
    </row>
    <row r="269" spans="1:21" s="208" customFormat="1" hidden="1" x14ac:dyDescent="0.25">
      <c r="A269" s="476"/>
      <c r="B269" s="176"/>
      <c r="C269" s="177"/>
      <c r="D269" s="177"/>
      <c r="E269" s="176"/>
      <c r="F269" s="178"/>
      <c r="G269" s="179"/>
      <c r="H269" s="179"/>
      <c r="I269" s="180"/>
      <c r="J269" s="181"/>
      <c r="K269" s="181"/>
      <c r="L269" s="182"/>
      <c r="M269" s="183"/>
      <c r="N269" s="184"/>
      <c r="O269" s="185"/>
      <c r="P269" s="177"/>
      <c r="Q269" s="177"/>
      <c r="R269" s="186"/>
      <c r="S269" s="187">
        <f>R269*E262</f>
        <v>0</v>
      </c>
      <c r="T269" s="188"/>
      <c r="U269" s="209"/>
    </row>
    <row r="270" spans="1:21" s="208" customFormat="1" hidden="1" x14ac:dyDescent="0.25">
      <c r="A270" s="476"/>
      <c r="B270" s="176"/>
      <c r="C270" s="177"/>
      <c r="D270" s="177"/>
      <c r="E270" s="176"/>
      <c r="F270" s="178"/>
      <c r="G270" s="258"/>
      <c r="H270" s="258"/>
      <c r="I270" s="180"/>
      <c r="J270" s="181"/>
      <c r="K270" s="181"/>
      <c r="L270" s="182"/>
      <c r="M270" s="183"/>
      <c r="N270" s="184"/>
      <c r="O270" s="185"/>
      <c r="P270" s="177"/>
      <c r="Q270" s="177"/>
      <c r="R270" s="186"/>
      <c r="S270" s="187">
        <f>R270*E262</f>
        <v>0</v>
      </c>
      <c r="T270" s="188"/>
      <c r="U270" s="209"/>
    </row>
    <row r="271" spans="1:21" s="208" customFormat="1" ht="108" x14ac:dyDescent="0.25">
      <c r="A271" s="475">
        <v>29</v>
      </c>
      <c r="B271" s="814" t="s">
        <v>352</v>
      </c>
      <c r="C271" s="460" t="s">
        <v>276</v>
      </c>
      <c r="D271" s="461" t="s">
        <v>184</v>
      </c>
      <c r="E271" s="462">
        <v>8</v>
      </c>
      <c r="F271" s="802">
        <v>0.81</v>
      </c>
      <c r="G271" s="803">
        <f>F271*E271</f>
        <v>6.48</v>
      </c>
      <c r="H271" s="803">
        <f>F271*$H$9</f>
        <v>1.2704693240901215</v>
      </c>
      <c r="I271" s="802">
        <v>0.57999999999999996</v>
      </c>
      <c r="J271" s="212">
        <f>I271*E271</f>
        <v>4.6399999999999997</v>
      </c>
      <c r="K271" s="212">
        <f>$K$9*I271</f>
        <v>1.7803853999999999</v>
      </c>
      <c r="L271" s="463">
        <f>(R271*T271+R272*T272+R273*T273+R274*T274+R275*T275+R276*T276+R277*T277+R278*T278+R279*T279)*L$9</f>
        <v>6.1330815000000012</v>
      </c>
      <c r="M271" s="464">
        <f>H271+K271+L271</f>
        <v>9.1839362240901217</v>
      </c>
      <c r="N271" s="465">
        <f>M271*E271</f>
        <v>73.471489792720973</v>
      </c>
      <c r="O271" s="212">
        <f>E271*L271</f>
        <v>49.064652000000009</v>
      </c>
      <c r="P271" s="460" t="s">
        <v>276</v>
      </c>
      <c r="Q271" s="461" t="s">
        <v>2</v>
      </c>
      <c r="R271" s="466">
        <v>1</v>
      </c>
      <c r="S271" s="467">
        <f>R271*E271</f>
        <v>8</v>
      </c>
      <c r="T271" s="213">
        <v>5.416666666666667</v>
      </c>
      <c r="U271" s="209"/>
    </row>
    <row r="272" spans="1:21" s="208" customFormat="1" hidden="1" x14ac:dyDescent="0.25">
      <c r="A272" s="476"/>
      <c r="B272" s="176"/>
      <c r="C272" s="177"/>
      <c r="D272" s="177"/>
      <c r="E272" s="176"/>
      <c r="F272" s="178"/>
      <c r="G272" s="179"/>
      <c r="H272" s="179"/>
      <c r="I272" s="180"/>
      <c r="J272" s="181"/>
      <c r="K272" s="181"/>
      <c r="L272" s="182"/>
      <c r="M272" s="183"/>
      <c r="N272" s="184"/>
      <c r="O272" s="185"/>
      <c r="P272" s="177"/>
      <c r="Q272" s="177"/>
      <c r="R272" s="186"/>
      <c r="S272" s="187">
        <f>R272*E271</f>
        <v>0</v>
      </c>
      <c r="T272" s="188"/>
      <c r="U272" s="209"/>
    </row>
    <row r="273" spans="1:21" s="208" customFormat="1" hidden="1" x14ac:dyDescent="0.25">
      <c r="A273" s="477"/>
      <c r="B273" s="176"/>
      <c r="C273" s="177"/>
      <c r="D273" s="177"/>
      <c r="E273" s="176"/>
      <c r="F273" s="178"/>
      <c r="G273" s="179"/>
      <c r="H273" s="179"/>
      <c r="I273" s="180"/>
      <c r="J273" s="181"/>
      <c r="K273" s="181"/>
      <c r="L273" s="182"/>
      <c r="M273" s="183"/>
      <c r="N273" s="184"/>
      <c r="O273" s="185"/>
      <c r="P273" s="177"/>
      <c r="Q273" s="177"/>
      <c r="R273" s="186"/>
      <c r="S273" s="187">
        <f>R273*E271</f>
        <v>0</v>
      </c>
      <c r="T273" s="188"/>
      <c r="U273" s="209"/>
    </row>
    <row r="274" spans="1:21" s="208" customFormat="1" hidden="1" x14ac:dyDescent="0.25">
      <c r="A274" s="476"/>
      <c r="B274" s="176"/>
      <c r="C274" s="177"/>
      <c r="D274" s="177"/>
      <c r="E274" s="176"/>
      <c r="F274" s="178"/>
      <c r="G274" s="179"/>
      <c r="H274" s="179"/>
      <c r="I274" s="180"/>
      <c r="J274" s="181"/>
      <c r="K274" s="181"/>
      <c r="L274" s="182"/>
      <c r="M274" s="183"/>
      <c r="N274" s="184"/>
      <c r="O274" s="185"/>
      <c r="P274" s="177"/>
      <c r="Q274" s="177"/>
      <c r="R274" s="186"/>
      <c r="S274" s="187">
        <f>R274*E271</f>
        <v>0</v>
      </c>
      <c r="T274" s="188"/>
      <c r="U274" s="209"/>
    </row>
    <row r="275" spans="1:21" s="208" customFormat="1" hidden="1" x14ac:dyDescent="0.25">
      <c r="A275" s="476"/>
      <c r="B275" s="176"/>
      <c r="C275" s="177"/>
      <c r="D275" s="177"/>
      <c r="E275" s="176"/>
      <c r="F275" s="178"/>
      <c r="G275" s="179"/>
      <c r="H275" s="179"/>
      <c r="I275" s="180"/>
      <c r="J275" s="181"/>
      <c r="K275" s="181"/>
      <c r="L275" s="182"/>
      <c r="M275" s="183"/>
      <c r="N275" s="184"/>
      <c r="O275" s="185"/>
      <c r="P275" s="177"/>
      <c r="Q275" s="177"/>
      <c r="R275" s="186"/>
      <c r="S275" s="187">
        <f>R275*E271</f>
        <v>0</v>
      </c>
      <c r="T275" s="188"/>
      <c r="U275" s="209"/>
    </row>
    <row r="276" spans="1:21" s="208" customFormat="1" hidden="1" x14ac:dyDescent="0.25">
      <c r="A276" s="476"/>
      <c r="B276" s="176"/>
      <c r="C276" s="177"/>
      <c r="D276" s="177"/>
      <c r="E276" s="176"/>
      <c r="F276" s="178"/>
      <c r="G276" s="179"/>
      <c r="H276" s="179"/>
      <c r="I276" s="180"/>
      <c r="J276" s="181"/>
      <c r="K276" s="181"/>
      <c r="L276" s="182"/>
      <c r="M276" s="183"/>
      <c r="N276" s="184"/>
      <c r="O276" s="185"/>
      <c r="P276" s="177"/>
      <c r="Q276" s="177"/>
      <c r="R276" s="186"/>
      <c r="S276" s="187">
        <f>R276*E271</f>
        <v>0</v>
      </c>
      <c r="T276" s="188"/>
      <c r="U276" s="209"/>
    </row>
    <row r="277" spans="1:21" s="208" customFormat="1" hidden="1" x14ac:dyDescent="0.25">
      <c r="A277" s="476"/>
      <c r="B277" s="176"/>
      <c r="C277" s="177"/>
      <c r="D277" s="177"/>
      <c r="E277" s="176"/>
      <c r="F277" s="178"/>
      <c r="G277" s="179"/>
      <c r="H277" s="179"/>
      <c r="I277" s="180"/>
      <c r="J277" s="181"/>
      <c r="K277" s="181"/>
      <c r="L277" s="182"/>
      <c r="M277" s="183"/>
      <c r="N277" s="184"/>
      <c r="O277" s="185"/>
      <c r="P277" s="177"/>
      <c r="Q277" s="177"/>
      <c r="R277" s="186"/>
      <c r="S277" s="187">
        <f>R277*E271</f>
        <v>0</v>
      </c>
      <c r="T277" s="188"/>
      <c r="U277" s="209"/>
    </row>
    <row r="278" spans="1:21" s="208" customFormat="1" hidden="1" x14ac:dyDescent="0.25">
      <c r="A278" s="476"/>
      <c r="B278" s="176"/>
      <c r="C278" s="177"/>
      <c r="D278" s="177"/>
      <c r="E278" s="176"/>
      <c r="F278" s="178"/>
      <c r="G278" s="179"/>
      <c r="H278" s="179"/>
      <c r="I278" s="180"/>
      <c r="J278" s="181"/>
      <c r="K278" s="181"/>
      <c r="L278" s="182"/>
      <c r="M278" s="183"/>
      <c r="N278" s="184"/>
      <c r="O278" s="185"/>
      <c r="P278" s="177"/>
      <c r="Q278" s="177"/>
      <c r="R278" s="186"/>
      <c r="S278" s="187">
        <f>R278*E271</f>
        <v>0</v>
      </c>
      <c r="T278" s="188"/>
      <c r="U278" s="209"/>
    </row>
    <row r="279" spans="1:21" s="208" customFormat="1" hidden="1" x14ac:dyDescent="0.25">
      <c r="A279" s="476"/>
      <c r="B279" s="176"/>
      <c r="C279" s="177"/>
      <c r="D279" s="177"/>
      <c r="E279" s="176"/>
      <c r="F279" s="178"/>
      <c r="G279" s="258"/>
      <c r="H279" s="258"/>
      <c r="I279" s="180"/>
      <c r="J279" s="181"/>
      <c r="K279" s="181"/>
      <c r="L279" s="182"/>
      <c r="M279" s="183"/>
      <c r="N279" s="184"/>
      <c r="O279" s="185"/>
      <c r="P279" s="177"/>
      <c r="Q279" s="177"/>
      <c r="R279" s="186"/>
      <c r="S279" s="187">
        <f>R279*E271</f>
        <v>0</v>
      </c>
      <c r="T279" s="188"/>
      <c r="U279" s="209"/>
    </row>
    <row r="280" spans="1:21" s="132" customFormat="1" ht="40.5" x14ac:dyDescent="0.25">
      <c r="A280" s="475">
        <v>30</v>
      </c>
      <c r="B280" s="814" t="s">
        <v>352</v>
      </c>
      <c r="C280" s="460" t="s">
        <v>136</v>
      </c>
      <c r="D280" s="461" t="s">
        <v>184</v>
      </c>
      <c r="E280" s="462">
        <v>250</v>
      </c>
      <c r="F280" s="802">
        <v>0.81</v>
      </c>
      <c r="G280" s="803">
        <f>F280*E280</f>
        <v>202.5</v>
      </c>
      <c r="H280" s="803">
        <f>F280*$H$9</f>
        <v>1.2704693240901215</v>
      </c>
      <c r="I280" s="802">
        <v>0.57999999999999996</v>
      </c>
      <c r="J280" s="212">
        <f>I280*E280</f>
        <v>145</v>
      </c>
      <c r="K280" s="212">
        <f>$K$9*I280</f>
        <v>1.7803853999999999</v>
      </c>
      <c r="L280" s="463">
        <f>(R280*T280+R281*T281+R282*T282+R283*T283+R284*T284+R285*T285+R286*T286+R287*T287+R288*T288)*L$9</f>
        <v>4.4346897000000007</v>
      </c>
      <c r="M280" s="464">
        <f>H280+K280+L280</f>
        <v>7.4855444240901221</v>
      </c>
      <c r="N280" s="465">
        <f>M280*E280</f>
        <v>1871.3861060225306</v>
      </c>
      <c r="O280" s="212">
        <f>E280*L280</f>
        <v>1108.6724250000002</v>
      </c>
      <c r="P280" s="460" t="s">
        <v>190</v>
      </c>
      <c r="Q280" s="461" t="s">
        <v>2</v>
      </c>
      <c r="R280" s="466">
        <v>1</v>
      </c>
      <c r="S280" s="467">
        <f>R280*E280</f>
        <v>250</v>
      </c>
      <c r="T280" s="213">
        <v>3.916666666666667</v>
      </c>
      <c r="U280" s="133"/>
    </row>
    <row r="281" spans="1:21" s="132" customFormat="1" hidden="1" x14ac:dyDescent="0.25">
      <c r="A281" s="476"/>
      <c r="B281" s="176"/>
      <c r="C281" s="177"/>
      <c r="D281" s="177"/>
      <c r="E281" s="176"/>
      <c r="F281" s="178"/>
      <c r="G281" s="179"/>
      <c r="H281" s="179"/>
      <c r="I281" s="180"/>
      <c r="J281" s="181"/>
      <c r="K281" s="181"/>
      <c r="L281" s="182"/>
      <c r="M281" s="183"/>
      <c r="N281" s="184"/>
      <c r="O281" s="185"/>
      <c r="P281" s="177"/>
      <c r="Q281" s="177"/>
      <c r="R281" s="186"/>
      <c r="S281" s="187">
        <f>R281*E280</f>
        <v>0</v>
      </c>
      <c r="T281" s="188"/>
      <c r="U281" s="133"/>
    </row>
    <row r="282" spans="1:21" s="132" customFormat="1" hidden="1" x14ac:dyDescent="0.25">
      <c r="A282" s="477"/>
      <c r="B282" s="176"/>
      <c r="C282" s="177"/>
      <c r="D282" s="177"/>
      <c r="E282" s="176"/>
      <c r="F282" s="178"/>
      <c r="G282" s="179"/>
      <c r="H282" s="179"/>
      <c r="I282" s="180"/>
      <c r="J282" s="181"/>
      <c r="K282" s="181"/>
      <c r="L282" s="182"/>
      <c r="M282" s="183"/>
      <c r="N282" s="184"/>
      <c r="O282" s="185"/>
      <c r="P282" s="177"/>
      <c r="Q282" s="177"/>
      <c r="R282" s="186"/>
      <c r="S282" s="187">
        <f>R282*E280</f>
        <v>0</v>
      </c>
      <c r="T282" s="188"/>
      <c r="U282" s="133"/>
    </row>
    <row r="283" spans="1:21" s="132" customFormat="1" hidden="1" x14ac:dyDescent="0.25">
      <c r="A283" s="476"/>
      <c r="B283" s="176"/>
      <c r="C283" s="177"/>
      <c r="D283" s="177"/>
      <c r="E283" s="176"/>
      <c r="F283" s="178"/>
      <c r="G283" s="179"/>
      <c r="H283" s="179"/>
      <c r="I283" s="180"/>
      <c r="J283" s="181"/>
      <c r="K283" s="181"/>
      <c r="L283" s="182"/>
      <c r="M283" s="183"/>
      <c r="N283" s="184"/>
      <c r="O283" s="185"/>
      <c r="P283" s="177"/>
      <c r="Q283" s="177"/>
      <c r="R283" s="186"/>
      <c r="S283" s="187">
        <f>R283*E280</f>
        <v>0</v>
      </c>
      <c r="T283" s="188"/>
      <c r="U283" s="133"/>
    </row>
    <row r="284" spans="1:21" s="132" customFormat="1" hidden="1" x14ac:dyDescent="0.25">
      <c r="A284" s="476"/>
      <c r="B284" s="176"/>
      <c r="C284" s="177"/>
      <c r="D284" s="177"/>
      <c r="E284" s="176"/>
      <c r="F284" s="178"/>
      <c r="G284" s="179"/>
      <c r="H284" s="179"/>
      <c r="I284" s="180"/>
      <c r="J284" s="181"/>
      <c r="K284" s="181"/>
      <c r="L284" s="182"/>
      <c r="M284" s="183"/>
      <c r="N284" s="184"/>
      <c r="O284" s="185"/>
      <c r="P284" s="177"/>
      <c r="Q284" s="177"/>
      <c r="R284" s="186"/>
      <c r="S284" s="187">
        <f>R284*E280</f>
        <v>0</v>
      </c>
      <c r="T284" s="188"/>
      <c r="U284" s="133"/>
    </row>
    <row r="285" spans="1:21" s="132" customFormat="1" hidden="1" x14ac:dyDescent="0.25">
      <c r="A285" s="476"/>
      <c r="B285" s="176"/>
      <c r="C285" s="177"/>
      <c r="D285" s="177"/>
      <c r="E285" s="176"/>
      <c r="F285" s="178"/>
      <c r="G285" s="179"/>
      <c r="H285" s="179"/>
      <c r="I285" s="180"/>
      <c r="J285" s="181"/>
      <c r="K285" s="181"/>
      <c r="L285" s="182"/>
      <c r="M285" s="183"/>
      <c r="N285" s="184"/>
      <c r="O285" s="185"/>
      <c r="P285" s="177"/>
      <c r="Q285" s="177"/>
      <c r="R285" s="186"/>
      <c r="S285" s="187">
        <f>R285*E280</f>
        <v>0</v>
      </c>
      <c r="T285" s="188"/>
      <c r="U285" s="133"/>
    </row>
    <row r="286" spans="1:21" s="132" customFormat="1" hidden="1" x14ac:dyDescent="0.25">
      <c r="A286" s="476"/>
      <c r="B286" s="176"/>
      <c r="C286" s="177"/>
      <c r="D286" s="177"/>
      <c r="E286" s="176"/>
      <c r="F286" s="178"/>
      <c r="G286" s="179"/>
      <c r="H286" s="179"/>
      <c r="I286" s="180"/>
      <c r="J286" s="181"/>
      <c r="K286" s="181"/>
      <c r="L286" s="182"/>
      <c r="M286" s="183"/>
      <c r="N286" s="184"/>
      <c r="O286" s="185"/>
      <c r="P286" s="177"/>
      <c r="Q286" s="177"/>
      <c r="R286" s="186"/>
      <c r="S286" s="187">
        <f>R286*E280</f>
        <v>0</v>
      </c>
      <c r="T286" s="188"/>
      <c r="U286" s="133"/>
    </row>
    <row r="287" spans="1:21" s="132" customFormat="1" hidden="1" x14ac:dyDescent="0.25">
      <c r="A287" s="476"/>
      <c r="B287" s="176"/>
      <c r="C287" s="177"/>
      <c r="D287" s="177"/>
      <c r="E287" s="176"/>
      <c r="F287" s="178"/>
      <c r="G287" s="179"/>
      <c r="H287" s="179"/>
      <c r="I287" s="180"/>
      <c r="J287" s="181"/>
      <c r="K287" s="181"/>
      <c r="L287" s="182"/>
      <c r="M287" s="183"/>
      <c r="N287" s="184"/>
      <c r="O287" s="185"/>
      <c r="P287" s="177"/>
      <c r="Q287" s="177"/>
      <c r="R287" s="186"/>
      <c r="S287" s="187">
        <f>R287*E280</f>
        <v>0</v>
      </c>
      <c r="T287" s="188"/>
      <c r="U287" s="133"/>
    </row>
    <row r="288" spans="1:21" s="132" customFormat="1" hidden="1" x14ac:dyDescent="0.25">
      <c r="A288" s="476"/>
      <c r="B288" s="176"/>
      <c r="C288" s="177"/>
      <c r="D288" s="177"/>
      <c r="E288" s="176"/>
      <c r="F288" s="178"/>
      <c r="G288" s="258"/>
      <c r="H288" s="258"/>
      <c r="I288" s="180"/>
      <c r="J288" s="181"/>
      <c r="K288" s="181"/>
      <c r="L288" s="182"/>
      <c r="M288" s="183"/>
      <c r="N288" s="184"/>
      <c r="O288" s="185"/>
      <c r="P288" s="177"/>
      <c r="Q288" s="177"/>
      <c r="R288" s="186"/>
      <c r="S288" s="187">
        <f>R288*E280</f>
        <v>0</v>
      </c>
      <c r="T288" s="188"/>
      <c r="U288" s="133"/>
    </row>
    <row r="289" spans="1:21" s="132" customFormat="1" ht="54" x14ac:dyDescent="0.25">
      <c r="A289" s="475">
        <v>31</v>
      </c>
      <c r="B289" s="814" t="s">
        <v>352</v>
      </c>
      <c r="C289" s="567" t="s">
        <v>277</v>
      </c>
      <c r="D289" s="461" t="s">
        <v>184</v>
      </c>
      <c r="E289" s="462">
        <v>160</v>
      </c>
      <c r="F289" s="802">
        <v>0.81</v>
      </c>
      <c r="G289" s="803">
        <f>F289*E289</f>
        <v>129.60000000000002</v>
      </c>
      <c r="H289" s="803">
        <f>F289*$H$9</f>
        <v>1.2704693240901215</v>
      </c>
      <c r="I289" s="802">
        <v>0.57999999999999996</v>
      </c>
      <c r="J289" s="212">
        <f>I289*E289</f>
        <v>92.8</v>
      </c>
      <c r="K289" s="212">
        <f>$K$9*I289</f>
        <v>1.7803853999999999</v>
      </c>
      <c r="L289" s="463">
        <f>(R289*T289+R290*T290+R291*T291+R292*T292+R293*T293+R294*T294+R295*T295+R296*T296+R297*T297)*L$9</f>
        <v>4.4346897000000007</v>
      </c>
      <c r="M289" s="464">
        <f>H289+K289+L289</f>
        <v>7.4855444240901221</v>
      </c>
      <c r="N289" s="465">
        <f>M289*E289</f>
        <v>1197.6871078544195</v>
      </c>
      <c r="O289" s="212">
        <f>E289*L289</f>
        <v>709.55035200000009</v>
      </c>
      <c r="P289" s="567" t="s">
        <v>277</v>
      </c>
      <c r="Q289" s="461" t="s">
        <v>2</v>
      </c>
      <c r="R289" s="466">
        <v>1</v>
      </c>
      <c r="S289" s="467">
        <f>R289*E289</f>
        <v>160</v>
      </c>
      <c r="T289" s="213">
        <v>3.916666666666667</v>
      </c>
      <c r="U289" s="133"/>
    </row>
    <row r="290" spans="1:21" s="132" customFormat="1" hidden="1" x14ac:dyDescent="0.25">
      <c r="A290" s="476"/>
      <c r="B290" s="176"/>
      <c r="C290" s="177"/>
      <c r="D290" s="177"/>
      <c r="E290" s="176"/>
      <c r="F290" s="178"/>
      <c r="G290" s="179"/>
      <c r="H290" s="179"/>
      <c r="I290" s="180"/>
      <c r="J290" s="181"/>
      <c r="K290" s="181"/>
      <c r="L290" s="182"/>
      <c r="M290" s="183"/>
      <c r="N290" s="184"/>
      <c r="O290" s="185"/>
      <c r="P290" s="177"/>
      <c r="Q290" s="177"/>
      <c r="R290" s="186"/>
      <c r="S290" s="187">
        <f>R290*E289</f>
        <v>0</v>
      </c>
      <c r="T290" s="188"/>
      <c r="U290" s="133"/>
    </row>
    <row r="291" spans="1:21" s="132" customFormat="1" hidden="1" x14ac:dyDescent="0.25">
      <c r="A291" s="477"/>
      <c r="B291" s="176"/>
      <c r="C291" s="177"/>
      <c r="D291" s="177"/>
      <c r="E291" s="176"/>
      <c r="F291" s="178"/>
      <c r="G291" s="179"/>
      <c r="H291" s="179"/>
      <c r="I291" s="180"/>
      <c r="J291" s="181"/>
      <c r="K291" s="181"/>
      <c r="L291" s="182"/>
      <c r="M291" s="183"/>
      <c r="N291" s="184"/>
      <c r="O291" s="185"/>
      <c r="P291" s="177"/>
      <c r="Q291" s="177"/>
      <c r="R291" s="186"/>
      <c r="S291" s="187">
        <f>R291*E289</f>
        <v>0</v>
      </c>
      <c r="T291" s="188"/>
      <c r="U291" s="133"/>
    </row>
    <row r="292" spans="1:21" s="132" customFormat="1" hidden="1" x14ac:dyDescent="0.25">
      <c r="A292" s="476"/>
      <c r="B292" s="176"/>
      <c r="C292" s="177"/>
      <c r="D292" s="177"/>
      <c r="E292" s="176"/>
      <c r="F292" s="178"/>
      <c r="G292" s="179"/>
      <c r="H292" s="179"/>
      <c r="I292" s="180"/>
      <c r="J292" s="181"/>
      <c r="K292" s="181"/>
      <c r="L292" s="182"/>
      <c r="M292" s="183"/>
      <c r="N292" s="184"/>
      <c r="O292" s="185"/>
      <c r="P292" s="177"/>
      <c r="Q292" s="177"/>
      <c r="R292" s="186"/>
      <c r="S292" s="187">
        <f>R292*E289</f>
        <v>0</v>
      </c>
      <c r="T292" s="188"/>
      <c r="U292" s="133"/>
    </row>
    <row r="293" spans="1:21" s="132" customFormat="1" hidden="1" x14ac:dyDescent="0.25">
      <c r="A293" s="476"/>
      <c r="B293" s="176"/>
      <c r="C293" s="177"/>
      <c r="D293" s="177"/>
      <c r="E293" s="176"/>
      <c r="F293" s="178"/>
      <c r="G293" s="179"/>
      <c r="H293" s="179"/>
      <c r="I293" s="180"/>
      <c r="J293" s="181"/>
      <c r="K293" s="181"/>
      <c r="L293" s="182"/>
      <c r="M293" s="183"/>
      <c r="N293" s="184"/>
      <c r="O293" s="185"/>
      <c r="P293" s="177"/>
      <c r="Q293" s="177"/>
      <c r="R293" s="186"/>
      <c r="S293" s="187">
        <f>R293*E289</f>
        <v>0</v>
      </c>
      <c r="T293" s="188"/>
      <c r="U293" s="133"/>
    </row>
    <row r="294" spans="1:21" s="132" customFormat="1" hidden="1" x14ac:dyDescent="0.25">
      <c r="A294" s="476"/>
      <c r="B294" s="176"/>
      <c r="C294" s="177"/>
      <c r="D294" s="177"/>
      <c r="E294" s="176"/>
      <c r="F294" s="178"/>
      <c r="G294" s="179"/>
      <c r="H294" s="179"/>
      <c r="I294" s="180"/>
      <c r="J294" s="181"/>
      <c r="K294" s="181"/>
      <c r="L294" s="182"/>
      <c r="M294" s="183"/>
      <c r="N294" s="184"/>
      <c r="O294" s="185"/>
      <c r="P294" s="177"/>
      <c r="Q294" s="177"/>
      <c r="R294" s="186"/>
      <c r="S294" s="187">
        <f>R294*E289</f>
        <v>0</v>
      </c>
      <c r="T294" s="188"/>
      <c r="U294" s="133"/>
    </row>
    <row r="295" spans="1:21" s="132" customFormat="1" hidden="1" x14ac:dyDescent="0.25">
      <c r="A295" s="476"/>
      <c r="B295" s="176"/>
      <c r="C295" s="177"/>
      <c r="D295" s="177"/>
      <c r="E295" s="176"/>
      <c r="F295" s="178"/>
      <c r="G295" s="179"/>
      <c r="H295" s="179"/>
      <c r="I295" s="180"/>
      <c r="J295" s="181"/>
      <c r="K295" s="181"/>
      <c r="L295" s="182"/>
      <c r="M295" s="183"/>
      <c r="N295" s="184"/>
      <c r="O295" s="185"/>
      <c r="P295" s="177"/>
      <c r="Q295" s="177"/>
      <c r="R295" s="186"/>
      <c r="S295" s="187">
        <f>R295*E289</f>
        <v>0</v>
      </c>
      <c r="T295" s="188"/>
      <c r="U295" s="133"/>
    </row>
    <row r="296" spans="1:21" s="132" customFormat="1" hidden="1" x14ac:dyDescent="0.25">
      <c r="A296" s="476"/>
      <c r="B296" s="176"/>
      <c r="C296" s="177"/>
      <c r="D296" s="177"/>
      <c r="E296" s="176"/>
      <c r="F296" s="178"/>
      <c r="G296" s="179"/>
      <c r="H296" s="179"/>
      <c r="I296" s="180"/>
      <c r="J296" s="181"/>
      <c r="K296" s="181"/>
      <c r="L296" s="182"/>
      <c r="M296" s="183"/>
      <c r="N296" s="184"/>
      <c r="O296" s="185"/>
      <c r="P296" s="177"/>
      <c r="Q296" s="177"/>
      <c r="R296" s="186"/>
      <c r="S296" s="187">
        <f>R296*E289</f>
        <v>0</v>
      </c>
      <c r="T296" s="188"/>
      <c r="U296" s="133"/>
    </row>
    <row r="297" spans="1:21" s="132" customFormat="1" hidden="1" x14ac:dyDescent="0.25">
      <c r="A297" s="476"/>
      <c r="B297" s="176"/>
      <c r="C297" s="177"/>
      <c r="D297" s="177"/>
      <c r="E297" s="176"/>
      <c r="F297" s="178"/>
      <c r="G297" s="258"/>
      <c r="H297" s="258"/>
      <c r="I297" s="180"/>
      <c r="J297" s="181"/>
      <c r="K297" s="181"/>
      <c r="L297" s="182"/>
      <c r="M297" s="183"/>
      <c r="N297" s="184"/>
      <c r="O297" s="185"/>
      <c r="P297" s="177"/>
      <c r="Q297" s="177"/>
      <c r="R297" s="186"/>
      <c r="S297" s="187">
        <f>R297*E289</f>
        <v>0</v>
      </c>
      <c r="T297" s="188"/>
      <c r="U297" s="133"/>
    </row>
    <row r="298" spans="1:21" s="132" customFormat="1" ht="54" x14ac:dyDescent="0.25">
      <c r="A298" s="475">
        <v>32</v>
      </c>
      <c r="B298" s="814" t="s">
        <v>352</v>
      </c>
      <c r="C298" s="460" t="s">
        <v>278</v>
      </c>
      <c r="D298" s="461" t="s">
        <v>184</v>
      </c>
      <c r="E298" s="462">
        <v>62</v>
      </c>
      <c r="F298" s="802">
        <v>0.81</v>
      </c>
      <c r="G298" s="803">
        <f>F298*E298</f>
        <v>50.220000000000006</v>
      </c>
      <c r="H298" s="803">
        <f>F298*$H$9</f>
        <v>1.2704693240901215</v>
      </c>
      <c r="I298" s="802">
        <v>0.57999999999999996</v>
      </c>
      <c r="J298" s="212">
        <f>I298*E298</f>
        <v>35.96</v>
      </c>
      <c r="K298" s="212">
        <f>$K$9*I298</f>
        <v>1.7803853999999999</v>
      </c>
      <c r="L298" s="463">
        <f>(R298*T298+R299*T299+R300*T300+R301*T301+R302*T302+R303*T303+R304*T304+R305*T305+R306*T306)*L$9</f>
        <v>4.7177550000000004</v>
      </c>
      <c r="M298" s="464">
        <f>H298+K298+L298</f>
        <v>7.7686097240901217</v>
      </c>
      <c r="N298" s="465">
        <f>M298*E298</f>
        <v>481.65380289358757</v>
      </c>
      <c r="O298" s="212">
        <f>E298*L298</f>
        <v>292.50081</v>
      </c>
      <c r="P298" s="460" t="s">
        <v>278</v>
      </c>
      <c r="Q298" s="461" t="s">
        <v>2</v>
      </c>
      <c r="R298" s="466">
        <v>1</v>
      </c>
      <c r="S298" s="467">
        <f>R298*E298</f>
        <v>62</v>
      </c>
      <c r="T298" s="213">
        <v>4.166666666666667</v>
      </c>
      <c r="U298" s="133"/>
    </row>
    <row r="299" spans="1:21" s="132" customFormat="1" hidden="1" x14ac:dyDescent="0.25">
      <c r="A299" s="476"/>
      <c r="B299" s="176"/>
      <c r="C299" s="177"/>
      <c r="D299" s="177"/>
      <c r="E299" s="176"/>
      <c r="F299" s="178"/>
      <c r="G299" s="179"/>
      <c r="H299" s="179"/>
      <c r="I299" s="180"/>
      <c r="J299" s="181"/>
      <c r="K299" s="181"/>
      <c r="L299" s="182"/>
      <c r="M299" s="183"/>
      <c r="N299" s="184"/>
      <c r="O299" s="185"/>
      <c r="P299" s="177"/>
      <c r="Q299" s="177"/>
      <c r="R299" s="186"/>
      <c r="S299" s="187">
        <f>R299*E298</f>
        <v>0</v>
      </c>
      <c r="T299" s="188"/>
      <c r="U299" s="133"/>
    </row>
    <row r="300" spans="1:21" s="132" customFormat="1" hidden="1" x14ac:dyDescent="0.25">
      <c r="A300" s="477"/>
      <c r="B300" s="176"/>
      <c r="C300" s="177"/>
      <c r="D300" s="177"/>
      <c r="E300" s="176"/>
      <c r="F300" s="178"/>
      <c r="G300" s="179"/>
      <c r="H300" s="179"/>
      <c r="I300" s="180"/>
      <c r="J300" s="181"/>
      <c r="K300" s="181"/>
      <c r="L300" s="182"/>
      <c r="M300" s="183"/>
      <c r="N300" s="184"/>
      <c r="O300" s="185"/>
      <c r="P300" s="177"/>
      <c r="Q300" s="177"/>
      <c r="R300" s="186"/>
      <c r="S300" s="187">
        <f>R300*E298</f>
        <v>0</v>
      </c>
      <c r="T300" s="188"/>
      <c r="U300" s="133"/>
    </row>
    <row r="301" spans="1:21" s="132" customFormat="1" hidden="1" x14ac:dyDescent="0.25">
      <c r="A301" s="476"/>
      <c r="B301" s="176"/>
      <c r="C301" s="177"/>
      <c r="D301" s="177"/>
      <c r="E301" s="176"/>
      <c r="F301" s="178"/>
      <c r="G301" s="179"/>
      <c r="H301" s="179"/>
      <c r="I301" s="180"/>
      <c r="J301" s="181"/>
      <c r="K301" s="181"/>
      <c r="L301" s="182"/>
      <c r="M301" s="183"/>
      <c r="N301" s="184"/>
      <c r="O301" s="185"/>
      <c r="P301" s="177"/>
      <c r="Q301" s="177"/>
      <c r="R301" s="186"/>
      <c r="S301" s="187">
        <f>R301*E298</f>
        <v>0</v>
      </c>
      <c r="T301" s="188"/>
      <c r="U301" s="133"/>
    </row>
    <row r="302" spans="1:21" s="132" customFormat="1" hidden="1" x14ac:dyDescent="0.25">
      <c r="A302" s="476"/>
      <c r="B302" s="176"/>
      <c r="C302" s="177"/>
      <c r="D302" s="177"/>
      <c r="E302" s="176"/>
      <c r="F302" s="178"/>
      <c r="G302" s="179"/>
      <c r="H302" s="179"/>
      <c r="I302" s="180"/>
      <c r="J302" s="181"/>
      <c r="K302" s="181"/>
      <c r="L302" s="182"/>
      <c r="M302" s="183"/>
      <c r="N302" s="184"/>
      <c r="O302" s="185"/>
      <c r="P302" s="177"/>
      <c r="Q302" s="177"/>
      <c r="R302" s="186"/>
      <c r="S302" s="187">
        <f>R302*E298</f>
        <v>0</v>
      </c>
      <c r="T302" s="188"/>
      <c r="U302" s="133"/>
    </row>
    <row r="303" spans="1:21" s="132" customFormat="1" hidden="1" x14ac:dyDescent="0.25">
      <c r="A303" s="476"/>
      <c r="B303" s="176"/>
      <c r="C303" s="177"/>
      <c r="D303" s="177"/>
      <c r="E303" s="176"/>
      <c r="F303" s="178"/>
      <c r="G303" s="179"/>
      <c r="H303" s="179"/>
      <c r="I303" s="180"/>
      <c r="J303" s="181"/>
      <c r="K303" s="181"/>
      <c r="L303" s="182"/>
      <c r="M303" s="183"/>
      <c r="N303" s="184"/>
      <c r="O303" s="185"/>
      <c r="P303" s="177"/>
      <c r="Q303" s="177"/>
      <c r="R303" s="186"/>
      <c r="S303" s="187">
        <f>R303*E298</f>
        <v>0</v>
      </c>
      <c r="T303" s="188"/>
      <c r="U303" s="133"/>
    </row>
    <row r="304" spans="1:21" s="132" customFormat="1" hidden="1" x14ac:dyDescent="0.25">
      <c r="A304" s="476"/>
      <c r="B304" s="176"/>
      <c r="C304" s="177"/>
      <c r="D304" s="177"/>
      <c r="E304" s="176"/>
      <c r="F304" s="178"/>
      <c r="G304" s="179"/>
      <c r="H304" s="179"/>
      <c r="I304" s="180"/>
      <c r="J304" s="181"/>
      <c r="K304" s="181"/>
      <c r="L304" s="182"/>
      <c r="M304" s="183"/>
      <c r="N304" s="184"/>
      <c r="O304" s="185"/>
      <c r="P304" s="177"/>
      <c r="Q304" s="177"/>
      <c r="R304" s="186"/>
      <c r="S304" s="187">
        <f>R304*E298</f>
        <v>0</v>
      </c>
      <c r="T304" s="188"/>
      <c r="U304" s="133"/>
    </row>
    <row r="305" spans="1:21" s="132" customFormat="1" hidden="1" x14ac:dyDescent="0.25">
      <c r="A305" s="476"/>
      <c r="B305" s="176"/>
      <c r="C305" s="177"/>
      <c r="D305" s="177"/>
      <c r="E305" s="176"/>
      <c r="F305" s="178"/>
      <c r="G305" s="179"/>
      <c r="H305" s="179"/>
      <c r="I305" s="180"/>
      <c r="J305" s="181"/>
      <c r="K305" s="181"/>
      <c r="L305" s="182"/>
      <c r="M305" s="183"/>
      <c r="N305" s="184"/>
      <c r="O305" s="185"/>
      <c r="P305" s="177"/>
      <c r="Q305" s="177"/>
      <c r="R305" s="186"/>
      <c r="S305" s="187">
        <f>R305*E298</f>
        <v>0</v>
      </c>
      <c r="T305" s="188"/>
      <c r="U305" s="133"/>
    </row>
    <row r="306" spans="1:21" s="132" customFormat="1" hidden="1" x14ac:dyDescent="0.25">
      <c r="A306" s="476"/>
      <c r="B306" s="176"/>
      <c r="C306" s="177"/>
      <c r="D306" s="177"/>
      <c r="E306" s="176"/>
      <c r="F306" s="178"/>
      <c r="G306" s="258"/>
      <c r="H306" s="258"/>
      <c r="I306" s="180"/>
      <c r="J306" s="181"/>
      <c r="K306" s="181"/>
      <c r="L306" s="182"/>
      <c r="M306" s="183"/>
      <c r="N306" s="184"/>
      <c r="O306" s="185"/>
      <c r="P306" s="177"/>
      <c r="Q306" s="177"/>
      <c r="R306" s="186"/>
      <c r="S306" s="187">
        <f>R306*E298</f>
        <v>0</v>
      </c>
      <c r="T306" s="188"/>
      <c r="U306" s="133"/>
    </row>
    <row r="307" spans="1:21" s="208" customFormat="1" ht="40.5" x14ac:dyDescent="0.25">
      <c r="A307" s="475">
        <v>33</v>
      </c>
      <c r="B307" s="210" t="s">
        <v>241</v>
      </c>
      <c r="C307" s="460" t="s">
        <v>191</v>
      </c>
      <c r="D307" s="461" t="s">
        <v>185</v>
      </c>
      <c r="E307" s="462">
        <v>41</v>
      </c>
      <c r="F307" s="211">
        <v>0.96810444829578279</v>
      </c>
      <c r="G307" s="212">
        <f>F307*E307</f>
        <v>39.692282380127097</v>
      </c>
      <c r="H307" s="212">
        <f>F307*$H$9</f>
        <v>1.5184530914505963</v>
      </c>
      <c r="I307" s="469"/>
      <c r="J307" s="212">
        <f>I307*E307</f>
        <v>0</v>
      </c>
      <c r="K307" s="212">
        <f>$K$9*I307</f>
        <v>0</v>
      </c>
      <c r="L307" s="463">
        <f>(R307*T307+R308*T308+R309*T309+R310*T310+R311*T311+R312*T312+R313*T313+R314*T314+R315*T315)*L$9</f>
        <v>3.5383162500000003</v>
      </c>
      <c r="M307" s="464">
        <f>H307+K307+L307</f>
        <v>5.0567693414505968</v>
      </c>
      <c r="N307" s="465">
        <f>M307*E307</f>
        <v>207.32754299947447</v>
      </c>
      <c r="O307" s="212">
        <f>E307*L307</f>
        <v>145.07096625</v>
      </c>
      <c r="P307" s="460" t="s">
        <v>192</v>
      </c>
      <c r="Q307" s="461" t="s">
        <v>229</v>
      </c>
      <c r="R307" s="466">
        <v>1</v>
      </c>
      <c r="S307" s="467">
        <f>R307*E307</f>
        <v>41</v>
      </c>
      <c r="T307" s="213">
        <v>3.125</v>
      </c>
      <c r="U307" s="209"/>
    </row>
    <row r="308" spans="1:21" s="208" customFormat="1" hidden="1" x14ac:dyDescent="0.25">
      <c r="A308" s="476"/>
      <c r="B308" s="176"/>
      <c r="C308" s="177"/>
      <c r="D308" s="177"/>
      <c r="E308" s="176"/>
      <c r="F308" s="178"/>
      <c r="G308" s="179"/>
      <c r="H308" s="179"/>
      <c r="I308" s="180"/>
      <c r="J308" s="181"/>
      <c r="K308" s="181"/>
      <c r="L308" s="182"/>
      <c r="M308" s="183"/>
      <c r="N308" s="184"/>
      <c r="O308" s="185"/>
      <c r="P308" s="177"/>
      <c r="Q308" s="177"/>
      <c r="R308" s="186"/>
      <c r="S308" s="187">
        <f>R308*E307</f>
        <v>0</v>
      </c>
      <c r="T308" s="188"/>
      <c r="U308" s="209"/>
    </row>
    <row r="309" spans="1:21" s="208" customFormat="1" hidden="1" x14ac:dyDescent="0.25">
      <c r="A309" s="477"/>
      <c r="B309" s="176"/>
      <c r="C309" s="177"/>
      <c r="D309" s="177"/>
      <c r="E309" s="176"/>
      <c r="F309" s="178"/>
      <c r="G309" s="179"/>
      <c r="H309" s="179"/>
      <c r="I309" s="180"/>
      <c r="J309" s="181"/>
      <c r="K309" s="181"/>
      <c r="L309" s="182"/>
      <c r="M309" s="183"/>
      <c r="N309" s="184"/>
      <c r="O309" s="185"/>
      <c r="P309" s="177"/>
      <c r="Q309" s="177"/>
      <c r="R309" s="186"/>
      <c r="S309" s="187">
        <f>R309*E307</f>
        <v>0</v>
      </c>
      <c r="T309" s="188"/>
      <c r="U309" s="209"/>
    </row>
    <row r="310" spans="1:21" s="208" customFormat="1" hidden="1" x14ac:dyDescent="0.25">
      <c r="A310" s="476"/>
      <c r="B310" s="176"/>
      <c r="C310" s="177"/>
      <c r="D310" s="177"/>
      <c r="E310" s="176"/>
      <c r="F310" s="178"/>
      <c r="G310" s="179"/>
      <c r="H310" s="179"/>
      <c r="I310" s="180"/>
      <c r="J310" s="181"/>
      <c r="K310" s="181"/>
      <c r="L310" s="182"/>
      <c r="M310" s="183"/>
      <c r="N310" s="184"/>
      <c r="O310" s="185"/>
      <c r="P310" s="177"/>
      <c r="Q310" s="177"/>
      <c r="R310" s="186"/>
      <c r="S310" s="187">
        <f>R310*E307</f>
        <v>0</v>
      </c>
      <c r="T310" s="188"/>
      <c r="U310" s="209"/>
    </row>
    <row r="311" spans="1:21" s="208" customFormat="1" hidden="1" x14ac:dyDescent="0.25">
      <c r="A311" s="476"/>
      <c r="B311" s="176"/>
      <c r="C311" s="177"/>
      <c r="D311" s="177"/>
      <c r="E311" s="176"/>
      <c r="F311" s="178"/>
      <c r="G311" s="179"/>
      <c r="H311" s="179"/>
      <c r="I311" s="180"/>
      <c r="J311" s="181"/>
      <c r="K311" s="181"/>
      <c r="L311" s="182"/>
      <c r="M311" s="183"/>
      <c r="N311" s="184"/>
      <c r="O311" s="185"/>
      <c r="P311" s="177"/>
      <c r="Q311" s="177"/>
      <c r="R311" s="186"/>
      <c r="S311" s="187">
        <f>R311*E307</f>
        <v>0</v>
      </c>
      <c r="T311" s="188"/>
      <c r="U311" s="209"/>
    </row>
    <row r="312" spans="1:21" s="208" customFormat="1" hidden="1" x14ac:dyDescent="0.25">
      <c r="A312" s="476"/>
      <c r="B312" s="176"/>
      <c r="C312" s="177"/>
      <c r="D312" s="177"/>
      <c r="E312" s="176"/>
      <c r="F312" s="178"/>
      <c r="G312" s="179"/>
      <c r="H312" s="179"/>
      <c r="I312" s="180"/>
      <c r="J312" s="181"/>
      <c r="K312" s="181"/>
      <c r="L312" s="182"/>
      <c r="M312" s="183"/>
      <c r="N312" s="184"/>
      <c r="O312" s="185"/>
      <c r="P312" s="177"/>
      <c r="Q312" s="177"/>
      <c r="R312" s="186"/>
      <c r="S312" s="187">
        <f>R312*E307</f>
        <v>0</v>
      </c>
      <c r="T312" s="188"/>
      <c r="U312" s="209"/>
    </row>
    <row r="313" spans="1:21" s="208" customFormat="1" hidden="1" x14ac:dyDescent="0.25">
      <c r="A313" s="476"/>
      <c r="B313" s="176"/>
      <c r="C313" s="177"/>
      <c r="D313" s="177"/>
      <c r="E313" s="176"/>
      <c r="F313" s="178"/>
      <c r="G313" s="179"/>
      <c r="H313" s="179"/>
      <c r="I313" s="180"/>
      <c r="J313" s="181"/>
      <c r="K313" s="181"/>
      <c r="L313" s="182"/>
      <c r="M313" s="183"/>
      <c r="N313" s="184"/>
      <c r="O313" s="185"/>
      <c r="P313" s="177"/>
      <c r="Q313" s="177"/>
      <c r="R313" s="186"/>
      <c r="S313" s="187">
        <f>R313*E307</f>
        <v>0</v>
      </c>
      <c r="T313" s="188"/>
      <c r="U313" s="209"/>
    </row>
    <row r="314" spans="1:21" s="208" customFormat="1" hidden="1" x14ac:dyDescent="0.25">
      <c r="A314" s="476"/>
      <c r="B314" s="176"/>
      <c r="C314" s="177"/>
      <c r="D314" s="177"/>
      <c r="E314" s="176"/>
      <c r="F314" s="178"/>
      <c r="G314" s="179"/>
      <c r="H314" s="179"/>
      <c r="I314" s="180"/>
      <c r="J314" s="181"/>
      <c r="K314" s="181"/>
      <c r="L314" s="182"/>
      <c r="M314" s="183"/>
      <c r="N314" s="184"/>
      <c r="O314" s="185"/>
      <c r="P314" s="177"/>
      <c r="Q314" s="177"/>
      <c r="R314" s="186"/>
      <c r="S314" s="187">
        <f>R314*E307</f>
        <v>0</v>
      </c>
      <c r="T314" s="188"/>
      <c r="U314" s="209"/>
    </row>
    <row r="315" spans="1:21" s="208" customFormat="1" hidden="1" x14ac:dyDescent="0.25">
      <c r="A315" s="476"/>
      <c r="B315" s="176"/>
      <c r="C315" s="177"/>
      <c r="D315" s="177"/>
      <c r="E315" s="176"/>
      <c r="F315" s="178"/>
      <c r="G315" s="258"/>
      <c r="H315" s="258"/>
      <c r="I315" s="180"/>
      <c r="J315" s="181"/>
      <c r="K315" s="181"/>
      <c r="L315" s="182"/>
      <c r="M315" s="183"/>
      <c r="N315" s="184"/>
      <c r="O315" s="185"/>
      <c r="P315" s="177"/>
      <c r="Q315" s="177"/>
      <c r="R315" s="186"/>
      <c r="S315" s="187">
        <f>R315*E307</f>
        <v>0</v>
      </c>
      <c r="T315" s="188"/>
      <c r="U315" s="209"/>
    </row>
    <row r="316" spans="1:21" s="132" customFormat="1" ht="54" x14ac:dyDescent="0.25">
      <c r="A316" s="475">
        <v>34</v>
      </c>
      <c r="B316" s="210" t="s">
        <v>1</v>
      </c>
      <c r="C316" s="460" t="s">
        <v>279</v>
      </c>
      <c r="D316" s="461" t="s">
        <v>184</v>
      </c>
      <c r="E316" s="462">
        <v>2500</v>
      </c>
      <c r="F316" s="211"/>
      <c r="G316" s="212">
        <f>F316*E316</f>
        <v>0</v>
      </c>
      <c r="H316" s="212">
        <f>F316*$H$9</f>
        <v>0</v>
      </c>
      <c r="I316" s="469"/>
      <c r="J316" s="212">
        <f>I316*E316</f>
        <v>0</v>
      </c>
      <c r="K316" s="212">
        <f>$K$9*I316</f>
        <v>0</v>
      </c>
      <c r="L316" s="463">
        <f>(R316*T316+R317*T317+R318*T318+R319*T319+R320*T320+R321*T321+R322*T322+R323*T323+R324*T324)*L$9</f>
        <v>9.3977679600000016E-2</v>
      </c>
      <c r="M316" s="464">
        <f>H316+K316+L316</f>
        <v>9.3977679600000016E-2</v>
      </c>
      <c r="N316" s="465">
        <f>M316*E316</f>
        <v>234.94419900000005</v>
      </c>
      <c r="O316" s="212">
        <f>E316*L316</f>
        <v>234.94419900000005</v>
      </c>
      <c r="P316" s="460" t="s">
        <v>279</v>
      </c>
      <c r="Q316" s="461" t="s">
        <v>2</v>
      </c>
      <c r="R316" s="466">
        <v>1</v>
      </c>
      <c r="S316" s="467">
        <f>R316*E316</f>
        <v>2500</v>
      </c>
      <c r="T316" s="213">
        <v>8.3000000000000004E-2</v>
      </c>
      <c r="U316" s="133"/>
    </row>
    <row r="317" spans="1:21" s="132" customFormat="1" hidden="1" x14ac:dyDescent="0.25">
      <c r="A317" s="476"/>
      <c r="B317" s="176"/>
      <c r="C317" s="177"/>
      <c r="D317" s="177"/>
      <c r="E317" s="176"/>
      <c r="F317" s="178"/>
      <c r="G317" s="179"/>
      <c r="H317" s="179"/>
      <c r="I317" s="180"/>
      <c r="J317" s="181"/>
      <c r="K317" s="181"/>
      <c r="L317" s="182"/>
      <c r="M317" s="183"/>
      <c r="N317" s="184"/>
      <c r="O317" s="185"/>
      <c r="P317" s="177"/>
      <c r="Q317" s="177"/>
      <c r="R317" s="186"/>
      <c r="S317" s="187">
        <f>R317*E316</f>
        <v>0</v>
      </c>
      <c r="T317" s="188"/>
      <c r="U317" s="133"/>
    </row>
    <row r="318" spans="1:21" s="132" customFormat="1" hidden="1" x14ac:dyDescent="0.25">
      <c r="A318" s="477"/>
      <c r="B318" s="176"/>
      <c r="C318" s="177"/>
      <c r="D318" s="177"/>
      <c r="E318" s="176"/>
      <c r="F318" s="178"/>
      <c r="G318" s="179"/>
      <c r="H318" s="179"/>
      <c r="I318" s="180"/>
      <c r="J318" s="181"/>
      <c r="K318" s="181"/>
      <c r="L318" s="182"/>
      <c r="M318" s="183"/>
      <c r="N318" s="184"/>
      <c r="O318" s="185"/>
      <c r="P318" s="177"/>
      <c r="Q318" s="177"/>
      <c r="R318" s="186"/>
      <c r="S318" s="187">
        <f>R318*E316</f>
        <v>0</v>
      </c>
      <c r="T318" s="188"/>
      <c r="U318" s="133"/>
    </row>
    <row r="319" spans="1:21" s="132" customFormat="1" hidden="1" x14ac:dyDescent="0.25">
      <c r="A319" s="476"/>
      <c r="B319" s="176"/>
      <c r="C319" s="177"/>
      <c r="D319" s="177"/>
      <c r="E319" s="176"/>
      <c r="F319" s="178"/>
      <c r="G319" s="179"/>
      <c r="H319" s="179"/>
      <c r="I319" s="180"/>
      <c r="J319" s="181"/>
      <c r="K319" s="181"/>
      <c r="L319" s="182"/>
      <c r="M319" s="183"/>
      <c r="N319" s="184"/>
      <c r="O319" s="185"/>
      <c r="P319" s="177"/>
      <c r="Q319" s="177"/>
      <c r="R319" s="186"/>
      <c r="S319" s="187">
        <f>R319*E316</f>
        <v>0</v>
      </c>
      <c r="T319" s="188"/>
      <c r="U319" s="133"/>
    </row>
    <row r="320" spans="1:21" s="132" customFormat="1" hidden="1" x14ac:dyDescent="0.25">
      <c r="A320" s="476"/>
      <c r="B320" s="176"/>
      <c r="C320" s="177"/>
      <c r="D320" s="177"/>
      <c r="E320" s="176"/>
      <c r="F320" s="178"/>
      <c r="G320" s="179"/>
      <c r="H320" s="179"/>
      <c r="I320" s="180"/>
      <c r="J320" s="181"/>
      <c r="K320" s="181"/>
      <c r="L320" s="182"/>
      <c r="M320" s="183"/>
      <c r="N320" s="184"/>
      <c r="O320" s="185"/>
      <c r="P320" s="177"/>
      <c r="Q320" s="177"/>
      <c r="R320" s="186"/>
      <c r="S320" s="187">
        <f>R320*E316</f>
        <v>0</v>
      </c>
      <c r="T320" s="188"/>
      <c r="U320" s="133"/>
    </row>
    <row r="321" spans="1:21" s="132" customFormat="1" hidden="1" x14ac:dyDescent="0.25">
      <c r="A321" s="476"/>
      <c r="B321" s="176"/>
      <c r="C321" s="177"/>
      <c r="D321" s="177"/>
      <c r="E321" s="176"/>
      <c r="F321" s="178"/>
      <c r="G321" s="179"/>
      <c r="H321" s="179"/>
      <c r="I321" s="180"/>
      <c r="J321" s="181"/>
      <c r="K321" s="181"/>
      <c r="L321" s="182"/>
      <c r="M321" s="183"/>
      <c r="N321" s="184"/>
      <c r="O321" s="185"/>
      <c r="P321" s="177"/>
      <c r="Q321" s="177"/>
      <c r="R321" s="186"/>
      <c r="S321" s="187">
        <f>R321*E316</f>
        <v>0</v>
      </c>
      <c r="T321" s="188"/>
      <c r="U321" s="133"/>
    </row>
    <row r="322" spans="1:21" s="132" customFormat="1" hidden="1" x14ac:dyDescent="0.25">
      <c r="A322" s="476"/>
      <c r="B322" s="176"/>
      <c r="C322" s="177"/>
      <c r="D322" s="177"/>
      <c r="E322" s="176"/>
      <c r="F322" s="178"/>
      <c r="G322" s="179"/>
      <c r="H322" s="179"/>
      <c r="I322" s="180"/>
      <c r="J322" s="181"/>
      <c r="K322" s="181"/>
      <c r="L322" s="182"/>
      <c r="M322" s="183"/>
      <c r="N322" s="184"/>
      <c r="O322" s="185"/>
      <c r="P322" s="177"/>
      <c r="Q322" s="177"/>
      <c r="R322" s="186"/>
      <c r="S322" s="187">
        <f>R322*E316</f>
        <v>0</v>
      </c>
      <c r="T322" s="188"/>
      <c r="U322" s="133"/>
    </row>
    <row r="323" spans="1:21" s="132" customFormat="1" hidden="1" x14ac:dyDescent="0.25">
      <c r="A323" s="476"/>
      <c r="B323" s="176"/>
      <c r="C323" s="177"/>
      <c r="D323" s="177"/>
      <c r="E323" s="176"/>
      <c r="F323" s="178"/>
      <c r="G323" s="179"/>
      <c r="H323" s="179"/>
      <c r="I323" s="180"/>
      <c r="J323" s="181"/>
      <c r="K323" s="181"/>
      <c r="L323" s="182"/>
      <c r="M323" s="183"/>
      <c r="N323" s="184"/>
      <c r="O323" s="185"/>
      <c r="P323" s="177"/>
      <c r="Q323" s="177"/>
      <c r="R323" s="186"/>
      <c r="S323" s="187">
        <f>R323*E316</f>
        <v>0</v>
      </c>
      <c r="T323" s="188"/>
      <c r="U323" s="133"/>
    </row>
    <row r="324" spans="1:21" s="132" customFormat="1" hidden="1" x14ac:dyDescent="0.25">
      <c r="A324" s="476"/>
      <c r="B324" s="189"/>
      <c r="C324" s="190"/>
      <c r="D324" s="190"/>
      <c r="E324" s="189"/>
      <c r="F324" s="191"/>
      <c r="G324" s="192"/>
      <c r="H324" s="192"/>
      <c r="I324" s="193"/>
      <c r="J324" s="194"/>
      <c r="K324" s="194"/>
      <c r="L324" s="195"/>
      <c r="M324" s="196"/>
      <c r="N324" s="197"/>
      <c r="O324" s="198"/>
      <c r="P324" s="190"/>
      <c r="Q324" s="190"/>
      <c r="R324" s="199"/>
      <c r="S324" s="200">
        <f>R324*E316</f>
        <v>0</v>
      </c>
      <c r="T324" s="201"/>
      <c r="U324" s="133"/>
    </row>
    <row r="325" spans="1:21" s="132" customFormat="1" ht="54" x14ac:dyDescent="0.25">
      <c r="A325" s="475" t="s">
        <v>260</v>
      </c>
      <c r="B325" s="339"/>
      <c r="C325" s="340" t="s">
        <v>137</v>
      </c>
      <c r="D325" s="341"/>
      <c r="E325" s="342"/>
      <c r="F325" s="343"/>
      <c r="G325" s="344">
        <f>F325*E325</f>
        <v>0</v>
      </c>
      <c r="H325" s="344">
        <f>F325*$H$9</f>
        <v>0</v>
      </c>
      <c r="I325" s="345"/>
      <c r="J325" s="344">
        <f>I325*E325</f>
        <v>0</v>
      </c>
      <c r="K325" s="344">
        <f>$K$9*I325</f>
        <v>0</v>
      </c>
      <c r="L325" s="346">
        <f>(R325*T325+R326*T326+R327*T327+R328*T328+R329*T329+R330*T330+R331*T331+R332*T332+R333*T333)*L$9</f>
        <v>0</v>
      </c>
      <c r="M325" s="347">
        <f>H325+K325+L325</f>
        <v>0</v>
      </c>
      <c r="N325" s="348">
        <f>M325*E325</f>
        <v>0</v>
      </c>
      <c r="O325" s="344">
        <f>E325*L325</f>
        <v>0</v>
      </c>
      <c r="P325" s="340"/>
      <c r="Q325" s="341"/>
      <c r="R325" s="349"/>
      <c r="S325" s="350">
        <f>R325*E325</f>
        <v>0</v>
      </c>
      <c r="T325" s="175">
        <v>0</v>
      </c>
      <c r="U325" s="133"/>
    </row>
    <row r="326" spans="1:21" s="132" customFormat="1" hidden="1" x14ac:dyDescent="0.25">
      <c r="A326" s="476"/>
      <c r="B326" s="176"/>
      <c r="C326" s="177"/>
      <c r="D326" s="177"/>
      <c r="E326" s="176"/>
      <c r="F326" s="178"/>
      <c r="G326" s="179"/>
      <c r="H326" s="179"/>
      <c r="I326" s="180"/>
      <c r="J326" s="181"/>
      <c r="K326" s="181"/>
      <c r="L326" s="182"/>
      <c r="M326" s="183"/>
      <c r="N326" s="184"/>
      <c r="O326" s="185"/>
      <c r="P326" s="177"/>
      <c r="Q326" s="177"/>
      <c r="R326" s="186"/>
      <c r="S326" s="187">
        <f>R326*E325</f>
        <v>0</v>
      </c>
      <c r="T326" s="188"/>
      <c r="U326" s="133"/>
    </row>
    <row r="327" spans="1:21" s="132" customFormat="1" hidden="1" x14ac:dyDescent="0.25">
      <c r="A327" s="477"/>
      <c r="B327" s="176"/>
      <c r="C327" s="177"/>
      <c r="D327" s="177"/>
      <c r="E327" s="176"/>
      <c r="F327" s="178"/>
      <c r="G327" s="179"/>
      <c r="H327" s="179"/>
      <c r="I327" s="180"/>
      <c r="J327" s="181"/>
      <c r="K327" s="181"/>
      <c r="L327" s="182"/>
      <c r="M327" s="183"/>
      <c r="N327" s="184"/>
      <c r="O327" s="185"/>
      <c r="P327" s="177"/>
      <c r="Q327" s="177"/>
      <c r="R327" s="186"/>
      <c r="S327" s="187">
        <f>R327*E325</f>
        <v>0</v>
      </c>
      <c r="T327" s="188"/>
      <c r="U327" s="133"/>
    </row>
    <row r="328" spans="1:21" s="132" customFormat="1" hidden="1" x14ac:dyDescent="0.25">
      <c r="A328" s="476"/>
      <c r="B328" s="176"/>
      <c r="C328" s="177"/>
      <c r="D328" s="177"/>
      <c r="E328" s="176"/>
      <c r="F328" s="178"/>
      <c r="G328" s="179"/>
      <c r="H328" s="179"/>
      <c r="I328" s="180"/>
      <c r="J328" s="181"/>
      <c r="K328" s="181"/>
      <c r="L328" s="182"/>
      <c r="M328" s="183"/>
      <c r="N328" s="184"/>
      <c r="O328" s="185"/>
      <c r="P328" s="177"/>
      <c r="Q328" s="177"/>
      <c r="R328" s="186"/>
      <c r="S328" s="187">
        <f>R328*E325</f>
        <v>0</v>
      </c>
      <c r="T328" s="188"/>
      <c r="U328" s="133"/>
    </row>
    <row r="329" spans="1:21" s="132" customFormat="1" hidden="1" x14ac:dyDescent="0.25">
      <c r="A329" s="476"/>
      <c r="B329" s="176"/>
      <c r="C329" s="177"/>
      <c r="D329" s="177"/>
      <c r="E329" s="176"/>
      <c r="F329" s="178"/>
      <c r="G329" s="179"/>
      <c r="H329" s="179"/>
      <c r="I329" s="180"/>
      <c r="J329" s="181"/>
      <c r="K329" s="181"/>
      <c r="L329" s="182"/>
      <c r="M329" s="183"/>
      <c r="N329" s="184"/>
      <c r="O329" s="185"/>
      <c r="P329" s="177"/>
      <c r="Q329" s="177"/>
      <c r="R329" s="186"/>
      <c r="S329" s="187">
        <f>R329*E325</f>
        <v>0</v>
      </c>
      <c r="T329" s="188"/>
      <c r="U329" s="133"/>
    </row>
    <row r="330" spans="1:21" s="132" customFormat="1" hidden="1" x14ac:dyDescent="0.25">
      <c r="A330" s="476"/>
      <c r="B330" s="176"/>
      <c r="C330" s="177"/>
      <c r="D330" s="177"/>
      <c r="E330" s="176"/>
      <c r="F330" s="178"/>
      <c r="G330" s="179"/>
      <c r="H330" s="179"/>
      <c r="I330" s="180"/>
      <c r="J330" s="181"/>
      <c r="K330" s="181"/>
      <c r="L330" s="182"/>
      <c r="M330" s="183"/>
      <c r="N330" s="184"/>
      <c r="O330" s="185"/>
      <c r="P330" s="177"/>
      <c r="Q330" s="177"/>
      <c r="R330" s="186"/>
      <c r="S330" s="187">
        <f>R330*E325</f>
        <v>0</v>
      </c>
      <c r="T330" s="188"/>
      <c r="U330" s="133"/>
    </row>
    <row r="331" spans="1:21" s="132" customFormat="1" hidden="1" x14ac:dyDescent="0.25">
      <c r="A331" s="476"/>
      <c r="B331" s="176"/>
      <c r="C331" s="177"/>
      <c r="D331" s="177"/>
      <c r="E331" s="176"/>
      <c r="F331" s="178"/>
      <c r="G331" s="179"/>
      <c r="H331" s="179"/>
      <c r="I331" s="180"/>
      <c r="J331" s="181"/>
      <c r="K331" s="181"/>
      <c r="L331" s="182"/>
      <c r="M331" s="183"/>
      <c r="N331" s="184"/>
      <c r="O331" s="185"/>
      <c r="P331" s="177"/>
      <c r="Q331" s="177"/>
      <c r="R331" s="186"/>
      <c r="S331" s="187">
        <f>R331*E325</f>
        <v>0</v>
      </c>
      <c r="T331" s="188"/>
      <c r="U331" s="133"/>
    </row>
    <row r="332" spans="1:21" s="132" customFormat="1" hidden="1" x14ac:dyDescent="0.25">
      <c r="A332" s="476"/>
      <c r="B332" s="176"/>
      <c r="C332" s="177"/>
      <c r="D332" s="177"/>
      <c r="E332" s="176"/>
      <c r="F332" s="178"/>
      <c r="G332" s="179"/>
      <c r="H332" s="179"/>
      <c r="I332" s="180"/>
      <c r="J332" s="181"/>
      <c r="K332" s="181"/>
      <c r="L332" s="182"/>
      <c r="M332" s="183"/>
      <c r="N332" s="184"/>
      <c r="O332" s="185"/>
      <c r="P332" s="177"/>
      <c r="Q332" s="177"/>
      <c r="R332" s="186"/>
      <c r="S332" s="187">
        <f>R332*E325</f>
        <v>0</v>
      </c>
      <c r="T332" s="188"/>
      <c r="U332" s="133"/>
    </row>
    <row r="333" spans="1:21" s="132" customFormat="1" hidden="1" x14ac:dyDescent="0.25">
      <c r="A333" s="476"/>
      <c r="B333" s="176"/>
      <c r="C333" s="177"/>
      <c r="D333" s="177"/>
      <c r="E333" s="176"/>
      <c r="F333" s="178"/>
      <c r="G333" s="258"/>
      <c r="H333" s="258"/>
      <c r="I333" s="180"/>
      <c r="J333" s="181"/>
      <c r="K333" s="181"/>
      <c r="L333" s="182"/>
      <c r="M333" s="183"/>
      <c r="N333" s="184"/>
      <c r="O333" s="185"/>
      <c r="P333" s="177"/>
      <c r="Q333" s="177"/>
      <c r="R333" s="186"/>
      <c r="S333" s="187">
        <f>R333*E325</f>
        <v>0</v>
      </c>
      <c r="T333" s="188"/>
      <c r="U333" s="133"/>
    </row>
    <row r="334" spans="1:21" s="132" customFormat="1" ht="54" x14ac:dyDescent="0.25">
      <c r="A334" s="475">
        <v>35</v>
      </c>
      <c r="B334" s="459" t="s">
        <v>239</v>
      </c>
      <c r="C334" s="460" t="s">
        <v>138</v>
      </c>
      <c r="D334" s="461" t="s">
        <v>184</v>
      </c>
      <c r="E334" s="462">
        <v>1</v>
      </c>
      <c r="F334" s="206">
        <v>2</v>
      </c>
      <c r="G334" s="207">
        <f>F334*E334</f>
        <v>2</v>
      </c>
      <c r="H334" s="207">
        <f>F334*$H$9</f>
        <v>3.1369612940496823</v>
      </c>
      <c r="I334" s="206">
        <v>0.1</v>
      </c>
      <c r="J334" s="212">
        <f>I334*E334</f>
        <v>0.1</v>
      </c>
      <c r="K334" s="212">
        <f>$K$9*I334</f>
        <v>0.30696300000000004</v>
      </c>
      <c r="L334" s="463">
        <f>(R334*T334+R335*T335+R336*T336+R337*T337+R338*T338+R339*T339+R340*T340+R341*T341+R342*T342)*L$9</f>
        <v>115.49064240000001</v>
      </c>
      <c r="M334" s="464">
        <f>H334+K334+L334</f>
        <v>118.93456669404969</v>
      </c>
      <c r="N334" s="465">
        <f>M334*E334</f>
        <v>118.93456669404969</v>
      </c>
      <c r="O334" s="212">
        <f>E334*L334</f>
        <v>115.49064240000001</v>
      </c>
      <c r="P334" s="460" t="s">
        <v>193</v>
      </c>
      <c r="Q334" s="461" t="s">
        <v>2</v>
      </c>
      <c r="R334" s="466">
        <v>1</v>
      </c>
      <c r="S334" s="467">
        <f>R334*E334</f>
        <v>1</v>
      </c>
      <c r="T334" s="213">
        <v>102</v>
      </c>
      <c r="U334" s="133"/>
    </row>
    <row r="335" spans="1:21" s="132" customFormat="1" hidden="1" x14ac:dyDescent="0.25">
      <c r="A335" s="476"/>
      <c r="B335" s="176"/>
      <c r="C335" s="177"/>
      <c r="D335" s="177"/>
      <c r="E335" s="176"/>
      <c r="F335" s="178"/>
      <c r="G335" s="179"/>
      <c r="H335" s="179"/>
      <c r="I335" s="180"/>
      <c r="J335" s="181"/>
      <c r="K335" s="181"/>
      <c r="L335" s="182"/>
      <c r="M335" s="183"/>
      <c r="N335" s="184"/>
      <c r="O335" s="185"/>
      <c r="P335" s="177"/>
      <c r="Q335" s="177"/>
      <c r="R335" s="186"/>
      <c r="S335" s="187">
        <f>R335*E334</f>
        <v>0</v>
      </c>
      <c r="T335" s="188"/>
      <c r="U335" s="133"/>
    </row>
    <row r="336" spans="1:21" s="132" customFormat="1" hidden="1" x14ac:dyDescent="0.25">
      <c r="A336" s="477"/>
      <c r="B336" s="176"/>
      <c r="C336" s="177"/>
      <c r="D336" s="177"/>
      <c r="E336" s="176"/>
      <c r="F336" s="178"/>
      <c r="G336" s="179"/>
      <c r="H336" s="179"/>
      <c r="I336" s="180"/>
      <c r="J336" s="181"/>
      <c r="K336" s="181"/>
      <c r="L336" s="182"/>
      <c r="M336" s="183"/>
      <c r="N336" s="184"/>
      <c r="O336" s="185"/>
      <c r="P336" s="177"/>
      <c r="Q336" s="177"/>
      <c r="R336" s="186"/>
      <c r="S336" s="187">
        <f>R336*E334</f>
        <v>0</v>
      </c>
      <c r="T336" s="188"/>
      <c r="U336" s="133"/>
    </row>
    <row r="337" spans="1:21" s="132" customFormat="1" hidden="1" x14ac:dyDescent="0.25">
      <c r="A337" s="476"/>
      <c r="B337" s="176"/>
      <c r="C337" s="177"/>
      <c r="D337" s="177"/>
      <c r="E337" s="176"/>
      <c r="F337" s="178"/>
      <c r="G337" s="179"/>
      <c r="H337" s="179"/>
      <c r="I337" s="180"/>
      <c r="J337" s="181"/>
      <c r="K337" s="181"/>
      <c r="L337" s="182"/>
      <c r="M337" s="183"/>
      <c r="N337" s="184"/>
      <c r="O337" s="185"/>
      <c r="P337" s="177"/>
      <c r="Q337" s="177"/>
      <c r="R337" s="186"/>
      <c r="S337" s="187">
        <f>R337*E334</f>
        <v>0</v>
      </c>
      <c r="T337" s="188"/>
      <c r="U337" s="133"/>
    </row>
    <row r="338" spans="1:21" s="132" customFormat="1" hidden="1" x14ac:dyDescent="0.25">
      <c r="A338" s="476"/>
      <c r="B338" s="176"/>
      <c r="C338" s="177"/>
      <c r="D338" s="177"/>
      <c r="E338" s="176"/>
      <c r="F338" s="178"/>
      <c r="G338" s="179"/>
      <c r="H338" s="179"/>
      <c r="I338" s="180"/>
      <c r="J338" s="181"/>
      <c r="K338" s="181"/>
      <c r="L338" s="182"/>
      <c r="M338" s="183"/>
      <c r="N338" s="184"/>
      <c r="O338" s="185"/>
      <c r="P338" s="177"/>
      <c r="Q338" s="177"/>
      <c r="R338" s="186"/>
      <c r="S338" s="187">
        <f>R338*E334</f>
        <v>0</v>
      </c>
      <c r="T338" s="188"/>
      <c r="U338" s="133"/>
    </row>
    <row r="339" spans="1:21" s="132" customFormat="1" hidden="1" x14ac:dyDescent="0.25">
      <c r="A339" s="476"/>
      <c r="B339" s="176"/>
      <c r="C339" s="177"/>
      <c r="D339" s="177"/>
      <c r="E339" s="176"/>
      <c r="F339" s="178"/>
      <c r="G339" s="179"/>
      <c r="H339" s="179"/>
      <c r="I339" s="180"/>
      <c r="J339" s="181"/>
      <c r="K339" s="181"/>
      <c r="L339" s="182"/>
      <c r="M339" s="183"/>
      <c r="N339" s="184"/>
      <c r="O339" s="185"/>
      <c r="P339" s="177"/>
      <c r="Q339" s="177"/>
      <c r="R339" s="186"/>
      <c r="S339" s="187">
        <f>R339*E334</f>
        <v>0</v>
      </c>
      <c r="T339" s="188"/>
      <c r="U339" s="133"/>
    </row>
    <row r="340" spans="1:21" s="132" customFormat="1" hidden="1" x14ac:dyDescent="0.25">
      <c r="A340" s="476"/>
      <c r="B340" s="176"/>
      <c r="C340" s="177"/>
      <c r="D340" s="177"/>
      <c r="E340" s="176"/>
      <c r="F340" s="178"/>
      <c r="G340" s="179"/>
      <c r="H340" s="179"/>
      <c r="I340" s="180"/>
      <c r="J340" s="181"/>
      <c r="K340" s="181"/>
      <c r="L340" s="182"/>
      <c r="M340" s="183"/>
      <c r="N340" s="184"/>
      <c r="O340" s="185"/>
      <c r="P340" s="177"/>
      <c r="Q340" s="177"/>
      <c r="R340" s="186"/>
      <c r="S340" s="187">
        <f>R340*E334</f>
        <v>0</v>
      </c>
      <c r="T340" s="188"/>
      <c r="U340" s="133"/>
    </row>
    <row r="341" spans="1:21" s="132" customFormat="1" hidden="1" x14ac:dyDescent="0.25">
      <c r="A341" s="476"/>
      <c r="B341" s="176"/>
      <c r="C341" s="177"/>
      <c r="D341" s="177"/>
      <c r="E341" s="176"/>
      <c r="F341" s="178"/>
      <c r="G341" s="179"/>
      <c r="H341" s="179"/>
      <c r="I341" s="180"/>
      <c r="J341" s="181"/>
      <c r="K341" s="181"/>
      <c r="L341" s="182"/>
      <c r="M341" s="183"/>
      <c r="N341" s="184"/>
      <c r="O341" s="185"/>
      <c r="P341" s="177"/>
      <c r="Q341" s="177"/>
      <c r="R341" s="186"/>
      <c r="S341" s="187">
        <f>R341*E334</f>
        <v>0</v>
      </c>
      <c r="T341" s="188"/>
      <c r="U341" s="133"/>
    </row>
    <row r="342" spans="1:21" s="132" customFormat="1" hidden="1" x14ac:dyDescent="0.25">
      <c r="A342" s="476"/>
      <c r="B342" s="176"/>
      <c r="C342" s="177"/>
      <c r="D342" s="177"/>
      <c r="E342" s="176"/>
      <c r="F342" s="178"/>
      <c r="G342" s="258"/>
      <c r="H342" s="258"/>
      <c r="I342" s="180"/>
      <c r="J342" s="181"/>
      <c r="K342" s="181"/>
      <c r="L342" s="182"/>
      <c r="M342" s="183"/>
      <c r="N342" s="184"/>
      <c r="O342" s="185"/>
      <c r="P342" s="177"/>
      <c r="Q342" s="177"/>
      <c r="R342" s="186"/>
      <c r="S342" s="187">
        <f>R342*E334</f>
        <v>0</v>
      </c>
      <c r="T342" s="188"/>
      <c r="U342" s="133"/>
    </row>
    <row r="343" spans="1:21" s="132" customFormat="1" ht="54" x14ac:dyDescent="0.25">
      <c r="A343" s="475">
        <v>36</v>
      </c>
      <c r="B343" s="459" t="s">
        <v>239</v>
      </c>
      <c r="C343" s="460" t="s">
        <v>139</v>
      </c>
      <c r="D343" s="461" t="s">
        <v>184</v>
      </c>
      <c r="E343" s="462">
        <v>1</v>
      </c>
      <c r="F343" s="206">
        <v>2</v>
      </c>
      <c r="G343" s="207">
        <f>F343*E343</f>
        <v>2</v>
      </c>
      <c r="H343" s="207">
        <f>F343*$H$9</f>
        <v>3.1369612940496823</v>
      </c>
      <c r="I343" s="206">
        <v>0.1</v>
      </c>
      <c r="J343" s="212">
        <f>I343*E343</f>
        <v>0.1</v>
      </c>
      <c r="K343" s="212">
        <f>$K$9*I343</f>
        <v>0.30696300000000004</v>
      </c>
      <c r="L343" s="463">
        <f>(R343*T343+R344*T344+R345*T345+R346*T346+R347*T347+R348*T348+R349*T349+R350*T350+R351*T351)*L$9</f>
        <v>158.51656800000001</v>
      </c>
      <c r="M343" s="464">
        <f>H343+K343+L343</f>
        <v>161.96049229404969</v>
      </c>
      <c r="N343" s="465">
        <f>M343*E343</f>
        <v>161.96049229404969</v>
      </c>
      <c r="O343" s="212">
        <f>E343*L343</f>
        <v>158.51656800000001</v>
      </c>
      <c r="P343" s="460" t="s">
        <v>194</v>
      </c>
      <c r="Q343" s="461" t="s">
        <v>2</v>
      </c>
      <c r="R343" s="466">
        <v>1</v>
      </c>
      <c r="S343" s="467">
        <f>R343*E343</f>
        <v>1</v>
      </c>
      <c r="T343" s="213">
        <v>140</v>
      </c>
      <c r="U343" s="133"/>
    </row>
    <row r="344" spans="1:21" s="132" customFormat="1" hidden="1" x14ac:dyDescent="0.25">
      <c r="A344" s="476"/>
      <c r="B344" s="176"/>
      <c r="C344" s="177"/>
      <c r="D344" s="177"/>
      <c r="E344" s="176"/>
      <c r="F344" s="178"/>
      <c r="G344" s="179"/>
      <c r="H344" s="179"/>
      <c r="I344" s="180"/>
      <c r="J344" s="181"/>
      <c r="K344" s="181"/>
      <c r="L344" s="182"/>
      <c r="M344" s="183"/>
      <c r="N344" s="184"/>
      <c r="O344" s="185"/>
      <c r="P344" s="177"/>
      <c r="Q344" s="177"/>
      <c r="R344" s="186"/>
      <c r="S344" s="187">
        <f>R344*E343</f>
        <v>0</v>
      </c>
      <c r="T344" s="188"/>
      <c r="U344" s="133"/>
    </row>
    <row r="345" spans="1:21" s="132" customFormat="1" hidden="1" x14ac:dyDescent="0.25">
      <c r="A345" s="477"/>
      <c r="B345" s="176"/>
      <c r="C345" s="177"/>
      <c r="D345" s="177"/>
      <c r="E345" s="176"/>
      <c r="F345" s="178"/>
      <c r="G345" s="179"/>
      <c r="H345" s="179"/>
      <c r="I345" s="180"/>
      <c r="J345" s="181"/>
      <c r="K345" s="181"/>
      <c r="L345" s="182"/>
      <c r="M345" s="183"/>
      <c r="N345" s="184"/>
      <c r="O345" s="185"/>
      <c r="P345" s="177"/>
      <c r="Q345" s="177"/>
      <c r="R345" s="186"/>
      <c r="S345" s="187">
        <f>R345*E343</f>
        <v>0</v>
      </c>
      <c r="T345" s="188"/>
      <c r="U345" s="133"/>
    </row>
    <row r="346" spans="1:21" s="132" customFormat="1" hidden="1" x14ac:dyDescent="0.25">
      <c r="A346" s="476"/>
      <c r="B346" s="176"/>
      <c r="C346" s="177"/>
      <c r="D346" s="177"/>
      <c r="E346" s="176"/>
      <c r="F346" s="178"/>
      <c r="G346" s="179"/>
      <c r="H346" s="179"/>
      <c r="I346" s="180"/>
      <c r="J346" s="181"/>
      <c r="K346" s="181"/>
      <c r="L346" s="182"/>
      <c r="M346" s="183"/>
      <c r="N346" s="184"/>
      <c r="O346" s="185"/>
      <c r="P346" s="177"/>
      <c r="Q346" s="177"/>
      <c r="R346" s="186"/>
      <c r="S346" s="187">
        <f>R346*E343</f>
        <v>0</v>
      </c>
      <c r="T346" s="188"/>
      <c r="U346" s="133"/>
    </row>
    <row r="347" spans="1:21" s="132" customFormat="1" hidden="1" x14ac:dyDescent="0.25">
      <c r="A347" s="476"/>
      <c r="B347" s="176"/>
      <c r="C347" s="177"/>
      <c r="D347" s="177"/>
      <c r="E347" s="176"/>
      <c r="F347" s="178"/>
      <c r="G347" s="179"/>
      <c r="H347" s="179"/>
      <c r="I347" s="180"/>
      <c r="J347" s="181"/>
      <c r="K347" s="181"/>
      <c r="L347" s="182"/>
      <c r="M347" s="183"/>
      <c r="N347" s="184"/>
      <c r="O347" s="185"/>
      <c r="P347" s="177"/>
      <c r="Q347" s="177"/>
      <c r="R347" s="186"/>
      <c r="S347" s="187">
        <f>R347*E343</f>
        <v>0</v>
      </c>
      <c r="T347" s="188"/>
      <c r="U347" s="133"/>
    </row>
    <row r="348" spans="1:21" s="132" customFormat="1" hidden="1" x14ac:dyDescent="0.25">
      <c r="A348" s="476"/>
      <c r="B348" s="176"/>
      <c r="C348" s="177"/>
      <c r="D348" s="177"/>
      <c r="E348" s="176"/>
      <c r="F348" s="178"/>
      <c r="G348" s="179"/>
      <c r="H348" s="179"/>
      <c r="I348" s="180"/>
      <c r="J348" s="181"/>
      <c r="K348" s="181"/>
      <c r="L348" s="182"/>
      <c r="M348" s="183"/>
      <c r="N348" s="184"/>
      <c r="O348" s="185"/>
      <c r="P348" s="177"/>
      <c r="Q348" s="177"/>
      <c r="R348" s="186"/>
      <c r="S348" s="187">
        <f>R348*E343</f>
        <v>0</v>
      </c>
      <c r="T348" s="188"/>
      <c r="U348" s="133"/>
    </row>
    <row r="349" spans="1:21" s="132" customFormat="1" hidden="1" x14ac:dyDescent="0.25">
      <c r="A349" s="476"/>
      <c r="B349" s="176"/>
      <c r="C349" s="177"/>
      <c r="D349" s="177"/>
      <c r="E349" s="176"/>
      <c r="F349" s="178"/>
      <c r="G349" s="179"/>
      <c r="H349" s="179"/>
      <c r="I349" s="180"/>
      <c r="J349" s="181"/>
      <c r="K349" s="181"/>
      <c r="L349" s="182"/>
      <c r="M349" s="183"/>
      <c r="N349" s="184"/>
      <c r="O349" s="185"/>
      <c r="P349" s="177"/>
      <c r="Q349" s="177"/>
      <c r="R349" s="186"/>
      <c r="S349" s="187">
        <f>R349*E343</f>
        <v>0</v>
      </c>
      <c r="T349" s="188"/>
      <c r="U349" s="133"/>
    </row>
    <row r="350" spans="1:21" s="132" customFormat="1" hidden="1" x14ac:dyDescent="0.25">
      <c r="A350" s="476"/>
      <c r="B350" s="176"/>
      <c r="C350" s="177"/>
      <c r="D350" s="177"/>
      <c r="E350" s="176"/>
      <c r="F350" s="178"/>
      <c r="G350" s="179"/>
      <c r="H350" s="179"/>
      <c r="I350" s="180"/>
      <c r="J350" s="181"/>
      <c r="K350" s="181"/>
      <c r="L350" s="182"/>
      <c r="M350" s="183"/>
      <c r="N350" s="184"/>
      <c r="O350" s="185"/>
      <c r="P350" s="177"/>
      <c r="Q350" s="177"/>
      <c r="R350" s="186"/>
      <c r="S350" s="187">
        <f>R350*E343</f>
        <v>0</v>
      </c>
      <c r="T350" s="188"/>
      <c r="U350" s="133"/>
    </row>
    <row r="351" spans="1:21" s="132" customFormat="1" hidden="1" x14ac:dyDescent="0.25">
      <c r="A351" s="476"/>
      <c r="B351" s="176"/>
      <c r="C351" s="177"/>
      <c r="D351" s="177"/>
      <c r="E351" s="176"/>
      <c r="F351" s="178"/>
      <c r="G351" s="258"/>
      <c r="H351" s="258"/>
      <c r="I351" s="180"/>
      <c r="J351" s="181"/>
      <c r="K351" s="181"/>
      <c r="L351" s="182"/>
      <c r="M351" s="183"/>
      <c r="N351" s="184"/>
      <c r="O351" s="185"/>
      <c r="P351" s="177"/>
      <c r="Q351" s="177"/>
      <c r="R351" s="186"/>
      <c r="S351" s="187">
        <f>R351*E343</f>
        <v>0</v>
      </c>
      <c r="T351" s="188"/>
      <c r="U351" s="133"/>
    </row>
    <row r="352" spans="1:21" s="132" customFormat="1" ht="67.5" x14ac:dyDescent="0.25">
      <c r="A352" s="475">
        <v>37</v>
      </c>
      <c r="B352" s="459" t="s">
        <v>239</v>
      </c>
      <c r="C352" s="460" t="s">
        <v>140</v>
      </c>
      <c r="D352" s="461" t="s">
        <v>184</v>
      </c>
      <c r="E352" s="462">
        <v>3</v>
      </c>
      <c r="F352" s="206">
        <v>2</v>
      </c>
      <c r="G352" s="207">
        <f>F352*E352</f>
        <v>6</v>
      </c>
      <c r="H352" s="207">
        <f>F352*$H$9</f>
        <v>3.1369612940496823</v>
      </c>
      <c r="I352" s="206">
        <v>0.1</v>
      </c>
      <c r="J352" s="212">
        <f>I352*E352</f>
        <v>0.30000000000000004</v>
      </c>
      <c r="K352" s="212">
        <f>$K$9*I352</f>
        <v>0.30696300000000004</v>
      </c>
      <c r="L352" s="463">
        <f>(R352*T352+R353*T353+R354*T354+R355*T355+R356*T356+R357*T357+R358*T358+R359*T359+R360*T360)*L$9</f>
        <v>435.92056200000002</v>
      </c>
      <c r="M352" s="464">
        <f>H352+K352+L352</f>
        <v>439.3644862940497</v>
      </c>
      <c r="N352" s="465">
        <f>M352*E352</f>
        <v>1318.0934588821492</v>
      </c>
      <c r="O352" s="212">
        <f>E352*L352</f>
        <v>1307.7616860000001</v>
      </c>
      <c r="P352" s="460" t="s">
        <v>195</v>
      </c>
      <c r="Q352" s="461" t="s">
        <v>2</v>
      </c>
      <c r="R352" s="466">
        <v>1</v>
      </c>
      <c r="S352" s="467">
        <f>R352*E352</f>
        <v>3</v>
      </c>
      <c r="T352" s="213">
        <v>385</v>
      </c>
      <c r="U352" s="133"/>
    </row>
    <row r="353" spans="1:21" s="132" customFormat="1" hidden="1" x14ac:dyDescent="0.25">
      <c r="A353" s="476"/>
      <c r="B353" s="176"/>
      <c r="C353" s="177"/>
      <c r="D353" s="177"/>
      <c r="E353" s="176"/>
      <c r="F353" s="178"/>
      <c r="G353" s="179"/>
      <c r="H353" s="179"/>
      <c r="I353" s="180"/>
      <c r="J353" s="181"/>
      <c r="K353" s="181"/>
      <c r="L353" s="182"/>
      <c r="M353" s="183"/>
      <c r="N353" s="184"/>
      <c r="O353" s="185"/>
      <c r="P353" s="177"/>
      <c r="Q353" s="177"/>
      <c r="R353" s="186"/>
      <c r="S353" s="187">
        <f>R353*E352</f>
        <v>0</v>
      </c>
      <c r="T353" s="188"/>
      <c r="U353" s="133"/>
    </row>
    <row r="354" spans="1:21" s="132" customFormat="1" hidden="1" x14ac:dyDescent="0.25">
      <c r="A354" s="477"/>
      <c r="B354" s="176"/>
      <c r="C354" s="177"/>
      <c r="D354" s="177"/>
      <c r="E354" s="176"/>
      <c r="F354" s="178"/>
      <c r="G354" s="179"/>
      <c r="H354" s="179"/>
      <c r="I354" s="180"/>
      <c r="J354" s="181"/>
      <c r="K354" s="181"/>
      <c r="L354" s="182"/>
      <c r="M354" s="183"/>
      <c r="N354" s="184"/>
      <c r="O354" s="185"/>
      <c r="P354" s="177"/>
      <c r="Q354" s="177"/>
      <c r="R354" s="186"/>
      <c r="S354" s="187">
        <f>R354*E352</f>
        <v>0</v>
      </c>
      <c r="T354" s="188"/>
      <c r="U354" s="133"/>
    </row>
    <row r="355" spans="1:21" s="132" customFormat="1" hidden="1" x14ac:dyDescent="0.25">
      <c r="A355" s="476"/>
      <c r="B355" s="176"/>
      <c r="C355" s="177"/>
      <c r="D355" s="177"/>
      <c r="E355" s="176"/>
      <c r="F355" s="178"/>
      <c r="G355" s="179"/>
      <c r="H355" s="179"/>
      <c r="I355" s="180"/>
      <c r="J355" s="181"/>
      <c r="K355" s="181"/>
      <c r="L355" s="182"/>
      <c r="M355" s="183"/>
      <c r="N355" s="184"/>
      <c r="O355" s="185"/>
      <c r="P355" s="177"/>
      <c r="Q355" s="177"/>
      <c r="R355" s="186"/>
      <c r="S355" s="187">
        <f>R355*E352</f>
        <v>0</v>
      </c>
      <c r="T355" s="188"/>
      <c r="U355" s="133"/>
    </row>
    <row r="356" spans="1:21" s="132" customFormat="1" hidden="1" x14ac:dyDescent="0.25">
      <c r="A356" s="476"/>
      <c r="B356" s="176"/>
      <c r="C356" s="177"/>
      <c r="D356" s="177"/>
      <c r="E356" s="176"/>
      <c r="F356" s="178"/>
      <c r="G356" s="179"/>
      <c r="H356" s="179"/>
      <c r="I356" s="180"/>
      <c r="J356" s="181"/>
      <c r="K356" s="181"/>
      <c r="L356" s="182"/>
      <c r="M356" s="183"/>
      <c r="N356" s="184"/>
      <c r="O356" s="185"/>
      <c r="P356" s="177"/>
      <c r="Q356" s="177"/>
      <c r="R356" s="186"/>
      <c r="S356" s="187">
        <f>R356*E352</f>
        <v>0</v>
      </c>
      <c r="T356" s="188"/>
      <c r="U356" s="133"/>
    </row>
    <row r="357" spans="1:21" s="132" customFormat="1" hidden="1" x14ac:dyDescent="0.25">
      <c r="A357" s="476"/>
      <c r="B357" s="176"/>
      <c r="C357" s="177"/>
      <c r="D357" s="177"/>
      <c r="E357" s="176"/>
      <c r="F357" s="178"/>
      <c r="G357" s="179"/>
      <c r="H357" s="179"/>
      <c r="I357" s="180"/>
      <c r="J357" s="181"/>
      <c r="K357" s="181"/>
      <c r="L357" s="182"/>
      <c r="M357" s="183"/>
      <c r="N357" s="184"/>
      <c r="O357" s="185"/>
      <c r="P357" s="177"/>
      <c r="Q357" s="177"/>
      <c r="R357" s="186"/>
      <c r="S357" s="187">
        <f>R357*E352</f>
        <v>0</v>
      </c>
      <c r="T357" s="188"/>
      <c r="U357" s="133"/>
    </row>
    <row r="358" spans="1:21" s="132" customFormat="1" hidden="1" x14ac:dyDescent="0.25">
      <c r="A358" s="476"/>
      <c r="B358" s="176"/>
      <c r="C358" s="177"/>
      <c r="D358" s="177"/>
      <c r="E358" s="176"/>
      <c r="F358" s="178"/>
      <c r="G358" s="179"/>
      <c r="H358" s="179"/>
      <c r="I358" s="180"/>
      <c r="J358" s="181"/>
      <c r="K358" s="181"/>
      <c r="L358" s="182"/>
      <c r="M358" s="183"/>
      <c r="N358" s="184"/>
      <c r="O358" s="185"/>
      <c r="P358" s="177"/>
      <c r="Q358" s="177"/>
      <c r="R358" s="186"/>
      <c r="S358" s="187">
        <f>R358*E352</f>
        <v>0</v>
      </c>
      <c r="T358" s="188"/>
      <c r="U358" s="133"/>
    </row>
    <row r="359" spans="1:21" s="132" customFormat="1" hidden="1" x14ac:dyDescent="0.25">
      <c r="A359" s="476"/>
      <c r="B359" s="176"/>
      <c r="C359" s="177"/>
      <c r="D359" s="177"/>
      <c r="E359" s="176"/>
      <c r="F359" s="178"/>
      <c r="G359" s="179"/>
      <c r="H359" s="179"/>
      <c r="I359" s="180"/>
      <c r="J359" s="181"/>
      <c r="K359" s="181"/>
      <c r="L359" s="182"/>
      <c r="M359" s="183"/>
      <c r="N359" s="184"/>
      <c r="O359" s="185"/>
      <c r="P359" s="177"/>
      <c r="Q359" s="177"/>
      <c r="R359" s="186"/>
      <c r="S359" s="187">
        <f>R359*E352</f>
        <v>0</v>
      </c>
      <c r="T359" s="188"/>
      <c r="U359" s="133"/>
    </row>
    <row r="360" spans="1:21" s="132" customFormat="1" hidden="1" x14ac:dyDescent="0.25">
      <c r="A360" s="476"/>
      <c r="B360" s="189"/>
      <c r="C360" s="190"/>
      <c r="D360" s="190"/>
      <c r="E360" s="189"/>
      <c r="F360" s="191"/>
      <c r="G360" s="192"/>
      <c r="H360" s="192"/>
      <c r="I360" s="193"/>
      <c r="J360" s="194"/>
      <c r="K360" s="194"/>
      <c r="L360" s="195"/>
      <c r="M360" s="196"/>
      <c r="N360" s="197"/>
      <c r="O360" s="198"/>
      <c r="P360" s="190"/>
      <c r="Q360" s="190"/>
      <c r="R360" s="199"/>
      <c r="S360" s="200">
        <f>R360*E352</f>
        <v>0</v>
      </c>
      <c r="T360" s="201"/>
      <c r="U360" s="133"/>
    </row>
    <row r="361" spans="1:21" s="132" customFormat="1" ht="67.5" x14ac:dyDescent="0.25">
      <c r="A361" s="475">
        <v>38</v>
      </c>
      <c r="B361" s="164" t="s">
        <v>239</v>
      </c>
      <c r="C361" s="165" t="s">
        <v>141</v>
      </c>
      <c r="D361" s="166" t="s">
        <v>184</v>
      </c>
      <c r="E361" s="167">
        <v>3</v>
      </c>
      <c r="F361" s="168">
        <v>2</v>
      </c>
      <c r="G361" s="122">
        <f>F361*E361</f>
        <v>6</v>
      </c>
      <c r="H361" s="122">
        <f>F361*$H$9</f>
        <v>3.1369612940496823</v>
      </c>
      <c r="I361" s="168">
        <v>0.1</v>
      </c>
      <c r="J361" s="169">
        <f>I361*E361</f>
        <v>0.30000000000000004</v>
      </c>
      <c r="K361" s="169">
        <f>$K$9*I361</f>
        <v>0.30696300000000004</v>
      </c>
      <c r="L361" s="170">
        <f>(R361*T361+R362*T362+R363*T363+R364*T364+R365*T365+R366*T366+R367*T367+R368*T368+R369*T369)*L$9</f>
        <v>0</v>
      </c>
      <c r="M361" s="171">
        <f>H361+K361+L361</f>
        <v>3.4439242940496824</v>
      </c>
      <c r="N361" s="172">
        <f>M361*E361</f>
        <v>10.331772882149046</v>
      </c>
      <c r="O361" s="169">
        <f>E361*L361</f>
        <v>0</v>
      </c>
      <c r="P361" s="165"/>
      <c r="Q361" s="166"/>
      <c r="R361" s="173"/>
      <c r="S361" s="174">
        <f>R361*E361</f>
        <v>0</v>
      </c>
      <c r="T361" s="175"/>
      <c r="U361" s="133"/>
    </row>
    <row r="362" spans="1:21" s="132" customFormat="1" hidden="1" x14ac:dyDescent="0.25">
      <c r="A362" s="476"/>
      <c r="B362" s="176"/>
      <c r="C362" s="177"/>
      <c r="D362" s="177"/>
      <c r="E362" s="176"/>
      <c r="F362" s="178"/>
      <c r="G362" s="179"/>
      <c r="H362" s="179"/>
      <c r="I362" s="180"/>
      <c r="J362" s="181"/>
      <c r="K362" s="181"/>
      <c r="L362" s="182"/>
      <c r="M362" s="183"/>
      <c r="N362" s="184"/>
      <c r="O362" s="185"/>
      <c r="P362" s="177"/>
      <c r="Q362" s="177"/>
      <c r="R362" s="186"/>
      <c r="S362" s="187">
        <f>R362*E361</f>
        <v>0</v>
      </c>
      <c r="T362" s="188"/>
      <c r="U362" s="133"/>
    </row>
    <row r="363" spans="1:21" s="132" customFormat="1" hidden="1" x14ac:dyDescent="0.25">
      <c r="A363" s="477"/>
      <c r="B363" s="176"/>
      <c r="C363" s="177"/>
      <c r="D363" s="177"/>
      <c r="E363" s="176"/>
      <c r="F363" s="178"/>
      <c r="G363" s="179"/>
      <c r="H363" s="179"/>
      <c r="I363" s="180"/>
      <c r="J363" s="181"/>
      <c r="K363" s="181"/>
      <c r="L363" s="182"/>
      <c r="M363" s="183"/>
      <c r="N363" s="184"/>
      <c r="O363" s="185"/>
      <c r="P363" s="177"/>
      <c r="Q363" s="177"/>
      <c r="R363" s="186"/>
      <c r="S363" s="187">
        <f>R363*E361</f>
        <v>0</v>
      </c>
      <c r="T363" s="188"/>
      <c r="U363" s="133"/>
    </row>
    <row r="364" spans="1:21" s="132" customFormat="1" hidden="1" x14ac:dyDescent="0.25">
      <c r="A364" s="476"/>
      <c r="B364" s="176"/>
      <c r="C364" s="177"/>
      <c r="D364" s="177"/>
      <c r="E364" s="176"/>
      <c r="F364" s="178"/>
      <c r="G364" s="179"/>
      <c r="H364" s="179"/>
      <c r="I364" s="180"/>
      <c r="J364" s="181"/>
      <c r="K364" s="181"/>
      <c r="L364" s="182"/>
      <c r="M364" s="183"/>
      <c r="N364" s="184"/>
      <c r="O364" s="185"/>
      <c r="P364" s="177"/>
      <c r="Q364" s="177"/>
      <c r="R364" s="186"/>
      <c r="S364" s="187">
        <f>R364*E361</f>
        <v>0</v>
      </c>
      <c r="T364" s="188"/>
      <c r="U364" s="133"/>
    </row>
    <row r="365" spans="1:21" s="132" customFormat="1" hidden="1" x14ac:dyDescent="0.25">
      <c r="A365" s="476"/>
      <c r="B365" s="176"/>
      <c r="C365" s="177"/>
      <c r="D365" s="177"/>
      <c r="E365" s="176"/>
      <c r="F365" s="178"/>
      <c r="G365" s="179"/>
      <c r="H365" s="179"/>
      <c r="I365" s="180"/>
      <c r="J365" s="181"/>
      <c r="K365" s="181"/>
      <c r="L365" s="182"/>
      <c r="M365" s="183"/>
      <c r="N365" s="184"/>
      <c r="O365" s="185"/>
      <c r="P365" s="177"/>
      <c r="Q365" s="177"/>
      <c r="R365" s="186"/>
      <c r="S365" s="187">
        <f>R365*E361</f>
        <v>0</v>
      </c>
      <c r="T365" s="188"/>
      <c r="U365" s="133"/>
    </row>
    <row r="366" spans="1:21" s="132" customFormat="1" hidden="1" x14ac:dyDescent="0.25">
      <c r="A366" s="476"/>
      <c r="B366" s="176"/>
      <c r="C366" s="177"/>
      <c r="D366" s="177"/>
      <c r="E366" s="176"/>
      <c r="F366" s="178"/>
      <c r="G366" s="179"/>
      <c r="H366" s="179"/>
      <c r="I366" s="180"/>
      <c r="J366" s="181"/>
      <c r="K366" s="181"/>
      <c r="L366" s="182"/>
      <c r="M366" s="183"/>
      <c r="N366" s="184"/>
      <c r="O366" s="185"/>
      <c r="P366" s="177"/>
      <c r="Q366" s="177"/>
      <c r="R366" s="186"/>
      <c r="S366" s="187">
        <f>R366*E361</f>
        <v>0</v>
      </c>
      <c r="T366" s="188"/>
      <c r="U366" s="133"/>
    </row>
    <row r="367" spans="1:21" s="132" customFormat="1" hidden="1" x14ac:dyDescent="0.25">
      <c r="A367" s="476"/>
      <c r="B367" s="176"/>
      <c r="C367" s="177"/>
      <c r="D367" s="177"/>
      <c r="E367" s="176"/>
      <c r="F367" s="178"/>
      <c r="G367" s="179"/>
      <c r="H367" s="179"/>
      <c r="I367" s="180"/>
      <c r="J367" s="181"/>
      <c r="K367" s="181"/>
      <c r="L367" s="182"/>
      <c r="M367" s="183"/>
      <c r="N367" s="184"/>
      <c r="O367" s="185"/>
      <c r="P367" s="177"/>
      <c r="Q367" s="177"/>
      <c r="R367" s="186"/>
      <c r="S367" s="187">
        <f>R367*E361</f>
        <v>0</v>
      </c>
      <c r="T367" s="188"/>
      <c r="U367" s="133"/>
    </row>
    <row r="368" spans="1:21" s="132" customFormat="1" hidden="1" x14ac:dyDescent="0.25">
      <c r="A368" s="476"/>
      <c r="B368" s="176"/>
      <c r="C368" s="177"/>
      <c r="D368" s="177"/>
      <c r="E368" s="176"/>
      <c r="F368" s="178"/>
      <c r="G368" s="179"/>
      <c r="H368" s="179"/>
      <c r="I368" s="180"/>
      <c r="J368" s="181"/>
      <c r="K368" s="181"/>
      <c r="L368" s="182"/>
      <c r="M368" s="183"/>
      <c r="N368" s="184"/>
      <c r="O368" s="185"/>
      <c r="P368" s="177"/>
      <c r="Q368" s="177"/>
      <c r="R368" s="186"/>
      <c r="S368" s="187">
        <f>R368*E361</f>
        <v>0</v>
      </c>
      <c r="T368" s="188"/>
      <c r="U368" s="133"/>
    </row>
    <row r="369" spans="1:21" s="132" customFormat="1" hidden="1" x14ac:dyDescent="0.25">
      <c r="A369" s="476"/>
      <c r="B369" s="189"/>
      <c r="C369" s="190"/>
      <c r="D369" s="190"/>
      <c r="E369" s="189"/>
      <c r="F369" s="191"/>
      <c r="G369" s="192"/>
      <c r="H369" s="192"/>
      <c r="I369" s="193"/>
      <c r="J369" s="194"/>
      <c r="K369" s="194"/>
      <c r="L369" s="195"/>
      <c r="M369" s="196"/>
      <c r="N369" s="197"/>
      <c r="O369" s="198"/>
      <c r="P369" s="190"/>
      <c r="Q369" s="190"/>
      <c r="R369" s="199"/>
      <c r="S369" s="200">
        <f>R369*E361</f>
        <v>0</v>
      </c>
      <c r="T369" s="201"/>
      <c r="U369" s="133"/>
    </row>
    <row r="370" spans="1:21" s="214" customFormat="1" ht="54" x14ac:dyDescent="0.25">
      <c r="A370" s="475">
        <v>39</v>
      </c>
      <c r="B370" s="703" t="s">
        <v>239</v>
      </c>
      <c r="C370" s="704" t="s">
        <v>281</v>
      </c>
      <c r="D370" s="670" t="s">
        <v>184</v>
      </c>
      <c r="E370" s="671">
        <v>3</v>
      </c>
      <c r="F370" s="705">
        <v>2</v>
      </c>
      <c r="G370" s="706">
        <f>F370*E370</f>
        <v>6</v>
      </c>
      <c r="H370" s="706">
        <f>F370*$H$9</f>
        <v>3.1369612940496823</v>
      </c>
      <c r="I370" s="705">
        <v>0.1</v>
      </c>
      <c r="J370" s="672">
        <f>I370*E370</f>
        <v>0.30000000000000004</v>
      </c>
      <c r="K370" s="672">
        <f>$K$9*I370</f>
        <v>0.30696300000000004</v>
      </c>
      <c r="L370" s="673">
        <f>(R370*T370+R371*T371+R372*T372+R373*T373+R374*T374+R375*T375+R376*T376+R377*T377+R378*T378)*L$9</f>
        <v>0</v>
      </c>
      <c r="M370" s="674">
        <f>H370+K370+L370</f>
        <v>3.4439242940496824</v>
      </c>
      <c r="N370" s="675">
        <f>M370*E370</f>
        <v>10.331772882149046</v>
      </c>
      <c r="O370" s="672">
        <f>E370*L370</f>
        <v>0</v>
      </c>
      <c r="P370" s="704"/>
      <c r="Q370" s="670"/>
      <c r="R370" s="676"/>
      <c r="S370" s="677">
        <f>R370*E370</f>
        <v>0</v>
      </c>
      <c r="T370" s="678"/>
      <c r="U370" s="503" t="s">
        <v>0</v>
      </c>
    </row>
    <row r="371" spans="1:21" s="214" customFormat="1" ht="12" hidden="1" customHeight="1" x14ac:dyDescent="0.25">
      <c r="A371" s="476"/>
      <c r="B371" s="176"/>
      <c r="C371" s="177"/>
      <c r="D371" s="177"/>
      <c r="E371" s="176"/>
      <c r="F371" s="178"/>
      <c r="G371" s="179"/>
      <c r="H371" s="179"/>
      <c r="I371" s="180"/>
      <c r="J371" s="181"/>
      <c r="K371" s="181"/>
      <c r="L371" s="182"/>
      <c r="M371" s="183"/>
      <c r="N371" s="184"/>
      <c r="O371" s="185"/>
      <c r="P371" s="177"/>
      <c r="Q371" s="177"/>
      <c r="R371" s="186"/>
      <c r="S371" s="187">
        <f>R371*E370</f>
        <v>0</v>
      </c>
      <c r="T371" s="188"/>
      <c r="U371" s="503"/>
    </row>
    <row r="372" spans="1:21" s="214" customFormat="1" ht="12" hidden="1" customHeight="1" x14ac:dyDescent="0.25">
      <c r="A372" s="477"/>
      <c r="B372" s="176"/>
      <c r="C372" s="177"/>
      <c r="D372" s="177"/>
      <c r="E372" s="176"/>
      <c r="F372" s="178"/>
      <c r="G372" s="179">
        <f>F372*E372</f>
        <v>0</v>
      </c>
      <c r="H372" s="179"/>
      <c r="I372" s="180"/>
      <c r="J372" s="181"/>
      <c r="K372" s="181"/>
      <c r="L372" s="182"/>
      <c r="M372" s="183"/>
      <c r="N372" s="184"/>
      <c r="O372" s="185">
        <f>E372*L372</f>
        <v>0</v>
      </c>
      <c r="P372" s="177"/>
      <c r="Q372" s="177"/>
      <c r="R372" s="186"/>
      <c r="S372" s="187">
        <f>R372*E370</f>
        <v>0</v>
      </c>
      <c r="T372" s="188"/>
      <c r="U372" s="503"/>
    </row>
    <row r="373" spans="1:21" s="214" customFormat="1" ht="12" hidden="1" customHeight="1" x14ac:dyDescent="0.25">
      <c r="A373" s="476"/>
      <c r="B373" s="176"/>
      <c r="C373" s="177"/>
      <c r="D373" s="177"/>
      <c r="E373" s="176"/>
      <c r="F373" s="178"/>
      <c r="G373" s="179"/>
      <c r="H373" s="179"/>
      <c r="I373" s="180"/>
      <c r="J373" s="181"/>
      <c r="K373" s="181"/>
      <c r="L373" s="182"/>
      <c r="M373" s="183"/>
      <c r="N373" s="184"/>
      <c r="O373" s="185"/>
      <c r="P373" s="177"/>
      <c r="Q373" s="177"/>
      <c r="R373" s="186"/>
      <c r="S373" s="187">
        <f>R373*E370</f>
        <v>0</v>
      </c>
      <c r="T373" s="188"/>
      <c r="U373" s="503"/>
    </row>
    <row r="374" spans="1:21" s="214" customFormat="1" ht="12" hidden="1" customHeight="1" x14ac:dyDescent="0.25">
      <c r="A374" s="476"/>
      <c r="B374" s="176"/>
      <c r="C374" s="177"/>
      <c r="D374" s="177"/>
      <c r="E374" s="176"/>
      <c r="F374" s="178"/>
      <c r="G374" s="179"/>
      <c r="H374" s="179"/>
      <c r="I374" s="180"/>
      <c r="J374" s="181"/>
      <c r="K374" s="181"/>
      <c r="L374" s="182"/>
      <c r="M374" s="183"/>
      <c r="N374" s="184"/>
      <c r="O374" s="185"/>
      <c r="P374" s="177"/>
      <c r="Q374" s="177"/>
      <c r="R374" s="186"/>
      <c r="S374" s="187">
        <f>R374*E370</f>
        <v>0</v>
      </c>
      <c r="T374" s="188"/>
      <c r="U374" s="503"/>
    </row>
    <row r="375" spans="1:21" s="214" customFormat="1" ht="12" hidden="1" customHeight="1" x14ac:dyDescent="0.25">
      <c r="A375" s="476"/>
      <c r="B375" s="176"/>
      <c r="C375" s="177"/>
      <c r="D375" s="177"/>
      <c r="E375" s="176"/>
      <c r="F375" s="178"/>
      <c r="G375" s="179"/>
      <c r="H375" s="179"/>
      <c r="I375" s="180"/>
      <c r="J375" s="181"/>
      <c r="K375" s="181"/>
      <c r="L375" s="182"/>
      <c r="M375" s="183"/>
      <c r="N375" s="184"/>
      <c r="O375" s="185"/>
      <c r="P375" s="177"/>
      <c r="Q375" s="177"/>
      <c r="R375" s="186"/>
      <c r="S375" s="187">
        <f>R375*E370</f>
        <v>0</v>
      </c>
      <c r="T375" s="188"/>
      <c r="U375" s="503"/>
    </row>
    <row r="376" spans="1:21" s="214" customFormat="1" ht="12" hidden="1" customHeight="1" x14ac:dyDescent="0.25">
      <c r="A376" s="476"/>
      <c r="B376" s="176"/>
      <c r="C376" s="177"/>
      <c r="D376" s="177"/>
      <c r="E376" s="176"/>
      <c r="F376" s="178"/>
      <c r="G376" s="179"/>
      <c r="H376" s="179"/>
      <c r="I376" s="180"/>
      <c r="J376" s="181"/>
      <c r="K376" s="181"/>
      <c r="L376" s="182"/>
      <c r="M376" s="183"/>
      <c r="N376" s="184"/>
      <c r="O376" s="185"/>
      <c r="P376" s="177"/>
      <c r="Q376" s="177"/>
      <c r="R376" s="186"/>
      <c r="S376" s="187">
        <f>R376*E370</f>
        <v>0</v>
      </c>
      <c r="T376" s="188"/>
      <c r="U376" s="503"/>
    </row>
    <row r="377" spans="1:21" s="214" customFormat="1" ht="12" hidden="1" customHeight="1" x14ac:dyDescent="0.25">
      <c r="A377" s="476"/>
      <c r="B377" s="176"/>
      <c r="C377" s="177"/>
      <c r="D377" s="177"/>
      <c r="E377" s="176"/>
      <c r="F377" s="178"/>
      <c r="G377" s="179"/>
      <c r="H377" s="179"/>
      <c r="I377" s="180"/>
      <c r="J377" s="181"/>
      <c r="K377" s="181"/>
      <c r="L377" s="182"/>
      <c r="M377" s="183"/>
      <c r="N377" s="184"/>
      <c r="O377" s="185"/>
      <c r="P377" s="177"/>
      <c r="Q377" s="177"/>
      <c r="R377" s="186"/>
      <c r="S377" s="187">
        <f>R377*E370</f>
        <v>0</v>
      </c>
      <c r="T377" s="188"/>
      <c r="U377" s="503"/>
    </row>
    <row r="378" spans="1:21" s="214" customFormat="1" hidden="1" x14ac:dyDescent="0.25">
      <c r="A378" s="476"/>
      <c r="B378" s="189"/>
      <c r="C378" s="190"/>
      <c r="D378" s="190"/>
      <c r="E378" s="189"/>
      <c r="F378" s="191"/>
      <c r="G378" s="192">
        <f>F378*E378</f>
        <v>0</v>
      </c>
      <c r="H378" s="192"/>
      <c r="I378" s="193"/>
      <c r="J378" s="194">
        <f>I378*E378</f>
        <v>0</v>
      </c>
      <c r="K378" s="194"/>
      <c r="L378" s="195"/>
      <c r="M378" s="196"/>
      <c r="N378" s="197"/>
      <c r="O378" s="198">
        <f>E378*L378</f>
        <v>0</v>
      </c>
      <c r="P378" s="190"/>
      <c r="Q378" s="190"/>
      <c r="R378" s="199"/>
      <c r="S378" s="200">
        <f>R378*E370</f>
        <v>0</v>
      </c>
      <c r="T378" s="201"/>
      <c r="U378" s="503"/>
    </row>
    <row r="379" spans="1:21" s="214" customFormat="1" ht="94.5" x14ac:dyDescent="0.25">
      <c r="A379" s="475">
        <v>40</v>
      </c>
      <c r="B379" s="703" t="s">
        <v>117</v>
      </c>
      <c r="C379" s="704" t="s">
        <v>341</v>
      </c>
      <c r="D379" s="670" t="s">
        <v>184</v>
      </c>
      <c r="E379" s="671">
        <v>1</v>
      </c>
      <c r="F379" s="705">
        <v>1</v>
      </c>
      <c r="G379" s="706">
        <f>F379*E379</f>
        <v>1</v>
      </c>
      <c r="H379" s="706">
        <f>F379*$H$9</f>
        <v>1.5684806470248411</v>
      </c>
      <c r="I379" s="705">
        <v>0.05</v>
      </c>
      <c r="J379" s="672">
        <f>I379*E379</f>
        <v>0.05</v>
      </c>
      <c r="K379" s="672">
        <f>$K$9*I379</f>
        <v>0.15348150000000002</v>
      </c>
      <c r="L379" s="673">
        <f>(R379*T379+R380*T380+R381*T381+R382*T382+R383*T383+R384*T384+R385*T385+R386*T386+R387*T387)*L$9</f>
        <v>0</v>
      </c>
      <c r="M379" s="674">
        <f>H379+K379+L379</f>
        <v>1.7219621470248412</v>
      </c>
      <c r="N379" s="675">
        <f>M379*E379</f>
        <v>1.7219621470248412</v>
      </c>
      <c r="O379" s="672">
        <f>E379*L379</f>
        <v>0</v>
      </c>
      <c r="P379" s="704"/>
      <c r="Q379" s="670"/>
      <c r="R379" s="676"/>
      <c r="S379" s="677">
        <f>R379*E379</f>
        <v>0</v>
      </c>
      <c r="T379" s="678"/>
      <c r="U379" s="503" t="s">
        <v>0</v>
      </c>
    </row>
    <row r="380" spans="1:21" s="214" customFormat="1" ht="12" hidden="1" customHeight="1" x14ac:dyDescent="0.25">
      <c r="A380" s="476"/>
      <c r="B380" s="176"/>
      <c r="C380" s="177"/>
      <c r="D380" s="177"/>
      <c r="E380" s="176"/>
      <c r="F380" s="178"/>
      <c r="G380" s="179"/>
      <c r="H380" s="179"/>
      <c r="I380" s="180"/>
      <c r="J380" s="181"/>
      <c r="K380" s="181"/>
      <c r="L380" s="182"/>
      <c r="M380" s="183"/>
      <c r="N380" s="184"/>
      <c r="O380" s="185"/>
      <c r="P380" s="177"/>
      <c r="Q380" s="177"/>
      <c r="R380" s="186"/>
      <c r="S380" s="187">
        <f>R380*E379</f>
        <v>0</v>
      </c>
      <c r="T380" s="188"/>
      <c r="U380" s="503"/>
    </row>
    <row r="381" spans="1:21" s="214" customFormat="1" ht="12" hidden="1" customHeight="1" x14ac:dyDescent="0.25">
      <c r="A381" s="477"/>
      <c r="B381" s="176"/>
      <c r="C381" s="177"/>
      <c r="D381" s="177"/>
      <c r="E381" s="176"/>
      <c r="F381" s="178"/>
      <c r="G381" s="179">
        <f>F381*E381</f>
        <v>0</v>
      </c>
      <c r="H381" s="179"/>
      <c r="I381" s="180"/>
      <c r="J381" s="181"/>
      <c r="K381" s="181"/>
      <c r="L381" s="182"/>
      <c r="M381" s="183"/>
      <c r="N381" s="184"/>
      <c r="O381" s="185">
        <f>E381*L381</f>
        <v>0</v>
      </c>
      <c r="P381" s="177"/>
      <c r="Q381" s="177"/>
      <c r="R381" s="186"/>
      <c r="S381" s="187">
        <f>R381*E379</f>
        <v>0</v>
      </c>
      <c r="T381" s="188"/>
      <c r="U381" s="503"/>
    </row>
    <row r="382" spans="1:21" s="214" customFormat="1" ht="12" hidden="1" customHeight="1" x14ac:dyDescent="0.25">
      <c r="A382" s="476"/>
      <c r="B382" s="176"/>
      <c r="C382" s="177"/>
      <c r="D382" s="177"/>
      <c r="E382" s="176"/>
      <c r="F382" s="178"/>
      <c r="G382" s="179"/>
      <c r="H382" s="179"/>
      <c r="I382" s="180"/>
      <c r="J382" s="181"/>
      <c r="K382" s="181"/>
      <c r="L382" s="182"/>
      <c r="M382" s="183"/>
      <c r="N382" s="184"/>
      <c r="O382" s="185"/>
      <c r="P382" s="177"/>
      <c r="Q382" s="177"/>
      <c r="R382" s="186"/>
      <c r="S382" s="187">
        <f>R382*E379</f>
        <v>0</v>
      </c>
      <c r="T382" s="188"/>
      <c r="U382" s="503"/>
    </row>
    <row r="383" spans="1:21" s="214" customFormat="1" ht="12" hidden="1" customHeight="1" x14ac:dyDescent="0.25">
      <c r="A383" s="476"/>
      <c r="B383" s="176"/>
      <c r="C383" s="177"/>
      <c r="D383" s="177"/>
      <c r="E383" s="176"/>
      <c r="F383" s="178"/>
      <c r="G383" s="179"/>
      <c r="H383" s="179"/>
      <c r="I383" s="180"/>
      <c r="J383" s="181"/>
      <c r="K383" s="181"/>
      <c r="L383" s="182"/>
      <c r="M383" s="183"/>
      <c r="N383" s="184"/>
      <c r="O383" s="185"/>
      <c r="P383" s="177"/>
      <c r="Q383" s="177"/>
      <c r="R383" s="186"/>
      <c r="S383" s="187">
        <f>R383*E379</f>
        <v>0</v>
      </c>
      <c r="T383" s="188"/>
      <c r="U383" s="503"/>
    </row>
    <row r="384" spans="1:21" s="214" customFormat="1" ht="12" hidden="1" customHeight="1" x14ac:dyDescent="0.25">
      <c r="A384" s="476"/>
      <c r="B384" s="176"/>
      <c r="C384" s="177"/>
      <c r="D384" s="177"/>
      <c r="E384" s="176"/>
      <c r="F384" s="178"/>
      <c r="G384" s="179"/>
      <c r="H384" s="179"/>
      <c r="I384" s="180"/>
      <c r="J384" s="181"/>
      <c r="K384" s="181"/>
      <c r="L384" s="182"/>
      <c r="M384" s="183"/>
      <c r="N384" s="184"/>
      <c r="O384" s="185"/>
      <c r="P384" s="177"/>
      <c r="Q384" s="177"/>
      <c r="R384" s="186"/>
      <c r="S384" s="187">
        <f>R384*E379</f>
        <v>0</v>
      </c>
      <c r="T384" s="188"/>
      <c r="U384" s="503"/>
    </row>
    <row r="385" spans="1:21" s="214" customFormat="1" ht="12" hidden="1" customHeight="1" x14ac:dyDescent="0.25">
      <c r="A385" s="476"/>
      <c r="B385" s="176"/>
      <c r="C385" s="177"/>
      <c r="D385" s="177"/>
      <c r="E385" s="176"/>
      <c r="F385" s="178"/>
      <c r="G385" s="179"/>
      <c r="H385" s="179"/>
      <c r="I385" s="180"/>
      <c r="J385" s="181"/>
      <c r="K385" s="181"/>
      <c r="L385" s="182"/>
      <c r="M385" s="183"/>
      <c r="N385" s="184"/>
      <c r="O385" s="185"/>
      <c r="P385" s="177"/>
      <c r="Q385" s="177"/>
      <c r="R385" s="186"/>
      <c r="S385" s="187">
        <f>R385*E379</f>
        <v>0</v>
      </c>
      <c r="T385" s="188"/>
      <c r="U385" s="503"/>
    </row>
    <row r="386" spans="1:21" s="214" customFormat="1" ht="12" hidden="1" customHeight="1" x14ac:dyDescent="0.25">
      <c r="A386" s="476"/>
      <c r="B386" s="176"/>
      <c r="C386" s="177"/>
      <c r="D386" s="177"/>
      <c r="E386" s="176"/>
      <c r="F386" s="178"/>
      <c r="G386" s="179"/>
      <c r="H386" s="179"/>
      <c r="I386" s="180"/>
      <c r="J386" s="181"/>
      <c r="K386" s="181"/>
      <c r="L386" s="182"/>
      <c r="M386" s="183"/>
      <c r="N386" s="184"/>
      <c r="O386" s="185"/>
      <c r="P386" s="177"/>
      <c r="Q386" s="177"/>
      <c r="R386" s="186"/>
      <c r="S386" s="187">
        <f>R386*E379</f>
        <v>0</v>
      </c>
      <c r="T386" s="188"/>
      <c r="U386" s="503"/>
    </row>
    <row r="387" spans="1:21" s="214" customFormat="1" hidden="1" x14ac:dyDescent="0.25">
      <c r="A387" s="476"/>
      <c r="B387" s="176"/>
      <c r="C387" s="177"/>
      <c r="D387" s="177"/>
      <c r="E387" s="176"/>
      <c r="F387" s="178"/>
      <c r="G387" s="258">
        <f>F387*E387</f>
        <v>0</v>
      </c>
      <c r="H387" s="258"/>
      <c r="I387" s="180"/>
      <c r="J387" s="181">
        <f>I387*E387</f>
        <v>0</v>
      </c>
      <c r="K387" s="181"/>
      <c r="L387" s="182"/>
      <c r="M387" s="183"/>
      <c r="N387" s="184"/>
      <c r="O387" s="185">
        <f>E387*L387</f>
        <v>0</v>
      </c>
      <c r="P387" s="177"/>
      <c r="Q387" s="177"/>
      <c r="R387" s="186"/>
      <c r="S387" s="187">
        <f>R387*E379</f>
        <v>0</v>
      </c>
      <c r="T387" s="188"/>
      <c r="U387" s="503"/>
    </row>
    <row r="388" spans="1:21" s="132" customFormat="1" ht="27" x14ac:dyDescent="0.25">
      <c r="A388" s="475">
        <v>41</v>
      </c>
      <c r="B388" s="205" t="s">
        <v>113</v>
      </c>
      <c r="C388" s="460" t="s">
        <v>142</v>
      </c>
      <c r="D388" s="461" t="s">
        <v>186</v>
      </c>
      <c r="E388" s="462">
        <v>16</v>
      </c>
      <c r="F388" s="206">
        <v>0.23</v>
      </c>
      <c r="G388" s="207">
        <f>F388*E388</f>
        <v>3.68</v>
      </c>
      <c r="H388" s="207">
        <f>F388*$H$9</f>
        <v>0.3607505488157135</v>
      </c>
      <c r="I388" s="206">
        <v>3.2000000000000002E-3</v>
      </c>
      <c r="J388" s="212">
        <f>I388*E388</f>
        <v>5.1200000000000002E-2</v>
      </c>
      <c r="K388" s="212">
        <f>$K$9*I388</f>
        <v>9.8228160000000016E-3</v>
      </c>
      <c r="L388" s="463">
        <f>(R388*T388+R389*T389+R390*T390+R391*T391+R392*T392+R393*T393+R394*T394+R395*T395+R396*T396)*L$9</f>
        <v>18.795535920000003</v>
      </c>
      <c r="M388" s="464">
        <f>H388+K388+L388</f>
        <v>19.166109284815715</v>
      </c>
      <c r="N388" s="465">
        <f>M388*E388</f>
        <v>306.65774855705143</v>
      </c>
      <c r="O388" s="212">
        <f>E388*L388</f>
        <v>300.72857472000004</v>
      </c>
      <c r="P388" s="460" t="s">
        <v>196</v>
      </c>
      <c r="Q388" s="461" t="s">
        <v>105</v>
      </c>
      <c r="R388" s="466">
        <v>1</v>
      </c>
      <c r="S388" s="467">
        <f>R388*E388</f>
        <v>16</v>
      </c>
      <c r="T388" s="213">
        <v>16.600000000000001</v>
      </c>
      <c r="U388" s="133"/>
    </row>
    <row r="389" spans="1:21" s="132" customFormat="1" ht="12" hidden="1" customHeight="1" x14ac:dyDescent="0.25">
      <c r="A389" s="476"/>
      <c r="B389" s="176"/>
      <c r="C389" s="177"/>
      <c r="D389" s="177"/>
      <c r="E389" s="176"/>
      <c r="F389" s="178"/>
      <c r="G389" s="179"/>
      <c r="H389" s="179"/>
      <c r="I389" s="180"/>
      <c r="J389" s="181"/>
      <c r="K389" s="181"/>
      <c r="L389" s="182"/>
      <c r="M389" s="183"/>
      <c r="N389" s="184"/>
      <c r="O389" s="185"/>
      <c r="P389" s="177"/>
      <c r="Q389" s="177"/>
      <c r="R389" s="186"/>
      <c r="S389" s="187">
        <f>R389*E388</f>
        <v>0</v>
      </c>
      <c r="T389" s="188"/>
      <c r="U389" s="133"/>
    </row>
    <row r="390" spans="1:21" s="132" customFormat="1" ht="12" hidden="1" customHeight="1" x14ac:dyDescent="0.25">
      <c r="A390" s="477"/>
      <c r="B390" s="176"/>
      <c r="C390" s="177"/>
      <c r="D390" s="177"/>
      <c r="E390" s="176"/>
      <c r="F390" s="178"/>
      <c r="G390" s="179"/>
      <c r="H390" s="179"/>
      <c r="I390" s="180"/>
      <c r="J390" s="181"/>
      <c r="K390" s="181"/>
      <c r="L390" s="182"/>
      <c r="M390" s="183"/>
      <c r="N390" s="184"/>
      <c r="O390" s="185"/>
      <c r="P390" s="177"/>
      <c r="Q390" s="177"/>
      <c r="R390" s="186"/>
      <c r="S390" s="187">
        <f>R390*E388</f>
        <v>0</v>
      </c>
      <c r="T390" s="188"/>
      <c r="U390" s="133"/>
    </row>
    <row r="391" spans="1:21" s="132" customFormat="1" ht="12" hidden="1" customHeight="1" x14ac:dyDescent="0.25">
      <c r="A391" s="476"/>
      <c r="B391" s="176"/>
      <c r="C391" s="177"/>
      <c r="D391" s="177"/>
      <c r="E391" s="176"/>
      <c r="F391" s="178"/>
      <c r="G391" s="179"/>
      <c r="H391" s="179"/>
      <c r="I391" s="180"/>
      <c r="J391" s="181"/>
      <c r="K391" s="181"/>
      <c r="L391" s="182"/>
      <c r="M391" s="183"/>
      <c r="N391" s="184"/>
      <c r="O391" s="185"/>
      <c r="P391" s="177"/>
      <c r="Q391" s="177"/>
      <c r="R391" s="186"/>
      <c r="S391" s="187">
        <f>R391*E388</f>
        <v>0</v>
      </c>
      <c r="T391" s="188"/>
      <c r="U391" s="133"/>
    </row>
    <row r="392" spans="1:21" s="132" customFormat="1" ht="12" hidden="1" customHeight="1" x14ac:dyDescent="0.25">
      <c r="A392" s="476"/>
      <c r="B392" s="176"/>
      <c r="C392" s="177"/>
      <c r="D392" s="177"/>
      <c r="E392" s="176"/>
      <c r="F392" s="178"/>
      <c r="G392" s="179"/>
      <c r="H392" s="179"/>
      <c r="I392" s="180"/>
      <c r="J392" s="181"/>
      <c r="K392" s="181"/>
      <c r="L392" s="182"/>
      <c r="M392" s="183"/>
      <c r="N392" s="184"/>
      <c r="O392" s="185"/>
      <c r="P392" s="177"/>
      <c r="Q392" s="177"/>
      <c r="R392" s="186"/>
      <c r="S392" s="187">
        <f>R392*E388</f>
        <v>0</v>
      </c>
      <c r="T392" s="188"/>
      <c r="U392" s="133"/>
    </row>
    <row r="393" spans="1:21" s="132" customFormat="1" ht="12" hidden="1" customHeight="1" x14ac:dyDescent="0.25">
      <c r="A393" s="476"/>
      <c r="B393" s="176"/>
      <c r="C393" s="177"/>
      <c r="D393" s="177"/>
      <c r="E393" s="176"/>
      <c r="F393" s="178"/>
      <c r="G393" s="179"/>
      <c r="H393" s="179"/>
      <c r="I393" s="180"/>
      <c r="J393" s="181"/>
      <c r="K393" s="181"/>
      <c r="L393" s="182"/>
      <c r="M393" s="183"/>
      <c r="N393" s="184"/>
      <c r="O393" s="185"/>
      <c r="P393" s="177"/>
      <c r="Q393" s="177"/>
      <c r="R393" s="186"/>
      <c r="S393" s="187">
        <f>R393*E388</f>
        <v>0</v>
      </c>
      <c r="T393" s="188"/>
      <c r="U393" s="133"/>
    </row>
    <row r="394" spans="1:21" s="132" customFormat="1" ht="12" hidden="1" customHeight="1" x14ac:dyDescent="0.25">
      <c r="A394" s="476"/>
      <c r="B394" s="176"/>
      <c r="C394" s="177"/>
      <c r="D394" s="177"/>
      <c r="E394" s="176"/>
      <c r="F394" s="178"/>
      <c r="G394" s="179"/>
      <c r="H394" s="179"/>
      <c r="I394" s="180"/>
      <c r="J394" s="181"/>
      <c r="K394" s="181"/>
      <c r="L394" s="182"/>
      <c r="M394" s="183"/>
      <c r="N394" s="184"/>
      <c r="O394" s="185"/>
      <c r="P394" s="177"/>
      <c r="Q394" s="177"/>
      <c r="R394" s="186"/>
      <c r="S394" s="187">
        <f>R394*E388</f>
        <v>0</v>
      </c>
      <c r="T394" s="188"/>
      <c r="U394" s="133"/>
    </row>
    <row r="395" spans="1:21" s="132" customFormat="1" ht="12" hidden="1" customHeight="1" x14ac:dyDescent="0.25">
      <c r="A395" s="476"/>
      <c r="B395" s="176"/>
      <c r="C395" s="177"/>
      <c r="D395" s="177"/>
      <c r="E395" s="176"/>
      <c r="F395" s="178"/>
      <c r="G395" s="179"/>
      <c r="H395" s="179"/>
      <c r="I395" s="180"/>
      <c r="J395" s="181"/>
      <c r="K395" s="181"/>
      <c r="L395" s="182"/>
      <c r="M395" s="183"/>
      <c r="N395" s="184"/>
      <c r="O395" s="185"/>
      <c r="P395" s="177"/>
      <c r="Q395" s="177"/>
      <c r="R395" s="186"/>
      <c r="S395" s="187">
        <f>R395*E388</f>
        <v>0</v>
      </c>
      <c r="T395" s="188"/>
      <c r="U395" s="133"/>
    </row>
    <row r="396" spans="1:21" s="132" customFormat="1" hidden="1" x14ac:dyDescent="0.25">
      <c r="A396" s="476"/>
      <c r="B396" s="176"/>
      <c r="C396" s="177"/>
      <c r="D396" s="177"/>
      <c r="E396" s="176"/>
      <c r="F396" s="178"/>
      <c r="G396" s="258"/>
      <c r="H396" s="258"/>
      <c r="I396" s="180"/>
      <c r="J396" s="181"/>
      <c r="K396" s="181"/>
      <c r="L396" s="182"/>
      <c r="M396" s="183"/>
      <c r="N396" s="184"/>
      <c r="O396" s="185"/>
      <c r="P396" s="177"/>
      <c r="Q396" s="177"/>
      <c r="R396" s="186"/>
      <c r="S396" s="187">
        <f>R396*E388</f>
        <v>0</v>
      </c>
      <c r="T396" s="188"/>
      <c r="U396" s="133"/>
    </row>
    <row r="397" spans="1:21" s="132" customFormat="1" ht="27" x14ac:dyDescent="0.25">
      <c r="A397" s="475">
        <v>42</v>
      </c>
      <c r="B397" s="205" t="s">
        <v>113</v>
      </c>
      <c r="C397" s="460" t="s">
        <v>143</v>
      </c>
      <c r="D397" s="461" t="s">
        <v>186</v>
      </c>
      <c r="E397" s="462">
        <v>60</v>
      </c>
      <c r="F397" s="206">
        <v>0.23</v>
      </c>
      <c r="G397" s="207">
        <f>F397*E397</f>
        <v>13.8</v>
      </c>
      <c r="H397" s="207">
        <f>F397*$H$9</f>
        <v>0.3607505488157135</v>
      </c>
      <c r="I397" s="206">
        <v>3.2000000000000002E-3</v>
      </c>
      <c r="J397" s="212">
        <f>I397*E397</f>
        <v>0.192</v>
      </c>
      <c r="K397" s="212">
        <f>$K$9*I397</f>
        <v>9.8228160000000016E-3</v>
      </c>
      <c r="L397" s="463">
        <f>(R397*T397+R398*T398+R399*T399+R400*T400+R401*T401+R402*T402+R403*T403+R404*T404+R405*T405)*L$9</f>
        <v>3.2835574800000003</v>
      </c>
      <c r="M397" s="464">
        <f>H397+K397+L397</f>
        <v>3.6541308448157137</v>
      </c>
      <c r="N397" s="465">
        <f>M397*E397</f>
        <v>219.24785068894283</v>
      </c>
      <c r="O397" s="212">
        <f>E397*L397</f>
        <v>197.01344880000002</v>
      </c>
      <c r="P397" s="460" t="s">
        <v>197</v>
      </c>
      <c r="Q397" s="461" t="s">
        <v>105</v>
      </c>
      <c r="R397" s="466">
        <v>1</v>
      </c>
      <c r="S397" s="467">
        <f>R397*E397</f>
        <v>60</v>
      </c>
      <c r="T397" s="213">
        <v>2.9</v>
      </c>
      <c r="U397" s="133"/>
    </row>
    <row r="398" spans="1:21" s="132" customFormat="1" ht="12" hidden="1" customHeight="1" x14ac:dyDescent="0.25">
      <c r="A398" s="476"/>
      <c r="B398" s="176"/>
      <c r="C398" s="177"/>
      <c r="D398" s="177"/>
      <c r="E398" s="176"/>
      <c r="F398" s="178"/>
      <c r="G398" s="179"/>
      <c r="H398" s="179"/>
      <c r="I398" s="180"/>
      <c r="J398" s="181"/>
      <c r="K398" s="181"/>
      <c r="L398" s="182"/>
      <c r="M398" s="183"/>
      <c r="N398" s="184"/>
      <c r="O398" s="185"/>
      <c r="P398" s="177"/>
      <c r="Q398" s="177"/>
      <c r="R398" s="186"/>
      <c r="S398" s="187">
        <f>R398*E397</f>
        <v>0</v>
      </c>
      <c r="T398" s="188"/>
      <c r="U398" s="133"/>
    </row>
    <row r="399" spans="1:21" s="132" customFormat="1" ht="12" hidden="1" customHeight="1" x14ac:dyDescent="0.25">
      <c r="A399" s="477"/>
      <c r="B399" s="176"/>
      <c r="C399" s="177"/>
      <c r="D399" s="177"/>
      <c r="E399" s="176"/>
      <c r="F399" s="178"/>
      <c r="G399" s="179"/>
      <c r="H399" s="179"/>
      <c r="I399" s="180"/>
      <c r="J399" s="181"/>
      <c r="K399" s="181"/>
      <c r="L399" s="182"/>
      <c r="M399" s="183"/>
      <c r="N399" s="184"/>
      <c r="O399" s="185"/>
      <c r="P399" s="177"/>
      <c r="Q399" s="177"/>
      <c r="R399" s="186"/>
      <c r="S399" s="187">
        <f>R399*E397</f>
        <v>0</v>
      </c>
      <c r="T399" s="188"/>
      <c r="U399" s="133"/>
    </row>
    <row r="400" spans="1:21" s="132" customFormat="1" ht="12" hidden="1" customHeight="1" x14ac:dyDescent="0.25">
      <c r="A400" s="476"/>
      <c r="B400" s="176"/>
      <c r="C400" s="177"/>
      <c r="D400" s="177"/>
      <c r="E400" s="176"/>
      <c r="F400" s="178"/>
      <c r="G400" s="179"/>
      <c r="H400" s="179"/>
      <c r="I400" s="180"/>
      <c r="J400" s="181"/>
      <c r="K400" s="181"/>
      <c r="L400" s="182"/>
      <c r="M400" s="183"/>
      <c r="N400" s="184"/>
      <c r="O400" s="185"/>
      <c r="P400" s="177"/>
      <c r="Q400" s="177"/>
      <c r="R400" s="186"/>
      <c r="S400" s="187">
        <f>R400*E397</f>
        <v>0</v>
      </c>
      <c r="T400" s="188"/>
      <c r="U400" s="133"/>
    </row>
    <row r="401" spans="1:21" s="132" customFormat="1" ht="12" hidden="1" customHeight="1" x14ac:dyDescent="0.25">
      <c r="A401" s="476"/>
      <c r="B401" s="176"/>
      <c r="C401" s="177"/>
      <c r="D401" s="177"/>
      <c r="E401" s="176"/>
      <c r="F401" s="178"/>
      <c r="G401" s="179"/>
      <c r="H401" s="179"/>
      <c r="I401" s="180"/>
      <c r="J401" s="181"/>
      <c r="K401" s="181"/>
      <c r="L401" s="182"/>
      <c r="M401" s="183"/>
      <c r="N401" s="184"/>
      <c r="O401" s="185"/>
      <c r="P401" s="177"/>
      <c r="Q401" s="177"/>
      <c r="R401" s="186"/>
      <c r="S401" s="187">
        <f>R401*E397</f>
        <v>0</v>
      </c>
      <c r="T401" s="188"/>
      <c r="U401" s="133"/>
    </row>
    <row r="402" spans="1:21" s="132" customFormat="1" ht="12" hidden="1" customHeight="1" x14ac:dyDescent="0.25">
      <c r="A402" s="476"/>
      <c r="B402" s="176"/>
      <c r="C402" s="177"/>
      <c r="D402" s="177"/>
      <c r="E402" s="176"/>
      <c r="F402" s="178"/>
      <c r="G402" s="179"/>
      <c r="H402" s="179"/>
      <c r="I402" s="180"/>
      <c r="J402" s="181"/>
      <c r="K402" s="181"/>
      <c r="L402" s="182"/>
      <c r="M402" s="183"/>
      <c r="N402" s="184"/>
      <c r="O402" s="185"/>
      <c r="P402" s="177"/>
      <c r="Q402" s="177"/>
      <c r="R402" s="186"/>
      <c r="S402" s="187">
        <f>R402*E397</f>
        <v>0</v>
      </c>
      <c r="T402" s="188"/>
      <c r="U402" s="133"/>
    </row>
    <row r="403" spans="1:21" s="132" customFormat="1" ht="12" hidden="1" customHeight="1" x14ac:dyDescent="0.25">
      <c r="A403" s="476"/>
      <c r="B403" s="176"/>
      <c r="C403" s="177"/>
      <c r="D403" s="177"/>
      <c r="E403" s="176"/>
      <c r="F403" s="178"/>
      <c r="G403" s="179"/>
      <c r="H403" s="179"/>
      <c r="I403" s="180"/>
      <c r="J403" s="181"/>
      <c r="K403" s="181"/>
      <c r="L403" s="182"/>
      <c r="M403" s="183"/>
      <c r="N403" s="184"/>
      <c r="O403" s="185"/>
      <c r="P403" s="177"/>
      <c r="Q403" s="177"/>
      <c r="R403" s="186"/>
      <c r="S403" s="187">
        <f>R403*E397</f>
        <v>0</v>
      </c>
      <c r="T403" s="188"/>
      <c r="U403" s="133"/>
    </row>
    <row r="404" spans="1:21" s="132" customFormat="1" ht="12" hidden="1" customHeight="1" x14ac:dyDescent="0.25">
      <c r="A404" s="476"/>
      <c r="B404" s="176"/>
      <c r="C404" s="177"/>
      <c r="D404" s="177"/>
      <c r="E404" s="176"/>
      <c r="F404" s="178"/>
      <c r="G404" s="179"/>
      <c r="H404" s="179"/>
      <c r="I404" s="180"/>
      <c r="J404" s="181"/>
      <c r="K404" s="181"/>
      <c r="L404" s="182"/>
      <c r="M404" s="183"/>
      <c r="N404" s="184"/>
      <c r="O404" s="185"/>
      <c r="P404" s="177"/>
      <c r="Q404" s="177"/>
      <c r="R404" s="186"/>
      <c r="S404" s="187">
        <f>R404*E397</f>
        <v>0</v>
      </c>
      <c r="T404" s="188"/>
      <c r="U404" s="133"/>
    </row>
    <row r="405" spans="1:21" s="132" customFormat="1" hidden="1" x14ac:dyDescent="0.25">
      <c r="A405" s="476"/>
      <c r="B405" s="176"/>
      <c r="C405" s="177"/>
      <c r="D405" s="177"/>
      <c r="E405" s="176"/>
      <c r="F405" s="178"/>
      <c r="G405" s="258"/>
      <c r="H405" s="258"/>
      <c r="I405" s="180"/>
      <c r="J405" s="181"/>
      <c r="K405" s="181"/>
      <c r="L405" s="182"/>
      <c r="M405" s="183"/>
      <c r="N405" s="184"/>
      <c r="O405" s="185"/>
      <c r="P405" s="177"/>
      <c r="Q405" s="177"/>
      <c r="R405" s="186"/>
      <c r="S405" s="187">
        <f>R405*E397</f>
        <v>0</v>
      </c>
      <c r="T405" s="188"/>
      <c r="U405" s="133"/>
    </row>
    <row r="406" spans="1:21" s="132" customFormat="1" ht="27" x14ac:dyDescent="0.25">
      <c r="A406" s="475">
        <v>43</v>
      </c>
      <c r="B406" s="205" t="s">
        <v>113</v>
      </c>
      <c r="C406" s="460" t="s">
        <v>283</v>
      </c>
      <c r="D406" s="461" t="s">
        <v>186</v>
      </c>
      <c r="E406" s="462">
        <v>1650</v>
      </c>
      <c r="F406" s="206">
        <v>0.23</v>
      </c>
      <c r="G406" s="207">
        <f>F406*E406</f>
        <v>379.5</v>
      </c>
      <c r="H406" s="207">
        <f>F406*$H$9</f>
        <v>0.3607505488157135</v>
      </c>
      <c r="I406" s="206">
        <v>3.2000000000000002E-3</v>
      </c>
      <c r="J406" s="212">
        <f>I406*E406</f>
        <v>5.28</v>
      </c>
      <c r="K406" s="212">
        <f>$K$9*I406</f>
        <v>9.8228160000000016E-3</v>
      </c>
      <c r="L406" s="463">
        <f>(R406*T406+R407*T407+R408*T408+R409*T409+R410*T410+R411*T411+R412*T412+R413*T413+R414*T414)*L$9</f>
        <v>3.2835574800000003</v>
      </c>
      <c r="M406" s="464">
        <f>H406+K406+L406</f>
        <v>3.6541308448157137</v>
      </c>
      <c r="N406" s="465">
        <f>M406*E406</f>
        <v>6029.3158939459272</v>
      </c>
      <c r="O406" s="212">
        <f>E406*L406</f>
        <v>5417.8698420000001</v>
      </c>
      <c r="P406" s="460" t="s">
        <v>285</v>
      </c>
      <c r="Q406" s="461" t="s">
        <v>105</v>
      </c>
      <c r="R406" s="466">
        <v>1</v>
      </c>
      <c r="S406" s="467">
        <f>R406*E406</f>
        <v>1650</v>
      </c>
      <c r="T406" s="213">
        <v>2.9</v>
      </c>
      <c r="U406" s="133"/>
    </row>
    <row r="407" spans="1:21" s="132" customFormat="1" ht="12" hidden="1" customHeight="1" x14ac:dyDescent="0.25">
      <c r="A407" s="476"/>
      <c r="B407" s="176"/>
      <c r="C407" s="177"/>
      <c r="D407" s="177"/>
      <c r="E407" s="176"/>
      <c r="F407" s="178"/>
      <c r="G407" s="179"/>
      <c r="H407" s="179"/>
      <c r="I407" s="180"/>
      <c r="J407" s="181"/>
      <c r="K407" s="181"/>
      <c r="L407" s="182"/>
      <c r="M407" s="183"/>
      <c r="N407" s="184"/>
      <c r="O407" s="185"/>
      <c r="P407" s="177"/>
      <c r="Q407" s="177"/>
      <c r="R407" s="186"/>
      <c r="S407" s="187">
        <f>R407*E406</f>
        <v>0</v>
      </c>
      <c r="T407" s="188"/>
      <c r="U407" s="133"/>
    </row>
    <row r="408" spans="1:21" s="132" customFormat="1" ht="12" hidden="1" customHeight="1" x14ac:dyDescent="0.25">
      <c r="A408" s="477"/>
      <c r="B408" s="176"/>
      <c r="C408" s="177"/>
      <c r="D408" s="177"/>
      <c r="E408" s="176"/>
      <c r="F408" s="178"/>
      <c r="G408" s="179"/>
      <c r="H408" s="179"/>
      <c r="I408" s="180"/>
      <c r="J408" s="181"/>
      <c r="K408" s="181"/>
      <c r="L408" s="182"/>
      <c r="M408" s="183"/>
      <c r="N408" s="184"/>
      <c r="O408" s="185"/>
      <c r="P408" s="177"/>
      <c r="Q408" s="177"/>
      <c r="R408" s="186"/>
      <c r="S408" s="187">
        <f>R408*E406</f>
        <v>0</v>
      </c>
      <c r="T408" s="188"/>
      <c r="U408" s="133"/>
    </row>
    <row r="409" spans="1:21" s="132" customFormat="1" ht="12" hidden="1" customHeight="1" x14ac:dyDescent="0.25">
      <c r="A409" s="476"/>
      <c r="B409" s="176"/>
      <c r="C409" s="177"/>
      <c r="D409" s="177"/>
      <c r="E409" s="176"/>
      <c r="F409" s="178"/>
      <c r="G409" s="179"/>
      <c r="H409" s="179"/>
      <c r="I409" s="180"/>
      <c r="J409" s="181"/>
      <c r="K409" s="181"/>
      <c r="L409" s="182"/>
      <c r="M409" s="183"/>
      <c r="N409" s="184"/>
      <c r="O409" s="185"/>
      <c r="P409" s="177"/>
      <c r="Q409" s="177"/>
      <c r="R409" s="186"/>
      <c r="S409" s="187">
        <f>R409*E406</f>
        <v>0</v>
      </c>
      <c r="T409" s="188"/>
      <c r="U409" s="133"/>
    </row>
    <row r="410" spans="1:21" s="132" customFormat="1" ht="12" hidden="1" customHeight="1" x14ac:dyDescent="0.25">
      <c r="A410" s="476"/>
      <c r="B410" s="176"/>
      <c r="C410" s="177"/>
      <c r="D410" s="177"/>
      <c r="E410" s="176"/>
      <c r="F410" s="178"/>
      <c r="G410" s="179"/>
      <c r="H410" s="179"/>
      <c r="I410" s="180"/>
      <c r="J410" s="181"/>
      <c r="K410" s="181"/>
      <c r="L410" s="182"/>
      <c r="M410" s="183"/>
      <c r="N410" s="184"/>
      <c r="O410" s="185"/>
      <c r="P410" s="177"/>
      <c r="Q410" s="177"/>
      <c r="R410" s="186"/>
      <c r="S410" s="187">
        <f>R410*E406</f>
        <v>0</v>
      </c>
      <c r="T410" s="188"/>
      <c r="U410" s="133"/>
    </row>
    <row r="411" spans="1:21" s="132" customFormat="1" ht="12" hidden="1" customHeight="1" x14ac:dyDescent="0.25">
      <c r="A411" s="476"/>
      <c r="B411" s="176"/>
      <c r="C411" s="177"/>
      <c r="D411" s="177"/>
      <c r="E411" s="176"/>
      <c r="F411" s="178"/>
      <c r="G411" s="179"/>
      <c r="H411" s="179"/>
      <c r="I411" s="180"/>
      <c r="J411" s="181"/>
      <c r="K411" s="181"/>
      <c r="L411" s="182"/>
      <c r="M411" s="183"/>
      <c r="N411" s="184"/>
      <c r="O411" s="185"/>
      <c r="P411" s="177"/>
      <c r="Q411" s="177"/>
      <c r="R411" s="186"/>
      <c r="S411" s="187">
        <f>R411*E406</f>
        <v>0</v>
      </c>
      <c r="T411" s="188"/>
      <c r="U411" s="133"/>
    </row>
    <row r="412" spans="1:21" s="132" customFormat="1" ht="12" hidden="1" customHeight="1" x14ac:dyDescent="0.25">
      <c r="A412" s="476"/>
      <c r="B412" s="176"/>
      <c r="C412" s="177"/>
      <c r="D412" s="177"/>
      <c r="E412" s="176"/>
      <c r="F412" s="178"/>
      <c r="G412" s="179"/>
      <c r="H412" s="179"/>
      <c r="I412" s="180"/>
      <c r="J412" s="181"/>
      <c r="K412" s="181"/>
      <c r="L412" s="182"/>
      <c r="M412" s="183"/>
      <c r="N412" s="184"/>
      <c r="O412" s="185"/>
      <c r="P412" s="177"/>
      <c r="Q412" s="177"/>
      <c r="R412" s="186"/>
      <c r="S412" s="187">
        <f>R412*E406</f>
        <v>0</v>
      </c>
      <c r="T412" s="188"/>
      <c r="U412" s="133"/>
    </row>
    <row r="413" spans="1:21" s="132" customFormat="1" ht="12" hidden="1" customHeight="1" x14ac:dyDescent="0.25">
      <c r="A413" s="476"/>
      <c r="B413" s="176"/>
      <c r="C413" s="177"/>
      <c r="D413" s="177"/>
      <c r="E413" s="176"/>
      <c r="F413" s="178"/>
      <c r="G413" s="179"/>
      <c r="H413" s="179"/>
      <c r="I413" s="180"/>
      <c r="J413" s="181"/>
      <c r="K413" s="181"/>
      <c r="L413" s="182"/>
      <c r="M413" s="183"/>
      <c r="N413" s="184"/>
      <c r="O413" s="185"/>
      <c r="P413" s="177"/>
      <c r="Q413" s="177"/>
      <c r="R413" s="186"/>
      <c r="S413" s="187">
        <f>R413*E406</f>
        <v>0</v>
      </c>
      <c r="T413" s="188"/>
      <c r="U413" s="133"/>
    </row>
    <row r="414" spans="1:21" s="132" customFormat="1" hidden="1" x14ac:dyDescent="0.25">
      <c r="A414" s="476"/>
      <c r="B414" s="176"/>
      <c r="C414" s="177"/>
      <c r="D414" s="177"/>
      <c r="E414" s="176"/>
      <c r="F414" s="178"/>
      <c r="G414" s="258"/>
      <c r="H414" s="258"/>
      <c r="I414" s="180"/>
      <c r="J414" s="181"/>
      <c r="K414" s="181"/>
      <c r="L414" s="182"/>
      <c r="M414" s="183"/>
      <c r="N414" s="184"/>
      <c r="O414" s="185"/>
      <c r="P414" s="177"/>
      <c r="Q414" s="177"/>
      <c r="R414" s="186"/>
      <c r="S414" s="187">
        <f>R414*E406</f>
        <v>0</v>
      </c>
      <c r="T414" s="188"/>
      <c r="U414" s="133"/>
    </row>
    <row r="415" spans="1:21" s="132" customFormat="1" ht="27" x14ac:dyDescent="0.25">
      <c r="A415" s="475">
        <v>44</v>
      </c>
      <c r="B415" s="205" t="s">
        <v>113</v>
      </c>
      <c r="C415" s="460" t="s">
        <v>286</v>
      </c>
      <c r="D415" s="461" t="s">
        <v>186</v>
      </c>
      <c r="E415" s="462">
        <v>380</v>
      </c>
      <c r="F415" s="206">
        <v>0.23</v>
      </c>
      <c r="G415" s="207">
        <f>F415*E415</f>
        <v>87.4</v>
      </c>
      <c r="H415" s="207">
        <f>F415*$H$9</f>
        <v>0.3607505488157135</v>
      </c>
      <c r="I415" s="206">
        <v>3.2000000000000002E-3</v>
      </c>
      <c r="J415" s="212">
        <f>I415*E415</f>
        <v>1.216</v>
      </c>
      <c r="K415" s="212">
        <f>$K$9*I415</f>
        <v>9.8228160000000016E-3</v>
      </c>
      <c r="L415" s="463">
        <f>(R415*T415+R416*T416+R417*T417+R418*T418+R419*T419+R420*T420+R421*T421+R422*T422+R423*T423)*L$9</f>
        <v>5.3782407000000001</v>
      </c>
      <c r="M415" s="464">
        <f>H415+K415+L415</f>
        <v>5.748814064815714</v>
      </c>
      <c r="N415" s="465">
        <f>M415*E415</f>
        <v>2184.5493446299715</v>
      </c>
      <c r="O415" s="212">
        <f>E415*L415</f>
        <v>2043.731466</v>
      </c>
      <c r="P415" s="460" t="s">
        <v>284</v>
      </c>
      <c r="Q415" s="461" t="s">
        <v>105</v>
      </c>
      <c r="R415" s="466">
        <v>1</v>
      </c>
      <c r="S415" s="467">
        <f>R415*E415</f>
        <v>380</v>
      </c>
      <c r="T415" s="213">
        <v>4.75</v>
      </c>
      <c r="U415" s="133"/>
    </row>
    <row r="416" spans="1:21" s="132" customFormat="1" ht="12" hidden="1" customHeight="1" x14ac:dyDescent="0.25">
      <c r="A416" s="476"/>
      <c r="B416" s="176"/>
      <c r="C416" s="177"/>
      <c r="D416" s="177"/>
      <c r="E416" s="176"/>
      <c r="F416" s="178"/>
      <c r="G416" s="179"/>
      <c r="H416" s="179"/>
      <c r="I416" s="180"/>
      <c r="J416" s="181"/>
      <c r="K416" s="181"/>
      <c r="L416" s="182"/>
      <c r="M416" s="183"/>
      <c r="N416" s="184"/>
      <c r="O416" s="185"/>
      <c r="P416" s="177"/>
      <c r="Q416" s="177"/>
      <c r="R416" s="186"/>
      <c r="S416" s="187">
        <f>R416*E415</f>
        <v>0</v>
      </c>
      <c r="T416" s="188"/>
      <c r="U416" s="133"/>
    </row>
    <row r="417" spans="1:21" s="132" customFormat="1" ht="12" hidden="1" customHeight="1" x14ac:dyDescent="0.25">
      <c r="A417" s="477"/>
      <c r="B417" s="176"/>
      <c r="C417" s="177"/>
      <c r="D417" s="177"/>
      <c r="E417" s="176"/>
      <c r="F417" s="178"/>
      <c r="G417" s="179"/>
      <c r="H417" s="179"/>
      <c r="I417" s="180"/>
      <c r="J417" s="181"/>
      <c r="K417" s="181"/>
      <c r="L417" s="182"/>
      <c r="M417" s="183"/>
      <c r="N417" s="184"/>
      <c r="O417" s="185"/>
      <c r="P417" s="177"/>
      <c r="Q417" s="177"/>
      <c r="R417" s="186"/>
      <c r="S417" s="187">
        <f>R417*E415</f>
        <v>0</v>
      </c>
      <c r="T417" s="188"/>
      <c r="U417" s="133"/>
    </row>
    <row r="418" spans="1:21" s="132" customFormat="1" ht="12" hidden="1" customHeight="1" x14ac:dyDescent="0.25">
      <c r="A418" s="476"/>
      <c r="B418" s="176"/>
      <c r="C418" s="177"/>
      <c r="D418" s="177"/>
      <c r="E418" s="176"/>
      <c r="F418" s="178"/>
      <c r="G418" s="179"/>
      <c r="H418" s="179"/>
      <c r="I418" s="180"/>
      <c r="J418" s="181"/>
      <c r="K418" s="181"/>
      <c r="L418" s="182"/>
      <c r="M418" s="183"/>
      <c r="N418" s="184"/>
      <c r="O418" s="185"/>
      <c r="P418" s="177"/>
      <c r="Q418" s="177"/>
      <c r="R418" s="186"/>
      <c r="S418" s="187">
        <f>R418*E415</f>
        <v>0</v>
      </c>
      <c r="T418" s="188"/>
      <c r="U418" s="133"/>
    </row>
    <row r="419" spans="1:21" s="132" customFormat="1" ht="12" hidden="1" customHeight="1" x14ac:dyDescent="0.25">
      <c r="A419" s="476"/>
      <c r="B419" s="176"/>
      <c r="C419" s="177"/>
      <c r="D419" s="177"/>
      <c r="E419" s="176"/>
      <c r="F419" s="178"/>
      <c r="G419" s="179"/>
      <c r="H419" s="179"/>
      <c r="I419" s="180"/>
      <c r="J419" s="181"/>
      <c r="K419" s="181"/>
      <c r="L419" s="182"/>
      <c r="M419" s="183"/>
      <c r="N419" s="184"/>
      <c r="O419" s="185"/>
      <c r="P419" s="177"/>
      <c r="Q419" s="177"/>
      <c r="R419" s="186"/>
      <c r="S419" s="187">
        <f>R419*E415</f>
        <v>0</v>
      </c>
      <c r="T419" s="188"/>
      <c r="U419" s="133"/>
    </row>
    <row r="420" spans="1:21" s="132" customFormat="1" ht="12" hidden="1" customHeight="1" x14ac:dyDescent="0.25">
      <c r="A420" s="476"/>
      <c r="B420" s="176"/>
      <c r="C420" s="177"/>
      <c r="D420" s="177"/>
      <c r="E420" s="176"/>
      <c r="F420" s="178"/>
      <c r="G420" s="179"/>
      <c r="H420" s="179"/>
      <c r="I420" s="180"/>
      <c r="J420" s="181"/>
      <c r="K420" s="181"/>
      <c r="L420" s="182"/>
      <c r="M420" s="183"/>
      <c r="N420" s="184"/>
      <c r="O420" s="185"/>
      <c r="P420" s="177"/>
      <c r="Q420" s="177"/>
      <c r="R420" s="186"/>
      <c r="S420" s="187">
        <f>R420*E415</f>
        <v>0</v>
      </c>
      <c r="T420" s="188"/>
      <c r="U420" s="133"/>
    </row>
    <row r="421" spans="1:21" s="132" customFormat="1" ht="12" hidden="1" customHeight="1" x14ac:dyDescent="0.25">
      <c r="A421" s="476"/>
      <c r="B421" s="176"/>
      <c r="C421" s="177"/>
      <c r="D421" s="177"/>
      <c r="E421" s="176"/>
      <c r="F421" s="178"/>
      <c r="G421" s="179"/>
      <c r="H421" s="179"/>
      <c r="I421" s="180"/>
      <c r="J421" s="181"/>
      <c r="K421" s="181"/>
      <c r="L421" s="182"/>
      <c r="M421" s="183"/>
      <c r="N421" s="184"/>
      <c r="O421" s="185"/>
      <c r="P421" s="177"/>
      <c r="Q421" s="177"/>
      <c r="R421" s="186"/>
      <c r="S421" s="187">
        <f>R421*E415</f>
        <v>0</v>
      </c>
      <c r="T421" s="188"/>
      <c r="U421" s="133"/>
    </row>
    <row r="422" spans="1:21" s="132" customFormat="1" ht="12" hidden="1" customHeight="1" x14ac:dyDescent="0.25">
      <c r="A422" s="476"/>
      <c r="B422" s="176"/>
      <c r="C422" s="177"/>
      <c r="D422" s="177"/>
      <c r="E422" s="176"/>
      <c r="F422" s="178"/>
      <c r="G422" s="179"/>
      <c r="H422" s="179"/>
      <c r="I422" s="180"/>
      <c r="J422" s="181"/>
      <c r="K422" s="181"/>
      <c r="L422" s="182"/>
      <c r="M422" s="183"/>
      <c r="N422" s="184"/>
      <c r="O422" s="185"/>
      <c r="P422" s="177"/>
      <c r="Q422" s="177"/>
      <c r="R422" s="186"/>
      <c r="S422" s="187">
        <f>R422*E415</f>
        <v>0</v>
      </c>
      <c r="T422" s="188"/>
      <c r="U422" s="133"/>
    </row>
    <row r="423" spans="1:21" s="132" customFormat="1" hidden="1" x14ac:dyDescent="0.25">
      <c r="A423" s="476"/>
      <c r="B423" s="176"/>
      <c r="C423" s="177"/>
      <c r="D423" s="177"/>
      <c r="E423" s="176"/>
      <c r="F423" s="178"/>
      <c r="G423" s="258"/>
      <c r="H423" s="258"/>
      <c r="I423" s="180"/>
      <c r="J423" s="181"/>
      <c r="K423" s="181"/>
      <c r="L423" s="182"/>
      <c r="M423" s="183"/>
      <c r="N423" s="184"/>
      <c r="O423" s="185"/>
      <c r="P423" s="177"/>
      <c r="Q423" s="177"/>
      <c r="R423" s="186"/>
      <c r="S423" s="187">
        <f>R423*E415</f>
        <v>0</v>
      </c>
      <c r="T423" s="188"/>
      <c r="U423" s="133"/>
    </row>
    <row r="424" spans="1:21" s="132" customFormat="1" ht="40.5" x14ac:dyDescent="0.25">
      <c r="A424" s="475">
        <v>45</v>
      </c>
      <c r="B424" s="205" t="s">
        <v>115</v>
      </c>
      <c r="C424" s="460" t="s">
        <v>144</v>
      </c>
      <c r="D424" s="461" t="s">
        <v>186</v>
      </c>
      <c r="E424" s="462">
        <v>45</v>
      </c>
      <c r="F424" s="206">
        <f>57/100</f>
        <v>0.56999999999999995</v>
      </c>
      <c r="G424" s="207">
        <f>F424*E424</f>
        <v>25.65</v>
      </c>
      <c r="H424" s="207">
        <f>F424*$H$9</f>
        <v>0.89403396880415942</v>
      </c>
      <c r="I424" s="206">
        <v>5.0000000000000001E-3</v>
      </c>
      <c r="J424" s="212">
        <f>I424*E424</f>
        <v>0.22500000000000001</v>
      </c>
      <c r="K424" s="212">
        <f>$K$9*I424</f>
        <v>1.5348150000000001E-2</v>
      </c>
      <c r="L424" s="463">
        <f>(R424*T424+R425*T425+R426*T426+R427*T427+R428*T428+R429*T429+R430*T430+R431*T431+R432*T432)*L$9</f>
        <v>9.2467998000000016</v>
      </c>
      <c r="M424" s="464">
        <f>H424+K424+L424</f>
        <v>10.156181918804162</v>
      </c>
      <c r="N424" s="465">
        <f>M424*E424</f>
        <v>457.02818634618728</v>
      </c>
      <c r="O424" s="212">
        <f>E424*L424</f>
        <v>416.10599100000007</v>
      </c>
      <c r="P424" s="460" t="s">
        <v>198</v>
      </c>
      <c r="Q424" s="461" t="s">
        <v>105</v>
      </c>
      <c r="R424" s="466">
        <v>1</v>
      </c>
      <c r="S424" s="467">
        <f>R424*E424</f>
        <v>45</v>
      </c>
      <c r="T424" s="213">
        <v>8.1666666666666679</v>
      </c>
      <c r="U424" s="133"/>
    </row>
    <row r="425" spans="1:21" s="132" customFormat="1" hidden="1" x14ac:dyDescent="0.25">
      <c r="A425" s="476"/>
      <c r="B425" s="176"/>
      <c r="C425" s="177"/>
      <c r="D425" s="177"/>
      <c r="E425" s="176"/>
      <c r="F425" s="178"/>
      <c r="G425" s="179"/>
      <c r="H425" s="179"/>
      <c r="I425" s="180"/>
      <c r="J425" s="181"/>
      <c r="K425" s="181"/>
      <c r="L425" s="182"/>
      <c r="M425" s="183"/>
      <c r="N425" s="184"/>
      <c r="O425" s="185"/>
      <c r="P425" s="177"/>
      <c r="Q425" s="177"/>
      <c r="R425" s="186"/>
      <c r="S425" s="187">
        <f>R425*E424</f>
        <v>0</v>
      </c>
      <c r="T425" s="188"/>
      <c r="U425" s="133"/>
    </row>
    <row r="426" spans="1:21" s="132" customFormat="1" hidden="1" x14ac:dyDescent="0.25">
      <c r="A426" s="477"/>
      <c r="B426" s="176"/>
      <c r="C426" s="177"/>
      <c r="D426" s="177"/>
      <c r="E426" s="176"/>
      <c r="F426" s="178"/>
      <c r="G426" s="179"/>
      <c r="H426" s="179"/>
      <c r="I426" s="180"/>
      <c r="J426" s="181"/>
      <c r="K426" s="181"/>
      <c r="L426" s="182"/>
      <c r="M426" s="183"/>
      <c r="N426" s="184"/>
      <c r="O426" s="185"/>
      <c r="P426" s="177"/>
      <c r="Q426" s="177"/>
      <c r="R426" s="186"/>
      <c r="S426" s="187">
        <f>R426*E424</f>
        <v>0</v>
      </c>
      <c r="T426" s="188"/>
      <c r="U426" s="133"/>
    </row>
    <row r="427" spans="1:21" s="132" customFormat="1" hidden="1" x14ac:dyDescent="0.25">
      <c r="A427" s="476"/>
      <c r="B427" s="176"/>
      <c r="C427" s="177"/>
      <c r="D427" s="177"/>
      <c r="E427" s="176"/>
      <c r="F427" s="178"/>
      <c r="G427" s="179"/>
      <c r="H427" s="179"/>
      <c r="I427" s="180"/>
      <c r="J427" s="181"/>
      <c r="K427" s="181"/>
      <c r="L427" s="182"/>
      <c r="M427" s="183"/>
      <c r="N427" s="184"/>
      <c r="O427" s="185"/>
      <c r="P427" s="177"/>
      <c r="Q427" s="177"/>
      <c r="R427" s="186"/>
      <c r="S427" s="187">
        <f>R427*E424</f>
        <v>0</v>
      </c>
      <c r="T427" s="188"/>
      <c r="U427" s="133"/>
    </row>
    <row r="428" spans="1:21" s="132" customFormat="1" hidden="1" x14ac:dyDescent="0.25">
      <c r="A428" s="476"/>
      <c r="B428" s="176"/>
      <c r="C428" s="177"/>
      <c r="D428" s="177"/>
      <c r="E428" s="176"/>
      <c r="F428" s="178"/>
      <c r="G428" s="179"/>
      <c r="H428" s="179"/>
      <c r="I428" s="180"/>
      <c r="J428" s="181"/>
      <c r="K428" s="181"/>
      <c r="L428" s="182"/>
      <c r="M428" s="183"/>
      <c r="N428" s="184"/>
      <c r="O428" s="185"/>
      <c r="P428" s="177"/>
      <c r="Q428" s="177"/>
      <c r="R428" s="186"/>
      <c r="S428" s="187">
        <f>R428*E424</f>
        <v>0</v>
      </c>
      <c r="T428" s="188"/>
      <c r="U428" s="133"/>
    </row>
    <row r="429" spans="1:21" s="132" customFormat="1" hidden="1" x14ac:dyDescent="0.25">
      <c r="A429" s="476"/>
      <c r="B429" s="176"/>
      <c r="C429" s="177"/>
      <c r="D429" s="177"/>
      <c r="E429" s="176"/>
      <c r="F429" s="178"/>
      <c r="G429" s="179"/>
      <c r="H429" s="179"/>
      <c r="I429" s="180"/>
      <c r="J429" s="181"/>
      <c r="K429" s="181"/>
      <c r="L429" s="182"/>
      <c r="M429" s="183"/>
      <c r="N429" s="184"/>
      <c r="O429" s="185"/>
      <c r="P429" s="177"/>
      <c r="Q429" s="177"/>
      <c r="R429" s="186"/>
      <c r="S429" s="187">
        <f>R429*E424</f>
        <v>0</v>
      </c>
      <c r="T429" s="188"/>
      <c r="U429" s="133"/>
    </row>
    <row r="430" spans="1:21" s="132" customFormat="1" hidden="1" x14ac:dyDescent="0.25">
      <c r="A430" s="476"/>
      <c r="B430" s="176"/>
      <c r="C430" s="177"/>
      <c r="D430" s="177"/>
      <c r="E430" s="176"/>
      <c r="F430" s="178"/>
      <c r="G430" s="179"/>
      <c r="H430" s="179"/>
      <c r="I430" s="180"/>
      <c r="J430" s="181"/>
      <c r="K430" s="181"/>
      <c r="L430" s="182"/>
      <c r="M430" s="183"/>
      <c r="N430" s="184"/>
      <c r="O430" s="185"/>
      <c r="P430" s="177"/>
      <c r="Q430" s="177"/>
      <c r="R430" s="186"/>
      <c r="S430" s="187">
        <f>R430*E424</f>
        <v>0</v>
      </c>
      <c r="T430" s="188"/>
      <c r="U430" s="133"/>
    </row>
    <row r="431" spans="1:21" s="132" customFormat="1" hidden="1" x14ac:dyDescent="0.25">
      <c r="A431" s="476"/>
      <c r="B431" s="176"/>
      <c r="C431" s="177"/>
      <c r="D431" s="177"/>
      <c r="E431" s="176"/>
      <c r="F431" s="178"/>
      <c r="G431" s="179"/>
      <c r="H431" s="179"/>
      <c r="I431" s="180"/>
      <c r="J431" s="181"/>
      <c r="K431" s="181"/>
      <c r="L431" s="182"/>
      <c r="M431" s="183"/>
      <c r="N431" s="184"/>
      <c r="O431" s="185"/>
      <c r="P431" s="177"/>
      <c r="Q431" s="177"/>
      <c r="R431" s="186"/>
      <c r="S431" s="187">
        <f>R431*E424</f>
        <v>0</v>
      </c>
      <c r="T431" s="188"/>
      <c r="U431" s="133"/>
    </row>
    <row r="432" spans="1:21" s="132" customFormat="1" hidden="1" x14ac:dyDescent="0.25">
      <c r="A432" s="476"/>
      <c r="B432" s="176"/>
      <c r="C432" s="177"/>
      <c r="D432" s="177"/>
      <c r="E432" s="176"/>
      <c r="F432" s="178"/>
      <c r="G432" s="258"/>
      <c r="H432" s="258"/>
      <c r="I432" s="180"/>
      <c r="J432" s="181"/>
      <c r="K432" s="181"/>
      <c r="L432" s="182"/>
      <c r="M432" s="183"/>
      <c r="N432" s="184"/>
      <c r="O432" s="185"/>
      <c r="P432" s="177"/>
      <c r="Q432" s="177"/>
      <c r="R432" s="186"/>
      <c r="S432" s="187">
        <f>R432*E424</f>
        <v>0</v>
      </c>
      <c r="T432" s="188"/>
      <c r="U432" s="133"/>
    </row>
    <row r="433" spans="1:21" s="132" customFormat="1" ht="40.5" x14ac:dyDescent="0.25">
      <c r="A433" s="475">
        <v>46</v>
      </c>
      <c r="B433" s="205" t="s">
        <v>115</v>
      </c>
      <c r="C433" s="460" t="s">
        <v>145</v>
      </c>
      <c r="D433" s="461" t="s">
        <v>186</v>
      </c>
      <c r="E433" s="462">
        <v>30</v>
      </c>
      <c r="F433" s="206">
        <f>57/100</f>
        <v>0.56999999999999995</v>
      </c>
      <c r="G433" s="207">
        <f>F433*E433</f>
        <v>17.099999999999998</v>
      </c>
      <c r="H433" s="207">
        <f>F433*$H$9</f>
        <v>0.89403396880415942</v>
      </c>
      <c r="I433" s="206">
        <v>5.0000000000000001E-3</v>
      </c>
      <c r="J433" s="212">
        <f>I433*E433</f>
        <v>0.15</v>
      </c>
      <c r="K433" s="212">
        <f>$K$9*I433</f>
        <v>1.5348150000000001E-2</v>
      </c>
      <c r="L433" s="463">
        <f>(R433*T433+R434*T434+R435*T435+R436*T436+R437*T437+R438*T438+R439*T439+R440*T440+R441*T441)*L$9</f>
        <v>4.7177550000000004</v>
      </c>
      <c r="M433" s="464">
        <f>H433+K433+L433</f>
        <v>5.6271371188041597</v>
      </c>
      <c r="N433" s="465">
        <f>M433*E433</f>
        <v>168.8141135641248</v>
      </c>
      <c r="O433" s="212">
        <f>E433*L433</f>
        <v>141.53265000000002</v>
      </c>
      <c r="P433" s="460" t="s">
        <v>199</v>
      </c>
      <c r="Q433" s="461" t="s">
        <v>105</v>
      </c>
      <c r="R433" s="466">
        <v>1</v>
      </c>
      <c r="S433" s="467">
        <f>R433*E433</f>
        <v>30</v>
      </c>
      <c r="T433" s="213">
        <v>4.166666666666667</v>
      </c>
      <c r="U433" s="133"/>
    </row>
    <row r="434" spans="1:21" s="132" customFormat="1" hidden="1" x14ac:dyDescent="0.25">
      <c r="A434" s="476"/>
      <c r="B434" s="176"/>
      <c r="C434" s="177"/>
      <c r="D434" s="177"/>
      <c r="E434" s="176"/>
      <c r="F434" s="178"/>
      <c r="G434" s="179"/>
      <c r="H434" s="179"/>
      <c r="I434" s="180"/>
      <c r="J434" s="181"/>
      <c r="K434" s="181"/>
      <c r="L434" s="182"/>
      <c r="M434" s="183"/>
      <c r="N434" s="184"/>
      <c r="O434" s="185"/>
      <c r="P434" s="177"/>
      <c r="Q434" s="177"/>
      <c r="R434" s="186"/>
      <c r="S434" s="187">
        <f>R434*E433</f>
        <v>0</v>
      </c>
      <c r="T434" s="188"/>
      <c r="U434" s="133"/>
    </row>
    <row r="435" spans="1:21" s="132" customFormat="1" hidden="1" x14ac:dyDescent="0.25">
      <c r="A435" s="477"/>
      <c r="B435" s="176"/>
      <c r="C435" s="177"/>
      <c r="D435" s="177"/>
      <c r="E435" s="176"/>
      <c r="F435" s="178"/>
      <c r="G435" s="179"/>
      <c r="H435" s="179"/>
      <c r="I435" s="180"/>
      <c r="J435" s="181"/>
      <c r="K435" s="181"/>
      <c r="L435" s="182"/>
      <c r="M435" s="183"/>
      <c r="N435" s="184"/>
      <c r="O435" s="185"/>
      <c r="P435" s="177"/>
      <c r="Q435" s="177"/>
      <c r="R435" s="186"/>
      <c r="S435" s="187">
        <f>R435*E433</f>
        <v>0</v>
      </c>
      <c r="T435" s="188"/>
      <c r="U435" s="133"/>
    </row>
    <row r="436" spans="1:21" s="132" customFormat="1" hidden="1" x14ac:dyDescent="0.25">
      <c r="A436" s="476"/>
      <c r="B436" s="176"/>
      <c r="C436" s="177"/>
      <c r="D436" s="177"/>
      <c r="E436" s="176"/>
      <c r="F436" s="178"/>
      <c r="G436" s="179"/>
      <c r="H436" s="179"/>
      <c r="I436" s="180"/>
      <c r="J436" s="181"/>
      <c r="K436" s="181"/>
      <c r="L436" s="182"/>
      <c r="M436" s="183"/>
      <c r="N436" s="184"/>
      <c r="O436" s="185"/>
      <c r="P436" s="177"/>
      <c r="Q436" s="177"/>
      <c r="R436" s="186"/>
      <c r="S436" s="187">
        <f>R436*E433</f>
        <v>0</v>
      </c>
      <c r="T436" s="188"/>
      <c r="U436" s="133"/>
    </row>
    <row r="437" spans="1:21" s="132" customFormat="1" hidden="1" x14ac:dyDescent="0.25">
      <c r="A437" s="476"/>
      <c r="B437" s="176"/>
      <c r="C437" s="177"/>
      <c r="D437" s="177"/>
      <c r="E437" s="176"/>
      <c r="F437" s="178"/>
      <c r="G437" s="179"/>
      <c r="H437" s="179"/>
      <c r="I437" s="180"/>
      <c r="J437" s="181"/>
      <c r="K437" s="181"/>
      <c r="L437" s="182"/>
      <c r="M437" s="183"/>
      <c r="N437" s="184"/>
      <c r="O437" s="185"/>
      <c r="P437" s="177"/>
      <c r="Q437" s="177"/>
      <c r="R437" s="186"/>
      <c r="S437" s="187">
        <f>R437*E433</f>
        <v>0</v>
      </c>
      <c r="T437" s="188"/>
      <c r="U437" s="133"/>
    </row>
    <row r="438" spans="1:21" s="132" customFormat="1" hidden="1" x14ac:dyDescent="0.25">
      <c r="A438" s="476"/>
      <c r="B438" s="176"/>
      <c r="C438" s="177"/>
      <c r="D438" s="177"/>
      <c r="E438" s="176"/>
      <c r="F438" s="178"/>
      <c r="G438" s="179"/>
      <c r="H438" s="179"/>
      <c r="I438" s="180"/>
      <c r="J438" s="181"/>
      <c r="K438" s="181"/>
      <c r="L438" s="182"/>
      <c r="M438" s="183"/>
      <c r="N438" s="184"/>
      <c r="O438" s="185"/>
      <c r="P438" s="177"/>
      <c r="Q438" s="177"/>
      <c r="R438" s="186"/>
      <c r="S438" s="187">
        <f>R438*E433</f>
        <v>0</v>
      </c>
      <c r="T438" s="188"/>
      <c r="U438" s="133"/>
    </row>
    <row r="439" spans="1:21" s="132" customFormat="1" hidden="1" x14ac:dyDescent="0.25">
      <c r="A439" s="476"/>
      <c r="B439" s="176"/>
      <c r="C439" s="177"/>
      <c r="D439" s="177"/>
      <c r="E439" s="176"/>
      <c r="F439" s="178"/>
      <c r="G439" s="179"/>
      <c r="H439" s="179"/>
      <c r="I439" s="180"/>
      <c r="J439" s="181"/>
      <c r="K439" s="181"/>
      <c r="L439" s="182"/>
      <c r="M439" s="183"/>
      <c r="N439" s="184"/>
      <c r="O439" s="185"/>
      <c r="P439" s="177"/>
      <c r="Q439" s="177"/>
      <c r="R439" s="186"/>
      <c r="S439" s="187">
        <f>R439*E433</f>
        <v>0</v>
      </c>
      <c r="T439" s="188"/>
      <c r="U439" s="133"/>
    </row>
    <row r="440" spans="1:21" s="132" customFormat="1" hidden="1" x14ac:dyDescent="0.25">
      <c r="A440" s="476"/>
      <c r="B440" s="176"/>
      <c r="C440" s="177"/>
      <c r="D440" s="177"/>
      <c r="E440" s="176"/>
      <c r="F440" s="178"/>
      <c r="G440" s="179"/>
      <c r="H440" s="179"/>
      <c r="I440" s="180"/>
      <c r="J440" s="181"/>
      <c r="K440" s="181"/>
      <c r="L440" s="182"/>
      <c r="M440" s="183"/>
      <c r="N440" s="184"/>
      <c r="O440" s="185"/>
      <c r="P440" s="177"/>
      <c r="Q440" s="177"/>
      <c r="R440" s="186"/>
      <c r="S440" s="187">
        <f>R440*E433</f>
        <v>0</v>
      </c>
      <c r="T440" s="188"/>
      <c r="U440" s="133"/>
    </row>
    <row r="441" spans="1:21" s="132" customFormat="1" hidden="1" x14ac:dyDescent="0.25">
      <c r="A441" s="476"/>
      <c r="B441" s="176"/>
      <c r="C441" s="177"/>
      <c r="D441" s="177"/>
      <c r="E441" s="176"/>
      <c r="F441" s="178"/>
      <c r="G441" s="258"/>
      <c r="H441" s="258"/>
      <c r="I441" s="180"/>
      <c r="J441" s="181"/>
      <c r="K441" s="181"/>
      <c r="L441" s="182"/>
      <c r="M441" s="183"/>
      <c r="N441" s="184"/>
      <c r="O441" s="185"/>
      <c r="P441" s="177"/>
      <c r="Q441" s="177"/>
      <c r="R441" s="186"/>
      <c r="S441" s="187">
        <f>R441*E433</f>
        <v>0</v>
      </c>
      <c r="T441" s="188"/>
      <c r="U441" s="133"/>
    </row>
    <row r="442" spans="1:21" s="132" customFormat="1" ht="40.5" x14ac:dyDescent="0.25">
      <c r="A442" s="475">
        <v>47</v>
      </c>
      <c r="B442" s="711" t="s">
        <v>115</v>
      </c>
      <c r="C442" s="723" t="s">
        <v>342</v>
      </c>
      <c r="D442" s="712" t="s">
        <v>186</v>
      </c>
      <c r="E442" s="713">
        <v>4</v>
      </c>
      <c r="F442" s="714">
        <f>57/100</f>
        <v>0.56999999999999995</v>
      </c>
      <c r="G442" s="715">
        <f>F442*E442</f>
        <v>2.2799999999999998</v>
      </c>
      <c r="H442" s="715">
        <f>F442*$H$9</f>
        <v>0.89403396880415942</v>
      </c>
      <c r="I442" s="714">
        <v>5.0000000000000001E-3</v>
      </c>
      <c r="J442" s="716">
        <f>I442*E442</f>
        <v>0.02</v>
      </c>
      <c r="K442" s="716">
        <f>$K$9*I442</f>
        <v>1.5348150000000001E-2</v>
      </c>
      <c r="L442" s="717">
        <f>(R442*T442+R443*T443+R444*T444+R445*T445+R446*T446+R447*T447+R448*T448+R449*T449+R450*T450)*L$9</f>
        <v>9.0014765400000005</v>
      </c>
      <c r="M442" s="718">
        <f>H442+K442+L442</f>
        <v>9.9108586588041607</v>
      </c>
      <c r="N442" s="719">
        <f>M442*E442</f>
        <v>39.643434635216643</v>
      </c>
      <c r="O442" s="716">
        <f>E442*L442</f>
        <v>36.005906160000002</v>
      </c>
      <c r="P442" s="723" t="s">
        <v>343</v>
      </c>
      <c r="Q442" s="712" t="s">
        <v>105</v>
      </c>
      <c r="R442" s="720">
        <v>1</v>
      </c>
      <c r="S442" s="721">
        <f>R442*E442</f>
        <v>4</v>
      </c>
      <c r="T442" s="724">
        <v>7.95</v>
      </c>
      <c r="U442" s="133" t="s">
        <v>0</v>
      </c>
    </row>
    <row r="443" spans="1:21" s="132" customFormat="1" hidden="1" x14ac:dyDescent="0.25">
      <c r="A443" s="476"/>
      <c r="B443" s="679"/>
      <c r="C443" s="680"/>
      <c r="D443" s="680"/>
      <c r="E443" s="679"/>
      <c r="F443" s="681"/>
      <c r="G443" s="682"/>
      <c r="H443" s="682"/>
      <c r="I443" s="683"/>
      <c r="J443" s="684"/>
      <c r="K443" s="684"/>
      <c r="L443" s="685"/>
      <c r="M443" s="686"/>
      <c r="N443" s="687"/>
      <c r="O443" s="688"/>
      <c r="P443" s="680"/>
      <c r="Q443" s="680"/>
      <c r="R443" s="689"/>
      <c r="S443" s="690">
        <f>R443*E442</f>
        <v>0</v>
      </c>
      <c r="T443" s="691"/>
      <c r="U443" s="133"/>
    </row>
    <row r="444" spans="1:21" s="132" customFormat="1" hidden="1" x14ac:dyDescent="0.25">
      <c r="A444" s="477"/>
      <c r="B444" s="679"/>
      <c r="C444" s="680"/>
      <c r="D444" s="680"/>
      <c r="E444" s="679"/>
      <c r="F444" s="681"/>
      <c r="G444" s="682"/>
      <c r="H444" s="682"/>
      <c r="I444" s="683"/>
      <c r="J444" s="684"/>
      <c r="K444" s="684"/>
      <c r="L444" s="685"/>
      <c r="M444" s="686"/>
      <c r="N444" s="687"/>
      <c r="O444" s="688"/>
      <c r="P444" s="680"/>
      <c r="Q444" s="680"/>
      <c r="R444" s="689"/>
      <c r="S444" s="690">
        <f>R444*E442</f>
        <v>0</v>
      </c>
      <c r="T444" s="691"/>
      <c r="U444" s="133"/>
    </row>
    <row r="445" spans="1:21" s="132" customFormat="1" hidden="1" x14ac:dyDescent="0.25">
      <c r="A445" s="476"/>
      <c r="B445" s="679"/>
      <c r="C445" s="680"/>
      <c r="D445" s="680"/>
      <c r="E445" s="679"/>
      <c r="F445" s="681"/>
      <c r="G445" s="682"/>
      <c r="H445" s="682"/>
      <c r="I445" s="683"/>
      <c r="J445" s="684"/>
      <c r="K445" s="684"/>
      <c r="L445" s="685"/>
      <c r="M445" s="686"/>
      <c r="N445" s="687"/>
      <c r="O445" s="688"/>
      <c r="P445" s="680"/>
      <c r="Q445" s="680"/>
      <c r="R445" s="689"/>
      <c r="S445" s="690">
        <f>R445*E442</f>
        <v>0</v>
      </c>
      <c r="T445" s="691"/>
      <c r="U445" s="133"/>
    </row>
    <row r="446" spans="1:21" s="132" customFormat="1" hidden="1" x14ac:dyDescent="0.25">
      <c r="A446" s="476"/>
      <c r="B446" s="679"/>
      <c r="C446" s="680"/>
      <c r="D446" s="680"/>
      <c r="E446" s="679"/>
      <c r="F446" s="681"/>
      <c r="G446" s="682"/>
      <c r="H446" s="682"/>
      <c r="I446" s="683"/>
      <c r="J446" s="684"/>
      <c r="K446" s="684"/>
      <c r="L446" s="685"/>
      <c r="M446" s="686"/>
      <c r="N446" s="687"/>
      <c r="O446" s="688"/>
      <c r="P446" s="680"/>
      <c r="Q446" s="680"/>
      <c r="R446" s="689"/>
      <c r="S446" s="690">
        <f>R446*E442</f>
        <v>0</v>
      </c>
      <c r="T446" s="691"/>
      <c r="U446" s="133"/>
    </row>
    <row r="447" spans="1:21" s="132" customFormat="1" hidden="1" x14ac:dyDescent="0.25">
      <c r="A447" s="476"/>
      <c r="B447" s="679"/>
      <c r="C447" s="680"/>
      <c r="D447" s="680"/>
      <c r="E447" s="679"/>
      <c r="F447" s="681"/>
      <c r="G447" s="682"/>
      <c r="H447" s="682"/>
      <c r="I447" s="683"/>
      <c r="J447" s="684"/>
      <c r="K447" s="684"/>
      <c r="L447" s="685"/>
      <c r="M447" s="686"/>
      <c r="N447" s="687"/>
      <c r="O447" s="688"/>
      <c r="P447" s="680"/>
      <c r="Q447" s="680"/>
      <c r="R447" s="689"/>
      <c r="S447" s="690">
        <f>R447*E442</f>
        <v>0</v>
      </c>
      <c r="T447" s="691"/>
      <c r="U447" s="133"/>
    </row>
    <row r="448" spans="1:21" s="132" customFormat="1" hidden="1" x14ac:dyDescent="0.25">
      <c r="A448" s="476"/>
      <c r="B448" s="679"/>
      <c r="C448" s="680"/>
      <c r="D448" s="680"/>
      <c r="E448" s="679"/>
      <c r="F448" s="681"/>
      <c r="G448" s="682"/>
      <c r="H448" s="682"/>
      <c r="I448" s="683"/>
      <c r="J448" s="684"/>
      <c r="K448" s="684"/>
      <c r="L448" s="685"/>
      <c r="M448" s="686"/>
      <c r="N448" s="687"/>
      <c r="O448" s="688"/>
      <c r="P448" s="680"/>
      <c r="Q448" s="680"/>
      <c r="R448" s="689"/>
      <c r="S448" s="690">
        <f>R448*E442</f>
        <v>0</v>
      </c>
      <c r="T448" s="691"/>
      <c r="U448" s="133"/>
    </row>
    <row r="449" spans="1:21" s="132" customFormat="1" hidden="1" x14ac:dyDescent="0.25">
      <c r="A449" s="476"/>
      <c r="B449" s="679"/>
      <c r="C449" s="680"/>
      <c r="D449" s="680"/>
      <c r="E449" s="679"/>
      <c r="F449" s="681"/>
      <c r="G449" s="682"/>
      <c r="H449" s="682"/>
      <c r="I449" s="683"/>
      <c r="J449" s="684"/>
      <c r="K449" s="684"/>
      <c r="L449" s="685"/>
      <c r="M449" s="686"/>
      <c r="N449" s="687"/>
      <c r="O449" s="688"/>
      <c r="P449" s="680"/>
      <c r="Q449" s="680"/>
      <c r="R449" s="689"/>
      <c r="S449" s="690">
        <f>R449*E442</f>
        <v>0</v>
      </c>
      <c r="T449" s="691"/>
      <c r="U449" s="133"/>
    </row>
    <row r="450" spans="1:21" s="132" customFormat="1" hidden="1" x14ac:dyDescent="0.25">
      <c r="A450" s="476"/>
      <c r="B450" s="679"/>
      <c r="C450" s="680"/>
      <c r="D450" s="680"/>
      <c r="E450" s="679"/>
      <c r="F450" s="681"/>
      <c r="G450" s="707"/>
      <c r="H450" s="707"/>
      <c r="I450" s="683"/>
      <c r="J450" s="684"/>
      <c r="K450" s="684"/>
      <c r="L450" s="685"/>
      <c r="M450" s="686"/>
      <c r="N450" s="687"/>
      <c r="O450" s="688"/>
      <c r="P450" s="680"/>
      <c r="Q450" s="680"/>
      <c r="R450" s="689"/>
      <c r="S450" s="690">
        <f>R450*E442</f>
        <v>0</v>
      </c>
      <c r="T450" s="691"/>
      <c r="U450" s="133"/>
    </row>
    <row r="451" spans="1:21" s="132" customFormat="1" ht="40.5" x14ac:dyDescent="0.25">
      <c r="A451" s="475">
        <v>48</v>
      </c>
      <c r="B451" s="205" t="s">
        <v>115</v>
      </c>
      <c r="C451" s="460" t="s">
        <v>146</v>
      </c>
      <c r="D451" s="461" t="s">
        <v>186</v>
      </c>
      <c r="E451" s="462">
        <v>32</v>
      </c>
      <c r="F451" s="206">
        <f>57/100</f>
        <v>0.56999999999999995</v>
      </c>
      <c r="G451" s="207">
        <f>F451*E451</f>
        <v>18.239999999999998</v>
      </c>
      <c r="H451" s="207">
        <f>F451*$H$9</f>
        <v>0.89403396880415942</v>
      </c>
      <c r="I451" s="206">
        <v>5.0000000000000001E-3</v>
      </c>
      <c r="J451" s="212">
        <f>I451*E451</f>
        <v>0.16</v>
      </c>
      <c r="K451" s="212">
        <f>$K$9*I451</f>
        <v>1.5348150000000001E-2</v>
      </c>
      <c r="L451" s="463">
        <f>(R451*T451+R452*T452+R453*T453+R454*T454+R455*T455+R456*T456+R457*T457+R458*T458+R459*T459)*L$9</f>
        <v>1.2266163000000003</v>
      </c>
      <c r="M451" s="464">
        <f>H451+K451+L451</f>
        <v>2.1359984188041596</v>
      </c>
      <c r="N451" s="465">
        <f>M451*E451</f>
        <v>68.351949401733108</v>
      </c>
      <c r="O451" s="212">
        <f>E451*L451</f>
        <v>39.25172160000001</v>
      </c>
      <c r="P451" s="460" t="s">
        <v>200</v>
      </c>
      <c r="Q451" s="461" t="s">
        <v>105</v>
      </c>
      <c r="R451" s="466">
        <v>1</v>
      </c>
      <c r="S451" s="467">
        <f>R451*E451</f>
        <v>32</v>
      </c>
      <c r="T451" s="213">
        <v>1.0833333333333335</v>
      </c>
      <c r="U451" s="133"/>
    </row>
    <row r="452" spans="1:21" s="132" customFormat="1" hidden="1" x14ac:dyDescent="0.25">
      <c r="A452" s="476"/>
      <c r="B452" s="176"/>
      <c r="C452" s="177"/>
      <c r="D452" s="177"/>
      <c r="E452" s="176"/>
      <c r="F452" s="178"/>
      <c r="G452" s="179"/>
      <c r="H452" s="179"/>
      <c r="I452" s="180"/>
      <c r="J452" s="181"/>
      <c r="K452" s="181"/>
      <c r="L452" s="182"/>
      <c r="M452" s="183"/>
      <c r="N452" s="184"/>
      <c r="O452" s="185"/>
      <c r="P452" s="177"/>
      <c r="Q452" s="177"/>
      <c r="R452" s="186"/>
      <c r="S452" s="187">
        <f>R452*E451</f>
        <v>0</v>
      </c>
      <c r="T452" s="188"/>
      <c r="U452" s="133"/>
    </row>
    <row r="453" spans="1:21" s="132" customFormat="1" hidden="1" x14ac:dyDescent="0.25">
      <c r="A453" s="477"/>
      <c r="B453" s="176"/>
      <c r="C453" s="177"/>
      <c r="D453" s="177"/>
      <c r="E453" s="176"/>
      <c r="F453" s="178"/>
      <c r="G453" s="179"/>
      <c r="H453" s="179"/>
      <c r="I453" s="180"/>
      <c r="J453" s="181"/>
      <c r="K453" s="181"/>
      <c r="L453" s="182"/>
      <c r="M453" s="183"/>
      <c r="N453" s="184"/>
      <c r="O453" s="185"/>
      <c r="P453" s="177"/>
      <c r="Q453" s="177"/>
      <c r="R453" s="186"/>
      <c r="S453" s="187">
        <f>R453*E451</f>
        <v>0</v>
      </c>
      <c r="T453" s="188"/>
      <c r="U453" s="133"/>
    </row>
    <row r="454" spans="1:21" s="132" customFormat="1" hidden="1" x14ac:dyDescent="0.25">
      <c r="A454" s="476"/>
      <c r="B454" s="176"/>
      <c r="C454" s="177"/>
      <c r="D454" s="177"/>
      <c r="E454" s="176"/>
      <c r="F454" s="178"/>
      <c r="G454" s="179"/>
      <c r="H454" s="179"/>
      <c r="I454" s="180"/>
      <c r="J454" s="181"/>
      <c r="K454" s="181"/>
      <c r="L454" s="182"/>
      <c r="M454" s="183"/>
      <c r="N454" s="184"/>
      <c r="O454" s="185"/>
      <c r="P454" s="177"/>
      <c r="Q454" s="177"/>
      <c r="R454" s="186"/>
      <c r="S454" s="187">
        <f>R454*E451</f>
        <v>0</v>
      </c>
      <c r="T454" s="188"/>
      <c r="U454" s="133"/>
    </row>
    <row r="455" spans="1:21" s="132" customFormat="1" hidden="1" x14ac:dyDescent="0.25">
      <c r="A455" s="476"/>
      <c r="B455" s="176"/>
      <c r="C455" s="177"/>
      <c r="D455" s="177"/>
      <c r="E455" s="176"/>
      <c r="F455" s="178"/>
      <c r="G455" s="179"/>
      <c r="H455" s="179"/>
      <c r="I455" s="180"/>
      <c r="J455" s="181"/>
      <c r="K455" s="181"/>
      <c r="L455" s="182"/>
      <c r="M455" s="183"/>
      <c r="N455" s="184"/>
      <c r="O455" s="185"/>
      <c r="P455" s="177"/>
      <c r="Q455" s="177"/>
      <c r="R455" s="186"/>
      <c r="S455" s="187">
        <f>R455*E451</f>
        <v>0</v>
      </c>
      <c r="T455" s="188"/>
      <c r="U455" s="133"/>
    </row>
    <row r="456" spans="1:21" s="132" customFormat="1" hidden="1" x14ac:dyDescent="0.25">
      <c r="A456" s="476"/>
      <c r="B456" s="176"/>
      <c r="C456" s="177"/>
      <c r="D456" s="177"/>
      <c r="E456" s="176"/>
      <c r="F456" s="178"/>
      <c r="G456" s="179"/>
      <c r="H456" s="179"/>
      <c r="I456" s="180"/>
      <c r="J456" s="181"/>
      <c r="K456" s="181"/>
      <c r="L456" s="182"/>
      <c r="M456" s="183"/>
      <c r="N456" s="184"/>
      <c r="O456" s="185"/>
      <c r="P456" s="177"/>
      <c r="Q456" s="177"/>
      <c r="R456" s="186"/>
      <c r="S456" s="187">
        <f>R456*E451</f>
        <v>0</v>
      </c>
      <c r="T456" s="188"/>
      <c r="U456" s="133"/>
    </row>
    <row r="457" spans="1:21" s="132" customFormat="1" hidden="1" x14ac:dyDescent="0.25">
      <c r="A457" s="476"/>
      <c r="B457" s="176"/>
      <c r="C457" s="177"/>
      <c r="D457" s="177"/>
      <c r="E457" s="176"/>
      <c r="F457" s="178"/>
      <c r="G457" s="179"/>
      <c r="H457" s="179"/>
      <c r="I457" s="180"/>
      <c r="J457" s="181"/>
      <c r="K457" s="181"/>
      <c r="L457" s="182"/>
      <c r="M457" s="183"/>
      <c r="N457" s="184"/>
      <c r="O457" s="185"/>
      <c r="P457" s="177"/>
      <c r="Q457" s="177"/>
      <c r="R457" s="186"/>
      <c r="S457" s="187">
        <f>R457*E451</f>
        <v>0</v>
      </c>
      <c r="T457" s="188"/>
      <c r="U457" s="133"/>
    </row>
    <row r="458" spans="1:21" s="132" customFormat="1" hidden="1" x14ac:dyDescent="0.25">
      <c r="A458" s="476"/>
      <c r="B458" s="176"/>
      <c r="C458" s="177"/>
      <c r="D458" s="177"/>
      <c r="E458" s="176"/>
      <c r="F458" s="178"/>
      <c r="G458" s="179"/>
      <c r="H458" s="179"/>
      <c r="I458" s="180"/>
      <c r="J458" s="181"/>
      <c r="K458" s="181"/>
      <c r="L458" s="182"/>
      <c r="M458" s="183"/>
      <c r="N458" s="184"/>
      <c r="O458" s="185"/>
      <c r="P458" s="177"/>
      <c r="Q458" s="177"/>
      <c r="R458" s="186"/>
      <c r="S458" s="187">
        <f>R458*E451</f>
        <v>0</v>
      </c>
      <c r="T458" s="188"/>
      <c r="U458" s="133"/>
    </row>
    <row r="459" spans="1:21" s="132" customFormat="1" ht="24" hidden="1" customHeight="1" x14ac:dyDescent="0.25">
      <c r="A459" s="476"/>
      <c r="B459" s="176"/>
      <c r="C459" s="177"/>
      <c r="D459" s="177"/>
      <c r="E459" s="176"/>
      <c r="F459" s="178"/>
      <c r="G459" s="258"/>
      <c r="H459" s="258"/>
      <c r="I459" s="180"/>
      <c r="J459" s="181"/>
      <c r="K459" s="181"/>
      <c r="L459" s="182"/>
      <c r="M459" s="183"/>
      <c r="N459" s="184"/>
      <c r="O459" s="185"/>
      <c r="P459" s="177"/>
      <c r="Q459" s="177"/>
      <c r="R459" s="186"/>
      <c r="S459" s="187">
        <f>R459*E451</f>
        <v>0</v>
      </c>
      <c r="T459" s="188"/>
      <c r="U459" s="133"/>
    </row>
    <row r="460" spans="1:21" s="132" customFormat="1" ht="54" x14ac:dyDescent="0.25">
      <c r="A460" s="475">
        <v>49</v>
      </c>
      <c r="B460" s="459" t="s">
        <v>1</v>
      </c>
      <c r="C460" s="460" t="s">
        <v>147</v>
      </c>
      <c r="D460" s="461" t="s">
        <v>184</v>
      </c>
      <c r="E460" s="462">
        <v>1</v>
      </c>
      <c r="F460" s="211"/>
      <c r="G460" s="212">
        <f>F460*E460</f>
        <v>0</v>
      </c>
      <c r="H460" s="212">
        <f>F460*$H$9</f>
        <v>0</v>
      </c>
      <c r="I460" s="469"/>
      <c r="J460" s="212">
        <f>I460*E460</f>
        <v>0</v>
      </c>
      <c r="K460" s="212">
        <f>$K$9*I460</f>
        <v>0</v>
      </c>
      <c r="L460" s="463">
        <f>(R460*T460+R461*T461+R462*T462+R463*T463+R464*T464+R465*T465+R466*T466+R467*T467+R468*T468)*L$9</f>
        <v>6.6048570000000009</v>
      </c>
      <c r="M460" s="464">
        <f>H460+K460+L460</f>
        <v>6.6048570000000009</v>
      </c>
      <c r="N460" s="465">
        <f>M460*E460</f>
        <v>6.6048570000000009</v>
      </c>
      <c r="O460" s="212">
        <f>E460*L460</f>
        <v>6.6048570000000009</v>
      </c>
      <c r="P460" s="460" t="s">
        <v>201</v>
      </c>
      <c r="Q460" s="461" t="s">
        <v>2</v>
      </c>
      <c r="R460" s="466">
        <v>1</v>
      </c>
      <c r="S460" s="467">
        <f>R460*E460</f>
        <v>1</v>
      </c>
      <c r="T460" s="213">
        <v>5.8333333333333339</v>
      </c>
      <c r="U460" s="133"/>
    </row>
    <row r="461" spans="1:21" s="132" customFormat="1" hidden="1" x14ac:dyDescent="0.25">
      <c r="A461" s="476"/>
      <c r="B461" s="176"/>
      <c r="C461" s="177"/>
      <c r="D461" s="177"/>
      <c r="E461" s="176"/>
      <c r="F461" s="178"/>
      <c r="G461" s="179"/>
      <c r="H461" s="179"/>
      <c r="I461" s="180"/>
      <c r="J461" s="181"/>
      <c r="K461" s="181"/>
      <c r="L461" s="182"/>
      <c r="M461" s="183"/>
      <c r="N461" s="184"/>
      <c r="O461" s="185"/>
      <c r="P461" s="177"/>
      <c r="Q461" s="177"/>
      <c r="R461" s="186"/>
      <c r="S461" s="187">
        <f>R461*E460</f>
        <v>0</v>
      </c>
      <c r="T461" s="188"/>
      <c r="U461" s="133"/>
    </row>
    <row r="462" spans="1:21" s="132" customFormat="1" hidden="1" x14ac:dyDescent="0.25">
      <c r="A462" s="477"/>
      <c r="B462" s="176"/>
      <c r="C462" s="177"/>
      <c r="D462" s="177"/>
      <c r="E462" s="176"/>
      <c r="F462" s="178"/>
      <c r="G462" s="179"/>
      <c r="H462" s="179"/>
      <c r="I462" s="180"/>
      <c r="J462" s="181"/>
      <c r="K462" s="181"/>
      <c r="L462" s="182"/>
      <c r="M462" s="183"/>
      <c r="N462" s="184"/>
      <c r="O462" s="185"/>
      <c r="P462" s="177"/>
      <c r="Q462" s="177"/>
      <c r="R462" s="186"/>
      <c r="S462" s="187">
        <f>R462*E460</f>
        <v>0</v>
      </c>
      <c r="T462" s="188"/>
      <c r="U462" s="133"/>
    </row>
    <row r="463" spans="1:21" s="132" customFormat="1" hidden="1" x14ac:dyDescent="0.25">
      <c r="A463" s="476"/>
      <c r="B463" s="176"/>
      <c r="C463" s="177"/>
      <c r="D463" s="177"/>
      <c r="E463" s="176"/>
      <c r="F463" s="178"/>
      <c r="G463" s="179"/>
      <c r="H463" s="179"/>
      <c r="I463" s="180"/>
      <c r="J463" s="181"/>
      <c r="K463" s="181"/>
      <c r="L463" s="182"/>
      <c r="M463" s="183"/>
      <c r="N463" s="184"/>
      <c r="O463" s="185"/>
      <c r="P463" s="177"/>
      <c r="Q463" s="177"/>
      <c r="R463" s="186"/>
      <c r="S463" s="187">
        <f>R463*E460</f>
        <v>0</v>
      </c>
      <c r="T463" s="188"/>
      <c r="U463" s="133"/>
    </row>
    <row r="464" spans="1:21" s="132" customFormat="1" hidden="1" x14ac:dyDescent="0.25">
      <c r="A464" s="476"/>
      <c r="B464" s="176"/>
      <c r="C464" s="177"/>
      <c r="D464" s="177"/>
      <c r="E464" s="176"/>
      <c r="F464" s="178"/>
      <c r="G464" s="179"/>
      <c r="H464" s="179"/>
      <c r="I464" s="180"/>
      <c r="J464" s="181"/>
      <c r="K464" s="181"/>
      <c r="L464" s="182"/>
      <c r="M464" s="183"/>
      <c r="N464" s="184"/>
      <c r="O464" s="185"/>
      <c r="P464" s="177"/>
      <c r="Q464" s="177"/>
      <c r="R464" s="186"/>
      <c r="S464" s="187">
        <f>R464*E460</f>
        <v>0</v>
      </c>
      <c r="T464" s="188"/>
      <c r="U464" s="133"/>
    </row>
    <row r="465" spans="1:21" s="132" customFormat="1" hidden="1" x14ac:dyDescent="0.25">
      <c r="A465" s="476"/>
      <c r="B465" s="176"/>
      <c r="C465" s="177"/>
      <c r="D465" s="177"/>
      <c r="E465" s="176"/>
      <c r="F465" s="178"/>
      <c r="G465" s="179"/>
      <c r="H465" s="179"/>
      <c r="I465" s="180"/>
      <c r="J465" s="181"/>
      <c r="K465" s="181"/>
      <c r="L465" s="182"/>
      <c r="M465" s="183"/>
      <c r="N465" s="184"/>
      <c r="O465" s="185"/>
      <c r="P465" s="177"/>
      <c r="Q465" s="177"/>
      <c r="R465" s="186"/>
      <c r="S465" s="187">
        <f>R465*E460</f>
        <v>0</v>
      </c>
      <c r="T465" s="188"/>
      <c r="U465" s="133"/>
    </row>
    <row r="466" spans="1:21" s="132" customFormat="1" hidden="1" x14ac:dyDescent="0.25">
      <c r="A466" s="476"/>
      <c r="B466" s="176"/>
      <c r="C466" s="177"/>
      <c r="D466" s="177"/>
      <c r="E466" s="176"/>
      <c r="F466" s="178"/>
      <c r="G466" s="179"/>
      <c r="H466" s="179"/>
      <c r="I466" s="180"/>
      <c r="J466" s="181"/>
      <c r="K466" s="181"/>
      <c r="L466" s="182"/>
      <c r="M466" s="183"/>
      <c r="N466" s="184"/>
      <c r="O466" s="185"/>
      <c r="P466" s="177"/>
      <c r="Q466" s="177"/>
      <c r="R466" s="186"/>
      <c r="S466" s="187">
        <f>R466*E460</f>
        <v>0</v>
      </c>
      <c r="T466" s="188"/>
      <c r="U466" s="133"/>
    </row>
    <row r="467" spans="1:21" s="132" customFormat="1" hidden="1" x14ac:dyDescent="0.25">
      <c r="A467" s="476"/>
      <c r="B467" s="176"/>
      <c r="C467" s="177"/>
      <c r="D467" s="177"/>
      <c r="E467" s="176"/>
      <c r="F467" s="178"/>
      <c r="G467" s="179"/>
      <c r="H467" s="179"/>
      <c r="I467" s="180"/>
      <c r="J467" s="181"/>
      <c r="K467" s="181"/>
      <c r="L467" s="182"/>
      <c r="M467" s="183"/>
      <c r="N467" s="184"/>
      <c r="O467" s="185"/>
      <c r="P467" s="177"/>
      <c r="Q467" s="177"/>
      <c r="R467" s="186"/>
      <c r="S467" s="187">
        <f>R467*E460</f>
        <v>0</v>
      </c>
      <c r="T467" s="188"/>
      <c r="U467" s="133"/>
    </row>
    <row r="468" spans="1:21" s="132" customFormat="1" ht="24" hidden="1" customHeight="1" x14ac:dyDescent="0.25">
      <c r="A468" s="476"/>
      <c r="B468" s="176"/>
      <c r="C468" s="177"/>
      <c r="D468" s="177"/>
      <c r="E468" s="176"/>
      <c r="F468" s="178"/>
      <c r="G468" s="258"/>
      <c r="H468" s="258"/>
      <c r="I468" s="180"/>
      <c r="J468" s="181"/>
      <c r="K468" s="181"/>
      <c r="L468" s="182"/>
      <c r="M468" s="183"/>
      <c r="N468" s="184"/>
      <c r="O468" s="185"/>
      <c r="P468" s="177"/>
      <c r="Q468" s="177"/>
      <c r="R468" s="186"/>
      <c r="S468" s="187">
        <f>R468*E460</f>
        <v>0</v>
      </c>
      <c r="T468" s="188"/>
      <c r="U468" s="133"/>
    </row>
    <row r="469" spans="1:21" s="132" customFormat="1" ht="40.5" x14ac:dyDescent="0.25">
      <c r="A469" s="475">
        <v>50</v>
      </c>
      <c r="B469" s="459" t="s">
        <v>1</v>
      </c>
      <c r="C469" s="460" t="s">
        <v>148</v>
      </c>
      <c r="D469" s="461" t="s">
        <v>184</v>
      </c>
      <c r="E469" s="462">
        <v>1</v>
      </c>
      <c r="F469" s="211"/>
      <c r="G469" s="212">
        <f>F469*E469</f>
        <v>0</v>
      </c>
      <c r="H469" s="212">
        <f>F469*$H$9</f>
        <v>0</v>
      </c>
      <c r="I469" s="469"/>
      <c r="J469" s="212">
        <f>I469*E469</f>
        <v>0</v>
      </c>
      <c r="K469" s="212">
        <f>$K$9*I469</f>
        <v>0</v>
      </c>
      <c r="L469" s="463">
        <f>(R469*T469+R470*T470+R471*T471+R472*T472+R473*T473+R474*T474+R475*T475+R476*T476+R477*T477)*L$9</f>
        <v>6.6048570000000009</v>
      </c>
      <c r="M469" s="464">
        <f>H469+K469+L469</f>
        <v>6.6048570000000009</v>
      </c>
      <c r="N469" s="465">
        <f>M469*E469</f>
        <v>6.6048570000000009</v>
      </c>
      <c r="O469" s="212">
        <f>E469*L469</f>
        <v>6.6048570000000009</v>
      </c>
      <c r="P469" s="460" t="s">
        <v>202</v>
      </c>
      <c r="Q469" s="461" t="s">
        <v>2</v>
      </c>
      <c r="R469" s="466">
        <v>1</v>
      </c>
      <c r="S469" s="467">
        <f>R469*E469</f>
        <v>1</v>
      </c>
      <c r="T469" s="213">
        <v>5.8333333333333339</v>
      </c>
      <c r="U469" s="133"/>
    </row>
    <row r="470" spans="1:21" s="132" customFormat="1" hidden="1" x14ac:dyDescent="0.25">
      <c r="A470" s="476"/>
      <c r="B470" s="176"/>
      <c r="C470" s="177"/>
      <c r="D470" s="177"/>
      <c r="E470" s="176"/>
      <c r="F470" s="178"/>
      <c r="G470" s="179"/>
      <c r="H470" s="179"/>
      <c r="I470" s="180"/>
      <c r="J470" s="181"/>
      <c r="K470" s="181"/>
      <c r="L470" s="182"/>
      <c r="M470" s="183"/>
      <c r="N470" s="184"/>
      <c r="O470" s="185"/>
      <c r="P470" s="177"/>
      <c r="Q470" s="177"/>
      <c r="R470" s="186"/>
      <c r="S470" s="187">
        <f>R470*E469</f>
        <v>0</v>
      </c>
      <c r="T470" s="188"/>
      <c r="U470" s="133"/>
    </row>
    <row r="471" spans="1:21" s="132" customFormat="1" hidden="1" x14ac:dyDescent="0.25">
      <c r="A471" s="477"/>
      <c r="B471" s="176"/>
      <c r="C471" s="177"/>
      <c r="D471" s="177"/>
      <c r="E471" s="176"/>
      <c r="F471" s="178"/>
      <c r="G471" s="179"/>
      <c r="H471" s="179"/>
      <c r="I471" s="180"/>
      <c r="J471" s="181"/>
      <c r="K471" s="181"/>
      <c r="L471" s="182"/>
      <c r="M471" s="183"/>
      <c r="N471" s="184"/>
      <c r="O471" s="185"/>
      <c r="P471" s="177"/>
      <c r="Q471" s="177"/>
      <c r="R471" s="186"/>
      <c r="S471" s="187">
        <f>R471*E469</f>
        <v>0</v>
      </c>
      <c r="T471" s="188"/>
      <c r="U471" s="133"/>
    </row>
    <row r="472" spans="1:21" s="132" customFormat="1" hidden="1" x14ac:dyDescent="0.25">
      <c r="A472" s="476"/>
      <c r="B472" s="176"/>
      <c r="C472" s="177"/>
      <c r="D472" s="177"/>
      <c r="E472" s="176"/>
      <c r="F472" s="178"/>
      <c r="G472" s="179"/>
      <c r="H472" s="179"/>
      <c r="I472" s="180"/>
      <c r="J472" s="181"/>
      <c r="K472" s="181"/>
      <c r="L472" s="182"/>
      <c r="M472" s="183"/>
      <c r="N472" s="184"/>
      <c r="O472" s="185"/>
      <c r="P472" s="177"/>
      <c r="Q472" s="177"/>
      <c r="R472" s="186"/>
      <c r="S472" s="187">
        <f>R472*E469</f>
        <v>0</v>
      </c>
      <c r="T472" s="188"/>
      <c r="U472" s="133"/>
    </row>
    <row r="473" spans="1:21" s="132" customFormat="1" hidden="1" x14ac:dyDescent="0.25">
      <c r="A473" s="476"/>
      <c r="B473" s="176"/>
      <c r="C473" s="177"/>
      <c r="D473" s="177"/>
      <c r="E473" s="176"/>
      <c r="F473" s="178"/>
      <c r="G473" s="179"/>
      <c r="H473" s="179"/>
      <c r="I473" s="180"/>
      <c r="J473" s="181"/>
      <c r="K473" s="181"/>
      <c r="L473" s="182"/>
      <c r="M473" s="183"/>
      <c r="N473" s="184"/>
      <c r="O473" s="185"/>
      <c r="P473" s="177"/>
      <c r="Q473" s="177"/>
      <c r="R473" s="186"/>
      <c r="S473" s="187">
        <f>R473*E469</f>
        <v>0</v>
      </c>
      <c r="T473" s="188"/>
      <c r="U473" s="133"/>
    </row>
    <row r="474" spans="1:21" s="132" customFormat="1" hidden="1" x14ac:dyDescent="0.25">
      <c r="A474" s="476"/>
      <c r="B474" s="176"/>
      <c r="C474" s="177"/>
      <c r="D474" s="177"/>
      <c r="E474" s="176"/>
      <c r="F474" s="178"/>
      <c r="G474" s="179"/>
      <c r="H474" s="179"/>
      <c r="I474" s="180"/>
      <c r="J474" s="181"/>
      <c r="K474" s="181"/>
      <c r="L474" s="182"/>
      <c r="M474" s="183"/>
      <c r="N474" s="184"/>
      <c r="O474" s="185"/>
      <c r="P474" s="177"/>
      <c r="Q474" s="177"/>
      <c r="R474" s="186"/>
      <c r="S474" s="187">
        <f>R474*E469</f>
        <v>0</v>
      </c>
      <c r="T474" s="188"/>
      <c r="U474" s="133"/>
    </row>
    <row r="475" spans="1:21" s="132" customFormat="1" hidden="1" x14ac:dyDescent="0.25">
      <c r="A475" s="476"/>
      <c r="B475" s="176"/>
      <c r="C475" s="177"/>
      <c r="D475" s="177"/>
      <c r="E475" s="176"/>
      <c r="F475" s="178"/>
      <c r="G475" s="179"/>
      <c r="H475" s="179"/>
      <c r="I475" s="180"/>
      <c r="J475" s="181"/>
      <c r="K475" s="181"/>
      <c r="L475" s="182"/>
      <c r="M475" s="183"/>
      <c r="N475" s="184"/>
      <c r="O475" s="185"/>
      <c r="P475" s="177"/>
      <c r="Q475" s="177"/>
      <c r="R475" s="186"/>
      <c r="S475" s="187">
        <f>R475*E469</f>
        <v>0</v>
      </c>
      <c r="T475" s="188"/>
      <c r="U475" s="133"/>
    </row>
    <row r="476" spans="1:21" s="132" customFormat="1" hidden="1" x14ac:dyDescent="0.25">
      <c r="A476" s="476"/>
      <c r="B476" s="176"/>
      <c r="C476" s="177"/>
      <c r="D476" s="177"/>
      <c r="E476" s="176"/>
      <c r="F476" s="178"/>
      <c r="G476" s="179"/>
      <c r="H476" s="179"/>
      <c r="I476" s="180"/>
      <c r="J476" s="181"/>
      <c r="K476" s="181"/>
      <c r="L476" s="182"/>
      <c r="M476" s="183"/>
      <c r="N476" s="184"/>
      <c r="O476" s="185"/>
      <c r="P476" s="177"/>
      <c r="Q476" s="177"/>
      <c r="R476" s="186"/>
      <c r="S476" s="187">
        <f>R476*E469</f>
        <v>0</v>
      </c>
      <c r="T476" s="188"/>
      <c r="U476" s="133"/>
    </row>
    <row r="477" spans="1:21" s="132" customFormat="1" ht="24" hidden="1" customHeight="1" x14ac:dyDescent="0.25">
      <c r="A477" s="476"/>
      <c r="B477" s="176"/>
      <c r="C477" s="177"/>
      <c r="D477" s="177"/>
      <c r="E477" s="176"/>
      <c r="F477" s="178"/>
      <c r="G477" s="258"/>
      <c r="H477" s="258"/>
      <c r="I477" s="180"/>
      <c r="J477" s="181"/>
      <c r="K477" s="181"/>
      <c r="L477" s="182"/>
      <c r="M477" s="183"/>
      <c r="N477" s="184"/>
      <c r="O477" s="185"/>
      <c r="P477" s="177"/>
      <c r="Q477" s="177"/>
      <c r="R477" s="186"/>
      <c r="S477" s="187">
        <f>R477*E469</f>
        <v>0</v>
      </c>
      <c r="T477" s="188"/>
      <c r="U477" s="133"/>
    </row>
    <row r="478" spans="1:21" s="132" customFormat="1" ht="40.5" x14ac:dyDescent="0.25">
      <c r="A478" s="475">
        <v>51</v>
      </c>
      <c r="B478" s="459" t="s">
        <v>1</v>
      </c>
      <c r="C478" s="460" t="s">
        <v>149</v>
      </c>
      <c r="D478" s="461" t="s">
        <v>184</v>
      </c>
      <c r="E478" s="462">
        <v>1</v>
      </c>
      <c r="F478" s="211"/>
      <c r="G478" s="212">
        <f>F478*E478</f>
        <v>0</v>
      </c>
      <c r="H478" s="212">
        <f>F478*$H$9</f>
        <v>0</v>
      </c>
      <c r="I478" s="469"/>
      <c r="J478" s="212">
        <f>I478*E478</f>
        <v>0</v>
      </c>
      <c r="K478" s="212">
        <f>$K$9*I478</f>
        <v>0</v>
      </c>
      <c r="L478" s="463">
        <f>(R478*T478+R479*T479+R480*T480+R481*T481+R482*T482+R483*T483+R484*T484+R485*T485+R486*T486)*L$9</f>
        <v>6.6048570000000009</v>
      </c>
      <c r="M478" s="464">
        <f>H478+K478+L478</f>
        <v>6.6048570000000009</v>
      </c>
      <c r="N478" s="465">
        <f>M478*E478</f>
        <v>6.6048570000000009</v>
      </c>
      <c r="O478" s="212">
        <f>E478*L478</f>
        <v>6.6048570000000009</v>
      </c>
      <c r="P478" s="460" t="s">
        <v>203</v>
      </c>
      <c r="Q478" s="461" t="s">
        <v>2</v>
      </c>
      <c r="R478" s="466">
        <v>1</v>
      </c>
      <c r="S478" s="467">
        <f>R478*E478</f>
        <v>1</v>
      </c>
      <c r="T478" s="213">
        <v>5.8333333333333339</v>
      </c>
      <c r="U478" s="133"/>
    </row>
    <row r="479" spans="1:21" s="132" customFormat="1" hidden="1" x14ac:dyDescent="0.25">
      <c r="A479" s="476"/>
      <c r="B479" s="176"/>
      <c r="C479" s="177"/>
      <c r="D479" s="177"/>
      <c r="E479" s="176"/>
      <c r="F479" s="178"/>
      <c r="G479" s="179"/>
      <c r="H479" s="179"/>
      <c r="I479" s="180"/>
      <c r="J479" s="181"/>
      <c r="K479" s="181"/>
      <c r="L479" s="182"/>
      <c r="M479" s="183"/>
      <c r="N479" s="184"/>
      <c r="O479" s="185"/>
      <c r="P479" s="177"/>
      <c r="Q479" s="177"/>
      <c r="R479" s="186"/>
      <c r="S479" s="187">
        <f>R479*E478</f>
        <v>0</v>
      </c>
      <c r="T479" s="188"/>
      <c r="U479" s="133"/>
    </row>
    <row r="480" spans="1:21" s="132" customFormat="1" hidden="1" x14ac:dyDescent="0.25">
      <c r="A480" s="477"/>
      <c r="B480" s="176"/>
      <c r="C480" s="177"/>
      <c r="D480" s="177"/>
      <c r="E480" s="176"/>
      <c r="F480" s="178"/>
      <c r="G480" s="179"/>
      <c r="H480" s="179"/>
      <c r="I480" s="180"/>
      <c r="J480" s="181"/>
      <c r="K480" s="181"/>
      <c r="L480" s="182"/>
      <c r="M480" s="183"/>
      <c r="N480" s="184"/>
      <c r="O480" s="185"/>
      <c r="P480" s="177"/>
      <c r="Q480" s="177"/>
      <c r="R480" s="186"/>
      <c r="S480" s="187">
        <f>R480*E478</f>
        <v>0</v>
      </c>
      <c r="T480" s="188"/>
      <c r="U480" s="133"/>
    </row>
    <row r="481" spans="1:21" s="132" customFormat="1" hidden="1" x14ac:dyDescent="0.25">
      <c r="A481" s="476"/>
      <c r="B481" s="176"/>
      <c r="C481" s="177"/>
      <c r="D481" s="177"/>
      <c r="E481" s="176"/>
      <c r="F481" s="178"/>
      <c r="G481" s="179"/>
      <c r="H481" s="179"/>
      <c r="I481" s="180"/>
      <c r="J481" s="181"/>
      <c r="K481" s="181"/>
      <c r="L481" s="182"/>
      <c r="M481" s="183"/>
      <c r="N481" s="184"/>
      <c r="O481" s="185"/>
      <c r="P481" s="177"/>
      <c r="Q481" s="177"/>
      <c r="R481" s="186"/>
      <c r="S481" s="187">
        <f>R481*E478</f>
        <v>0</v>
      </c>
      <c r="T481" s="188"/>
      <c r="U481" s="133"/>
    </row>
    <row r="482" spans="1:21" s="132" customFormat="1" hidden="1" x14ac:dyDescent="0.25">
      <c r="A482" s="476"/>
      <c r="B482" s="176"/>
      <c r="C482" s="177"/>
      <c r="D482" s="177"/>
      <c r="E482" s="176"/>
      <c r="F482" s="178"/>
      <c r="G482" s="179"/>
      <c r="H482" s="179"/>
      <c r="I482" s="180"/>
      <c r="J482" s="181"/>
      <c r="K482" s="181"/>
      <c r="L482" s="182"/>
      <c r="M482" s="183"/>
      <c r="N482" s="184"/>
      <c r="O482" s="185"/>
      <c r="P482" s="177"/>
      <c r="Q482" s="177"/>
      <c r="R482" s="186"/>
      <c r="S482" s="187">
        <f>R482*E478</f>
        <v>0</v>
      </c>
      <c r="T482" s="188"/>
      <c r="U482" s="133"/>
    </row>
    <row r="483" spans="1:21" s="132" customFormat="1" hidden="1" x14ac:dyDescent="0.25">
      <c r="A483" s="476"/>
      <c r="B483" s="176"/>
      <c r="C483" s="177"/>
      <c r="D483" s="177"/>
      <c r="E483" s="176"/>
      <c r="F483" s="178"/>
      <c r="G483" s="179"/>
      <c r="H483" s="179"/>
      <c r="I483" s="180"/>
      <c r="J483" s="181"/>
      <c r="K483" s="181"/>
      <c r="L483" s="182"/>
      <c r="M483" s="183"/>
      <c r="N483" s="184"/>
      <c r="O483" s="185"/>
      <c r="P483" s="177"/>
      <c r="Q483" s="177"/>
      <c r="R483" s="186"/>
      <c r="S483" s="187">
        <f>R483*E478</f>
        <v>0</v>
      </c>
      <c r="T483" s="188"/>
      <c r="U483" s="133"/>
    </row>
    <row r="484" spans="1:21" s="132" customFormat="1" hidden="1" x14ac:dyDescent="0.25">
      <c r="A484" s="476"/>
      <c r="B484" s="176"/>
      <c r="C484" s="177"/>
      <c r="D484" s="177"/>
      <c r="E484" s="176"/>
      <c r="F484" s="178"/>
      <c r="G484" s="179"/>
      <c r="H484" s="179"/>
      <c r="I484" s="180"/>
      <c r="J484" s="181"/>
      <c r="K484" s="181"/>
      <c r="L484" s="182"/>
      <c r="M484" s="183"/>
      <c r="N484" s="184"/>
      <c r="O484" s="185"/>
      <c r="P484" s="177"/>
      <c r="Q484" s="177"/>
      <c r="R484" s="186"/>
      <c r="S484" s="187">
        <f>R484*E478</f>
        <v>0</v>
      </c>
      <c r="T484" s="188"/>
      <c r="U484" s="133"/>
    </row>
    <row r="485" spans="1:21" s="132" customFormat="1" hidden="1" x14ac:dyDescent="0.25">
      <c r="A485" s="476"/>
      <c r="B485" s="176"/>
      <c r="C485" s="177"/>
      <c r="D485" s="177"/>
      <c r="E485" s="176"/>
      <c r="F485" s="178"/>
      <c r="G485" s="179"/>
      <c r="H485" s="179"/>
      <c r="I485" s="180"/>
      <c r="J485" s="181"/>
      <c r="K485" s="181"/>
      <c r="L485" s="182"/>
      <c r="M485" s="183"/>
      <c r="N485" s="184"/>
      <c r="O485" s="185"/>
      <c r="P485" s="177"/>
      <c r="Q485" s="177"/>
      <c r="R485" s="186"/>
      <c r="S485" s="187">
        <f>R485*E478</f>
        <v>0</v>
      </c>
      <c r="T485" s="188"/>
      <c r="U485" s="133"/>
    </row>
    <row r="486" spans="1:21" s="132" customFormat="1" hidden="1" x14ac:dyDescent="0.25">
      <c r="A486" s="476"/>
      <c r="B486" s="176"/>
      <c r="C486" s="177"/>
      <c r="D486" s="177"/>
      <c r="E486" s="176"/>
      <c r="F486" s="178"/>
      <c r="G486" s="258"/>
      <c r="H486" s="258"/>
      <c r="I486" s="180"/>
      <c r="J486" s="181"/>
      <c r="K486" s="181"/>
      <c r="L486" s="182"/>
      <c r="M486" s="183"/>
      <c r="N486" s="184"/>
      <c r="O486" s="185"/>
      <c r="P486" s="177"/>
      <c r="Q486" s="177"/>
      <c r="R486" s="186"/>
      <c r="S486" s="187">
        <f>R486*E478</f>
        <v>0</v>
      </c>
      <c r="T486" s="188"/>
      <c r="U486" s="133"/>
    </row>
    <row r="487" spans="1:21" s="132" customFormat="1" ht="40.5" x14ac:dyDescent="0.25">
      <c r="A487" s="475">
        <v>52</v>
      </c>
      <c r="B487" s="666" t="s">
        <v>1</v>
      </c>
      <c r="C487" s="723" t="s">
        <v>344</v>
      </c>
      <c r="D487" s="712" t="s">
        <v>184</v>
      </c>
      <c r="E487" s="713">
        <v>4</v>
      </c>
      <c r="F487" s="725"/>
      <c r="G487" s="716">
        <f>F487*E487</f>
        <v>0</v>
      </c>
      <c r="H487" s="716">
        <f>F487*$H$9</f>
        <v>0</v>
      </c>
      <c r="I487" s="722"/>
      <c r="J487" s="716">
        <f>I487*E487</f>
        <v>0</v>
      </c>
      <c r="K487" s="716">
        <f>$K$9*I487</f>
        <v>0</v>
      </c>
      <c r="L487" s="717">
        <f>(R487*T487+R488*T488+R489*T489+R490*T490+R491*T491+R492*T492+R493*T493+R494*T494+R495*T495)*L$9</f>
        <v>5.3782407000000001</v>
      </c>
      <c r="M487" s="718">
        <f>H487+K487+L487</f>
        <v>5.3782407000000001</v>
      </c>
      <c r="N487" s="719">
        <f>M487*E487</f>
        <v>21.5129628</v>
      </c>
      <c r="O487" s="716">
        <f>E487*L487</f>
        <v>21.5129628</v>
      </c>
      <c r="P487" s="723" t="s">
        <v>345</v>
      </c>
      <c r="Q487" s="712" t="s">
        <v>2</v>
      </c>
      <c r="R487" s="720">
        <v>1</v>
      </c>
      <c r="S487" s="721">
        <f>R487*E487</f>
        <v>4</v>
      </c>
      <c r="T487" s="724">
        <f>5.7/1.2</f>
        <v>4.75</v>
      </c>
      <c r="U487" s="133" t="s">
        <v>0</v>
      </c>
    </row>
    <row r="488" spans="1:21" s="132" customFormat="1" hidden="1" x14ac:dyDescent="0.25">
      <c r="A488" s="476"/>
      <c r="B488" s="679"/>
      <c r="C488" s="680"/>
      <c r="D488" s="680"/>
      <c r="E488" s="679"/>
      <c r="F488" s="681"/>
      <c r="G488" s="682"/>
      <c r="H488" s="682"/>
      <c r="I488" s="683"/>
      <c r="J488" s="684"/>
      <c r="K488" s="684"/>
      <c r="L488" s="685"/>
      <c r="M488" s="686"/>
      <c r="N488" s="687"/>
      <c r="O488" s="688"/>
      <c r="P488" s="680"/>
      <c r="Q488" s="680"/>
      <c r="R488" s="689"/>
      <c r="S488" s="690">
        <f>R488*E487</f>
        <v>0</v>
      </c>
      <c r="T488" s="691"/>
      <c r="U488" s="133"/>
    </row>
    <row r="489" spans="1:21" s="132" customFormat="1" hidden="1" x14ac:dyDescent="0.25">
      <c r="A489" s="477"/>
      <c r="B489" s="679"/>
      <c r="C489" s="680"/>
      <c r="D489" s="680"/>
      <c r="E489" s="679"/>
      <c r="F489" s="681"/>
      <c r="G489" s="682"/>
      <c r="H489" s="682"/>
      <c r="I489" s="683"/>
      <c r="J489" s="684"/>
      <c r="K489" s="684"/>
      <c r="L489" s="685"/>
      <c r="M489" s="686"/>
      <c r="N489" s="687"/>
      <c r="O489" s="688"/>
      <c r="P489" s="680"/>
      <c r="Q489" s="680"/>
      <c r="R489" s="689"/>
      <c r="S489" s="690">
        <f>R489*E487</f>
        <v>0</v>
      </c>
      <c r="T489" s="691"/>
      <c r="U489" s="133"/>
    </row>
    <row r="490" spans="1:21" s="132" customFormat="1" hidden="1" x14ac:dyDescent="0.25">
      <c r="A490" s="476"/>
      <c r="B490" s="679"/>
      <c r="C490" s="680"/>
      <c r="D490" s="680"/>
      <c r="E490" s="679"/>
      <c r="F490" s="681"/>
      <c r="G490" s="682"/>
      <c r="H490" s="682"/>
      <c r="I490" s="683"/>
      <c r="J490" s="684"/>
      <c r="K490" s="684"/>
      <c r="L490" s="685"/>
      <c r="M490" s="686"/>
      <c r="N490" s="687"/>
      <c r="O490" s="688"/>
      <c r="P490" s="680"/>
      <c r="Q490" s="680"/>
      <c r="R490" s="689"/>
      <c r="S490" s="690">
        <f>R490*E487</f>
        <v>0</v>
      </c>
      <c r="T490" s="691"/>
      <c r="U490" s="133"/>
    </row>
    <row r="491" spans="1:21" s="132" customFormat="1" hidden="1" x14ac:dyDescent="0.25">
      <c r="A491" s="476"/>
      <c r="B491" s="679"/>
      <c r="C491" s="680"/>
      <c r="D491" s="680"/>
      <c r="E491" s="679"/>
      <c r="F491" s="681"/>
      <c r="G491" s="682"/>
      <c r="H491" s="682"/>
      <c r="I491" s="683"/>
      <c r="J491" s="684"/>
      <c r="K491" s="684"/>
      <c r="L491" s="685"/>
      <c r="M491" s="686"/>
      <c r="N491" s="687"/>
      <c r="O491" s="688"/>
      <c r="P491" s="680"/>
      <c r="Q491" s="680"/>
      <c r="R491" s="689"/>
      <c r="S491" s="690">
        <f>R491*E487</f>
        <v>0</v>
      </c>
      <c r="T491" s="691"/>
      <c r="U491" s="133"/>
    </row>
    <row r="492" spans="1:21" s="132" customFormat="1" hidden="1" x14ac:dyDescent="0.25">
      <c r="A492" s="476"/>
      <c r="B492" s="679"/>
      <c r="C492" s="680"/>
      <c r="D492" s="680"/>
      <c r="E492" s="679"/>
      <c r="F492" s="681"/>
      <c r="G492" s="682"/>
      <c r="H492" s="682"/>
      <c r="I492" s="683"/>
      <c r="J492" s="684"/>
      <c r="K492" s="684"/>
      <c r="L492" s="685"/>
      <c r="M492" s="686"/>
      <c r="N492" s="687"/>
      <c r="O492" s="688"/>
      <c r="P492" s="680"/>
      <c r="Q492" s="680"/>
      <c r="R492" s="689"/>
      <c r="S492" s="690">
        <f>R492*E487</f>
        <v>0</v>
      </c>
      <c r="T492" s="691"/>
      <c r="U492" s="133"/>
    </row>
    <row r="493" spans="1:21" s="132" customFormat="1" hidden="1" x14ac:dyDescent="0.25">
      <c r="A493" s="476"/>
      <c r="B493" s="679"/>
      <c r="C493" s="680"/>
      <c r="D493" s="680"/>
      <c r="E493" s="679"/>
      <c r="F493" s="681"/>
      <c r="G493" s="682"/>
      <c r="H493" s="682"/>
      <c r="I493" s="683"/>
      <c r="J493" s="684"/>
      <c r="K493" s="684"/>
      <c r="L493" s="685"/>
      <c r="M493" s="686"/>
      <c r="N493" s="687"/>
      <c r="O493" s="688"/>
      <c r="P493" s="680"/>
      <c r="Q493" s="680"/>
      <c r="R493" s="689"/>
      <c r="S493" s="690">
        <f>R493*E487</f>
        <v>0</v>
      </c>
      <c r="T493" s="691"/>
      <c r="U493" s="133"/>
    </row>
    <row r="494" spans="1:21" s="132" customFormat="1" hidden="1" x14ac:dyDescent="0.25">
      <c r="A494" s="476"/>
      <c r="B494" s="679"/>
      <c r="C494" s="680"/>
      <c r="D494" s="680"/>
      <c r="E494" s="679"/>
      <c r="F494" s="681"/>
      <c r="G494" s="682"/>
      <c r="H494" s="682"/>
      <c r="I494" s="683"/>
      <c r="J494" s="684"/>
      <c r="K494" s="684"/>
      <c r="L494" s="685"/>
      <c r="M494" s="686"/>
      <c r="N494" s="687"/>
      <c r="O494" s="688"/>
      <c r="P494" s="680"/>
      <c r="Q494" s="680"/>
      <c r="R494" s="689"/>
      <c r="S494" s="690">
        <f>R494*E487</f>
        <v>0</v>
      </c>
      <c r="T494" s="691"/>
      <c r="U494" s="133"/>
    </row>
    <row r="495" spans="1:21" s="132" customFormat="1" hidden="1" x14ac:dyDescent="0.25">
      <c r="A495" s="476"/>
      <c r="B495" s="679"/>
      <c r="C495" s="680"/>
      <c r="D495" s="680"/>
      <c r="E495" s="679"/>
      <c r="F495" s="681"/>
      <c r="G495" s="707"/>
      <c r="H495" s="707"/>
      <c r="I495" s="683"/>
      <c r="J495" s="684"/>
      <c r="K495" s="684"/>
      <c r="L495" s="685"/>
      <c r="M495" s="686"/>
      <c r="N495" s="687"/>
      <c r="O495" s="688"/>
      <c r="P495" s="680"/>
      <c r="Q495" s="680"/>
      <c r="R495" s="689"/>
      <c r="S495" s="690">
        <f>R495*E487</f>
        <v>0</v>
      </c>
      <c r="T495" s="691"/>
      <c r="U495" s="133"/>
    </row>
    <row r="496" spans="1:21" s="132" customFormat="1" ht="40.5" x14ac:dyDescent="0.25">
      <c r="A496" s="475">
        <v>53</v>
      </c>
      <c r="B496" s="459" t="s">
        <v>1</v>
      </c>
      <c r="C496" s="460" t="s">
        <v>150</v>
      </c>
      <c r="D496" s="461" t="s">
        <v>184</v>
      </c>
      <c r="E496" s="462">
        <v>34</v>
      </c>
      <c r="F496" s="211"/>
      <c r="G496" s="212">
        <f>F496*E496</f>
        <v>0</v>
      </c>
      <c r="H496" s="212">
        <f>F496*$H$9</f>
        <v>0</v>
      </c>
      <c r="I496" s="469"/>
      <c r="J496" s="212">
        <f>I496*E496</f>
        <v>0</v>
      </c>
      <c r="K496" s="212">
        <f>$K$9*I496</f>
        <v>0</v>
      </c>
      <c r="L496" s="463">
        <f>(R496*T496+R497*T497+R498*T498+R499*T499+R500*T500+R501*T501+R502*T502+R503*T503+R504*T504)*L$9</f>
        <v>1.8871020000000003</v>
      </c>
      <c r="M496" s="464">
        <f>H496+K496+L496</f>
        <v>1.8871020000000003</v>
      </c>
      <c r="N496" s="465">
        <f>M496*E496</f>
        <v>64.161468000000013</v>
      </c>
      <c r="O496" s="212">
        <f>E496*L496</f>
        <v>64.161468000000013</v>
      </c>
      <c r="P496" s="460" t="s">
        <v>204</v>
      </c>
      <c r="Q496" s="461" t="s">
        <v>2</v>
      </c>
      <c r="R496" s="466">
        <v>1</v>
      </c>
      <c r="S496" s="467">
        <f>R496*E496</f>
        <v>34</v>
      </c>
      <c r="T496" s="213">
        <v>1.6666666666666667</v>
      </c>
      <c r="U496" s="133"/>
    </row>
    <row r="497" spans="1:21" s="132" customFormat="1" hidden="1" x14ac:dyDescent="0.25">
      <c r="A497" s="476"/>
      <c r="B497" s="176"/>
      <c r="C497" s="177"/>
      <c r="D497" s="177"/>
      <c r="E497" s="176"/>
      <c r="F497" s="178"/>
      <c r="G497" s="179"/>
      <c r="H497" s="179"/>
      <c r="I497" s="180"/>
      <c r="J497" s="181"/>
      <c r="K497" s="181"/>
      <c r="L497" s="182"/>
      <c r="M497" s="183"/>
      <c r="N497" s="184"/>
      <c r="O497" s="185"/>
      <c r="P497" s="177"/>
      <c r="Q497" s="177"/>
      <c r="R497" s="186"/>
      <c r="S497" s="187">
        <f>R497*E496</f>
        <v>0</v>
      </c>
      <c r="T497" s="188"/>
      <c r="U497" s="133"/>
    </row>
    <row r="498" spans="1:21" s="132" customFormat="1" hidden="1" x14ac:dyDescent="0.25">
      <c r="A498" s="477"/>
      <c r="B498" s="176"/>
      <c r="C498" s="177"/>
      <c r="D498" s="177"/>
      <c r="E498" s="176"/>
      <c r="F498" s="178"/>
      <c r="G498" s="179"/>
      <c r="H498" s="179"/>
      <c r="I498" s="180"/>
      <c r="J498" s="181"/>
      <c r="K498" s="181"/>
      <c r="L498" s="182"/>
      <c r="M498" s="183"/>
      <c r="N498" s="184"/>
      <c r="O498" s="185"/>
      <c r="P498" s="177"/>
      <c r="Q498" s="177"/>
      <c r="R498" s="186"/>
      <c r="S498" s="187">
        <f>R498*E496</f>
        <v>0</v>
      </c>
      <c r="T498" s="188"/>
      <c r="U498" s="133"/>
    </row>
    <row r="499" spans="1:21" s="132" customFormat="1" hidden="1" x14ac:dyDescent="0.25">
      <c r="A499" s="476"/>
      <c r="B499" s="176"/>
      <c r="C499" s="177"/>
      <c r="D499" s="177"/>
      <c r="E499" s="176"/>
      <c r="F499" s="178"/>
      <c r="G499" s="179"/>
      <c r="H499" s="179"/>
      <c r="I499" s="180"/>
      <c r="J499" s="181"/>
      <c r="K499" s="181"/>
      <c r="L499" s="182"/>
      <c r="M499" s="183"/>
      <c r="N499" s="184"/>
      <c r="O499" s="185"/>
      <c r="P499" s="177"/>
      <c r="Q499" s="177"/>
      <c r="R499" s="186"/>
      <c r="S499" s="187">
        <f>R499*E496</f>
        <v>0</v>
      </c>
      <c r="T499" s="188"/>
      <c r="U499" s="133"/>
    </row>
    <row r="500" spans="1:21" s="132" customFormat="1" hidden="1" x14ac:dyDescent="0.25">
      <c r="A500" s="476"/>
      <c r="B500" s="176"/>
      <c r="C500" s="177"/>
      <c r="D500" s="177"/>
      <c r="E500" s="176"/>
      <c r="F500" s="178"/>
      <c r="G500" s="179"/>
      <c r="H500" s="179"/>
      <c r="I500" s="180"/>
      <c r="J500" s="181"/>
      <c r="K500" s="181"/>
      <c r="L500" s="182"/>
      <c r="M500" s="183"/>
      <c r="N500" s="184"/>
      <c r="O500" s="185"/>
      <c r="P500" s="177"/>
      <c r="Q500" s="177"/>
      <c r="R500" s="186"/>
      <c r="S500" s="187">
        <f>R500*E496</f>
        <v>0</v>
      </c>
      <c r="T500" s="188"/>
      <c r="U500" s="133"/>
    </row>
    <row r="501" spans="1:21" s="132" customFormat="1" hidden="1" x14ac:dyDescent="0.25">
      <c r="A501" s="476"/>
      <c r="B501" s="176"/>
      <c r="C501" s="177"/>
      <c r="D501" s="177"/>
      <c r="E501" s="176"/>
      <c r="F501" s="178"/>
      <c r="G501" s="179"/>
      <c r="H501" s="179"/>
      <c r="I501" s="180"/>
      <c r="J501" s="181"/>
      <c r="K501" s="181"/>
      <c r="L501" s="182"/>
      <c r="M501" s="183"/>
      <c r="N501" s="184"/>
      <c r="O501" s="185"/>
      <c r="P501" s="177"/>
      <c r="Q501" s="177"/>
      <c r="R501" s="186"/>
      <c r="S501" s="187">
        <f>R501*E496</f>
        <v>0</v>
      </c>
      <c r="T501" s="188"/>
      <c r="U501" s="133"/>
    </row>
    <row r="502" spans="1:21" s="132" customFormat="1" hidden="1" x14ac:dyDescent="0.25">
      <c r="A502" s="476"/>
      <c r="B502" s="176"/>
      <c r="C502" s="177"/>
      <c r="D502" s="177"/>
      <c r="E502" s="176"/>
      <c r="F502" s="178"/>
      <c r="G502" s="179"/>
      <c r="H502" s="179"/>
      <c r="I502" s="180"/>
      <c r="J502" s="181"/>
      <c r="K502" s="181"/>
      <c r="L502" s="182"/>
      <c r="M502" s="183"/>
      <c r="N502" s="184"/>
      <c r="O502" s="185"/>
      <c r="P502" s="177"/>
      <c r="Q502" s="177"/>
      <c r="R502" s="186"/>
      <c r="S502" s="187">
        <f>R502*E496</f>
        <v>0</v>
      </c>
      <c r="T502" s="188"/>
      <c r="U502" s="133"/>
    </row>
    <row r="503" spans="1:21" s="132" customFormat="1" hidden="1" x14ac:dyDescent="0.25">
      <c r="A503" s="476"/>
      <c r="B503" s="176"/>
      <c r="C503" s="177"/>
      <c r="D503" s="177"/>
      <c r="E503" s="176"/>
      <c r="F503" s="178"/>
      <c r="G503" s="179"/>
      <c r="H503" s="179"/>
      <c r="I503" s="180"/>
      <c r="J503" s="181"/>
      <c r="K503" s="181"/>
      <c r="L503" s="182"/>
      <c r="M503" s="183"/>
      <c r="N503" s="184"/>
      <c r="O503" s="185"/>
      <c r="P503" s="177"/>
      <c r="Q503" s="177"/>
      <c r="R503" s="186"/>
      <c r="S503" s="187">
        <f>R503*E496</f>
        <v>0</v>
      </c>
      <c r="T503" s="188"/>
      <c r="U503" s="133"/>
    </row>
    <row r="504" spans="1:21" s="132" customFormat="1" ht="24" hidden="1" customHeight="1" x14ac:dyDescent="0.25">
      <c r="A504" s="476"/>
      <c r="B504" s="176"/>
      <c r="C504" s="177"/>
      <c r="D504" s="177"/>
      <c r="E504" s="176"/>
      <c r="F504" s="178"/>
      <c r="G504" s="258"/>
      <c r="H504" s="258"/>
      <c r="I504" s="180"/>
      <c r="J504" s="181"/>
      <c r="K504" s="181"/>
      <c r="L504" s="182"/>
      <c r="M504" s="183"/>
      <c r="N504" s="184"/>
      <c r="O504" s="185"/>
      <c r="P504" s="177"/>
      <c r="Q504" s="177"/>
      <c r="R504" s="186"/>
      <c r="S504" s="187">
        <f>R504*E496</f>
        <v>0</v>
      </c>
      <c r="T504" s="188"/>
      <c r="U504" s="133"/>
    </row>
    <row r="505" spans="1:21" s="132" customFormat="1" ht="27" x14ac:dyDescent="0.25">
      <c r="A505" s="475">
        <v>54</v>
      </c>
      <c r="B505" s="459" t="s">
        <v>1</v>
      </c>
      <c r="C505" s="460" t="s">
        <v>151</v>
      </c>
      <c r="D505" s="461" t="s">
        <v>186</v>
      </c>
      <c r="E505" s="462">
        <v>470</v>
      </c>
      <c r="F505" s="211"/>
      <c r="G505" s="212">
        <f>F505*E505</f>
        <v>0</v>
      </c>
      <c r="H505" s="212">
        <f>F505*$H$9</f>
        <v>0</v>
      </c>
      <c r="I505" s="469"/>
      <c r="J505" s="212">
        <f>I505*E505</f>
        <v>0</v>
      </c>
      <c r="K505" s="212">
        <f>$K$9*I505</f>
        <v>0</v>
      </c>
      <c r="L505" s="463">
        <f>(R505*T505+R506*T506+R507*T507+R508*T508+R509*T509+R510*T510+R511*T511+R512*T512+R513*T513)*L$9</f>
        <v>0.18871020000000002</v>
      </c>
      <c r="M505" s="464">
        <f>H505+K505+L505</f>
        <v>0.18871020000000002</v>
      </c>
      <c r="N505" s="465">
        <f>M505*E505</f>
        <v>88.693794000000011</v>
      </c>
      <c r="O505" s="212">
        <f>E505*L505</f>
        <v>88.693794000000011</v>
      </c>
      <c r="P505" s="460" t="s">
        <v>205</v>
      </c>
      <c r="Q505" s="461" t="s">
        <v>105</v>
      </c>
      <c r="R505" s="466">
        <v>1</v>
      </c>
      <c r="S505" s="467">
        <f>R505*E505</f>
        <v>470</v>
      </c>
      <c r="T505" s="213">
        <v>0.16666666666666669</v>
      </c>
      <c r="U505" s="133"/>
    </row>
    <row r="506" spans="1:21" s="132" customFormat="1" hidden="1" x14ac:dyDescent="0.25">
      <c r="A506" s="476"/>
      <c r="B506" s="176"/>
      <c r="C506" s="177"/>
      <c r="D506" s="177"/>
      <c r="E506" s="176"/>
      <c r="F506" s="178"/>
      <c r="G506" s="179"/>
      <c r="H506" s="179"/>
      <c r="I506" s="180"/>
      <c r="J506" s="181"/>
      <c r="K506" s="181"/>
      <c r="L506" s="182"/>
      <c r="M506" s="183"/>
      <c r="N506" s="184"/>
      <c r="O506" s="185"/>
      <c r="P506" s="177"/>
      <c r="Q506" s="177"/>
      <c r="R506" s="186"/>
      <c r="S506" s="187">
        <f>R506*E505</f>
        <v>0</v>
      </c>
      <c r="T506" s="188"/>
      <c r="U506" s="133"/>
    </row>
    <row r="507" spans="1:21" s="132" customFormat="1" hidden="1" x14ac:dyDescent="0.25">
      <c r="A507" s="477"/>
      <c r="B507" s="176"/>
      <c r="C507" s="177"/>
      <c r="D507" s="177"/>
      <c r="E507" s="176"/>
      <c r="F507" s="178"/>
      <c r="G507" s="179"/>
      <c r="H507" s="179"/>
      <c r="I507" s="180"/>
      <c r="J507" s="181"/>
      <c r="K507" s="181"/>
      <c r="L507" s="182"/>
      <c r="M507" s="183"/>
      <c r="N507" s="184"/>
      <c r="O507" s="185"/>
      <c r="P507" s="177"/>
      <c r="Q507" s="177"/>
      <c r="R507" s="186"/>
      <c r="S507" s="187">
        <f>R507*E505</f>
        <v>0</v>
      </c>
      <c r="T507" s="188"/>
      <c r="U507" s="133"/>
    </row>
    <row r="508" spans="1:21" s="132" customFormat="1" hidden="1" x14ac:dyDescent="0.25">
      <c r="A508" s="476"/>
      <c r="B508" s="176"/>
      <c r="C508" s="177"/>
      <c r="D508" s="177"/>
      <c r="E508" s="176"/>
      <c r="F508" s="178"/>
      <c r="G508" s="179"/>
      <c r="H508" s="179"/>
      <c r="I508" s="180"/>
      <c r="J508" s="181"/>
      <c r="K508" s="181"/>
      <c r="L508" s="182"/>
      <c r="M508" s="183"/>
      <c r="N508" s="184"/>
      <c r="O508" s="185"/>
      <c r="P508" s="177"/>
      <c r="Q508" s="177"/>
      <c r="R508" s="186"/>
      <c r="S508" s="187">
        <f>R508*E505</f>
        <v>0</v>
      </c>
      <c r="T508" s="188"/>
      <c r="U508" s="133"/>
    </row>
    <row r="509" spans="1:21" s="132" customFormat="1" hidden="1" x14ac:dyDescent="0.25">
      <c r="A509" s="476"/>
      <c r="B509" s="176"/>
      <c r="C509" s="177"/>
      <c r="D509" s="177"/>
      <c r="E509" s="176"/>
      <c r="F509" s="178"/>
      <c r="G509" s="179"/>
      <c r="H509" s="179"/>
      <c r="I509" s="180"/>
      <c r="J509" s="181"/>
      <c r="K509" s="181"/>
      <c r="L509" s="182"/>
      <c r="M509" s="183"/>
      <c r="N509" s="184"/>
      <c r="O509" s="185"/>
      <c r="P509" s="177"/>
      <c r="Q509" s="177"/>
      <c r="R509" s="186"/>
      <c r="S509" s="187">
        <f>R509*E505</f>
        <v>0</v>
      </c>
      <c r="T509" s="188"/>
      <c r="U509" s="133"/>
    </row>
    <row r="510" spans="1:21" s="132" customFormat="1" hidden="1" x14ac:dyDescent="0.25">
      <c r="A510" s="476"/>
      <c r="B510" s="176"/>
      <c r="C510" s="177"/>
      <c r="D510" s="177"/>
      <c r="E510" s="176"/>
      <c r="F510" s="178"/>
      <c r="G510" s="179"/>
      <c r="H510" s="179"/>
      <c r="I510" s="180"/>
      <c r="J510" s="181"/>
      <c r="K510" s="181"/>
      <c r="L510" s="182"/>
      <c r="M510" s="183"/>
      <c r="N510" s="184"/>
      <c r="O510" s="185"/>
      <c r="P510" s="177"/>
      <c r="Q510" s="177"/>
      <c r="R510" s="186"/>
      <c r="S510" s="187">
        <f>R510*E505</f>
        <v>0</v>
      </c>
      <c r="T510" s="188"/>
      <c r="U510" s="133"/>
    </row>
    <row r="511" spans="1:21" s="132" customFormat="1" hidden="1" x14ac:dyDescent="0.25">
      <c r="A511" s="476"/>
      <c r="B511" s="176"/>
      <c r="C511" s="177"/>
      <c r="D511" s="177"/>
      <c r="E511" s="176"/>
      <c r="F511" s="178"/>
      <c r="G511" s="179"/>
      <c r="H511" s="179"/>
      <c r="I511" s="180"/>
      <c r="J511" s="181"/>
      <c r="K511" s="181"/>
      <c r="L511" s="182"/>
      <c r="M511" s="183"/>
      <c r="N511" s="184"/>
      <c r="O511" s="185"/>
      <c r="P511" s="177"/>
      <c r="Q511" s="177"/>
      <c r="R511" s="186"/>
      <c r="S511" s="187">
        <f>R511*E505</f>
        <v>0</v>
      </c>
      <c r="T511" s="188"/>
      <c r="U511" s="133"/>
    </row>
    <row r="512" spans="1:21" s="132" customFormat="1" hidden="1" x14ac:dyDescent="0.25">
      <c r="A512" s="476"/>
      <c r="B512" s="176"/>
      <c r="C512" s="177"/>
      <c r="D512" s="177"/>
      <c r="E512" s="176"/>
      <c r="F512" s="178"/>
      <c r="G512" s="179"/>
      <c r="H512" s="179"/>
      <c r="I512" s="180"/>
      <c r="J512" s="181"/>
      <c r="K512" s="181"/>
      <c r="L512" s="182"/>
      <c r="M512" s="183"/>
      <c r="N512" s="184"/>
      <c r="O512" s="185"/>
      <c r="P512" s="177"/>
      <c r="Q512" s="177"/>
      <c r="R512" s="186"/>
      <c r="S512" s="187">
        <f>R512*E505</f>
        <v>0</v>
      </c>
      <c r="T512" s="188"/>
      <c r="U512" s="133"/>
    </row>
    <row r="513" spans="1:21" s="132" customFormat="1" hidden="1" x14ac:dyDescent="0.25">
      <c r="A513" s="476"/>
      <c r="B513" s="176"/>
      <c r="C513" s="177"/>
      <c r="D513" s="177"/>
      <c r="E513" s="176"/>
      <c r="F513" s="178"/>
      <c r="G513" s="258"/>
      <c r="H513" s="258"/>
      <c r="I513" s="180"/>
      <c r="J513" s="181"/>
      <c r="K513" s="181"/>
      <c r="L513" s="182"/>
      <c r="M513" s="183"/>
      <c r="N513" s="184"/>
      <c r="O513" s="185"/>
      <c r="P513" s="177"/>
      <c r="Q513" s="177"/>
      <c r="R513" s="186"/>
      <c r="S513" s="187">
        <f>R513*E505</f>
        <v>0</v>
      </c>
      <c r="T513" s="188"/>
      <c r="U513" s="133"/>
    </row>
    <row r="514" spans="1:21" s="132" customFormat="1" ht="40.5" x14ac:dyDescent="0.25">
      <c r="A514" s="475">
        <v>55</v>
      </c>
      <c r="B514" s="459" t="s">
        <v>1</v>
      </c>
      <c r="C514" s="460" t="s">
        <v>152</v>
      </c>
      <c r="D514" s="461" t="s">
        <v>184</v>
      </c>
      <c r="E514" s="462">
        <v>452</v>
      </c>
      <c r="F514" s="211"/>
      <c r="G514" s="212">
        <f>F514*E514</f>
        <v>0</v>
      </c>
      <c r="H514" s="212">
        <f>F514*$H$9</f>
        <v>0</v>
      </c>
      <c r="I514" s="469"/>
      <c r="J514" s="212">
        <f>I514*E514</f>
        <v>0</v>
      </c>
      <c r="K514" s="212">
        <f>$K$9*I514</f>
        <v>0</v>
      </c>
      <c r="L514" s="463">
        <f>(R514*T514+R515*T515+R516*T516+R517*T517+R518*T518+R519*T519+R520*T520+R521*T521+R522*T522)*L$9</f>
        <v>8.9637345000000021E-2</v>
      </c>
      <c r="M514" s="464">
        <f>H514+K514+L514</f>
        <v>8.9637345000000021E-2</v>
      </c>
      <c r="N514" s="465">
        <f>M514*E514</f>
        <v>40.516079940000012</v>
      </c>
      <c r="O514" s="212">
        <f>E514*L514</f>
        <v>40.516079940000012</v>
      </c>
      <c r="P514" s="460" t="s">
        <v>206</v>
      </c>
      <c r="Q514" s="461" t="s">
        <v>2</v>
      </c>
      <c r="R514" s="466">
        <v>1</v>
      </c>
      <c r="S514" s="467">
        <f>R514*E514</f>
        <v>452</v>
      </c>
      <c r="T514" s="213">
        <v>7.9166666666666677E-2</v>
      </c>
      <c r="U514" s="133"/>
    </row>
    <row r="515" spans="1:21" s="132" customFormat="1" hidden="1" x14ac:dyDescent="0.25">
      <c r="A515" s="476"/>
      <c r="B515" s="176"/>
      <c r="C515" s="177"/>
      <c r="D515" s="177"/>
      <c r="E515" s="176"/>
      <c r="F515" s="178"/>
      <c r="G515" s="179"/>
      <c r="H515" s="179"/>
      <c r="I515" s="180"/>
      <c r="J515" s="181"/>
      <c r="K515" s="181"/>
      <c r="L515" s="182"/>
      <c r="M515" s="183"/>
      <c r="N515" s="184"/>
      <c r="O515" s="185"/>
      <c r="P515" s="177"/>
      <c r="Q515" s="177"/>
      <c r="R515" s="186"/>
      <c r="S515" s="187">
        <f>R515*E514</f>
        <v>0</v>
      </c>
      <c r="T515" s="188"/>
      <c r="U515" s="133"/>
    </row>
    <row r="516" spans="1:21" s="132" customFormat="1" hidden="1" x14ac:dyDescent="0.25">
      <c r="A516" s="477"/>
      <c r="B516" s="176"/>
      <c r="C516" s="177"/>
      <c r="D516" s="177"/>
      <c r="E516" s="176"/>
      <c r="F516" s="178"/>
      <c r="G516" s="179"/>
      <c r="H516" s="179"/>
      <c r="I516" s="180"/>
      <c r="J516" s="181"/>
      <c r="K516" s="181"/>
      <c r="L516" s="182"/>
      <c r="M516" s="183"/>
      <c r="N516" s="184"/>
      <c r="O516" s="185"/>
      <c r="P516" s="177"/>
      <c r="Q516" s="177"/>
      <c r="R516" s="186"/>
      <c r="S516" s="187">
        <f>R516*E514</f>
        <v>0</v>
      </c>
      <c r="T516" s="188"/>
      <c r="U516" s="133"/>
    </row>
    <row r="517" spans="1:21" s="132" customFormat="1" hidden="1" x14ac:dyDescent="0.25">
      <c r="A517" s="476"/>
      <c r="B517" s="176"/>
      <c r="C517" s="177"/>
      <c r="D517" s="177"/>
      <c r="E517" s="176"/>
      <c r="F517" s="178"/>
      <c r="G517" s="179"/>
      <c r="H517" s="179"/>
      <c r="I517" s="180"/>
      <c r="J517" s="181"/>
      <c r="K517" s="181"/>
      <c r="L517" s="182"/>
      <c r="M517" s="183"/>
      <c r="N517" s="184"/>
      <c r="O517" s="185"/>
      <c r="P517" s="177"/>
      <c r="Q517" s="177"/>
      <c r="R517" s="186"/>
      <c r="S517" s="187">
        <f>R517*E514</f>
        <v>0</v>
      </c>
      <c r="T517" s="188"/>
      <c r="U517" s="133"/>
    </row>
    <row r="518" spans="1:21" s="132" customFormat="1" hidden="1" x14ac:dyDescent="0.25">
      <c r="A518" s="476"/>
      <c r="B518" s="176"/>
      <c r="C518" s="177"/>
      <c r="D518" s="177"/>
      <c r="E518" s="176"/>
      <c r="F518" s="178"/>
      <c r="G518" s="179"/>
      <c r="H518" s="179"/>
      <c r="I518" s="180"/>
      <c r="J518" s="181"/>
      <c r="K518" s="181"/>
      <c r="L518" s="182"/>
      <c r="M518" s="183"/>
      <c r="N518" s="184"/>
      <c r="O518" s="185"/>
      <c r="P518" s="177"/>
      <c r="Q518" s="177"/>
      <c r="R518" s="186"/>
      <c r="S518" s="187">
        <f>R518*E514</f>
        <v>0</v>
      </c>
      <c r="T518" s="188"/>
      <c r="U518" s="133"/>
    </row>
    <row r="519" spans="1:21" s="132" customFormat="1" hidden="1" x14ac:dyDescent="0.25">
      <c r="A519" s="476"/>
      <c r="B519" s="176"/>
      <c r="C519" s="177"/>
      <c r="D519" s="177"/>
      <c r="E519" s="176"/>
      <c r="F519" s="178"/>
      <c r="G519" s="179"/>
      <c r="H519" s="179"/>
      <c r="I519" s="180"/>
      <c r="J519" s="181"/>
      <c r="K519" s="181"/>
      <c r="L519" s="182"/>
      <c r="M519" s="183"/>
      <c r="N519" s="184"/>
      <c r="O519" s="185"/>
      <c r="P519" s="177"/>
      <c r="Q519" s="177"/>
      <c r="R519" s="186"/>
      <c r="S519" s="187">
        <f>R519*E514</f>
        <v>0</v>
      </c>
      <c r="T519" s="188"/>
      <c r="U519" s="133"/>
    </row>
    <row r="520" spans="1:21" s="132" customFormat="1" hidden="1" x14ac:dyDescent="0.25">
      <c r="A520" s="476"/>
      <c r="B520" s="176"/>
      <c r="C520" s="177"/>
      <c r="D520" s="177"/>
      <c r="E520" s="176"/>
      <c r="F520" s="178"/>
      <c r="G520" s="179"/>
      <c r="H520" s="179"/>
      <c r="I520" s="180"/>
      <c r="J520" s="181"/>
      <c r="K520" s="181"/>
      <c r="L520" s="182"/>
      <c r="M520" s="183"/>
      <c r="N520" s="184"/>
      <c r="O520" s="185"/>
      <c r="P520" s="177"/>
      <c r="Q520" s="177"/>
      <c r="R520" s="186"/>
      <c r="S520" s="187">
        <f>R520*E514</f>
        <v>0</v>
      </c>
      <c r="T520" s="188"/>
      <c r="U520" s="133"/>
    </row>
    <row r="521" spans="1:21" s="132" customFormat="1" hidden="1" x14ac:dyDescent="0.25">
      <c r="A521" s="476"/>
      <c r="B521" s="176"/>
      <c r="C521" s="177"/>
      <c r="D521" s="177"/>
      <c r="E521" s="176"/>
      <c r="F521" s="178"/>
      <c r="G521" s="179"/>
      <c r="H521" s="179"/>
      <c r="I521" s="180"/>
      <c r="J521" s="181"/>
      <c r="K521" s="181"/>
      <c r="L521" s="182"/>
      <c r="M521" s="183"/>
      <c r="N521" s="184"/>
      <c r="O521" s="185"/>
      <c r="P521" s="177"/>
      <c r="Q521" s="177"/>
      <c r="R521" s="186"/>
      <c r="S521" s="187">
        <f>R521*E514</f>
        <v>0</v>
      </c>
      <c r="T521" s="188"/>
      <c r="U521" s="133"/>
    </row>
    <row r="522" spans="1:21" s="132" customFormat="1" ht="24" hidden="1" customHeight="1" x14ac:dyDescent="0.25">
      <c r="A522" s="476"/>
      <c r="B522" s="176"/>
      <c r="C522" s="177"/>
      <c r="D522" s="177"/>
      <c r="E522" s="176"/>
      <c r="F522" s="178"/>
      <c r="G522" s="258"/>
      <c r="H522" s="258"/>
      <c r="I522" s="180"/>
      <c r="J522" s="181"/>
      <c r="K522" s="181"/>
      <c r="L522" s="182"/>
      <c r="M522" s="183"/>
      <c r="N522" s="184"/>
      <c r="O522" s="185"/>
      <c r="P522" s="177"/>
      <c r="Q522" s="177"/>
      <c r="R522" s="186"/>
      <c r="S522" s="187">
        <f>R522*E514</f>
        <v>0</v>
      </c>
      <c r="T522" s="188"/>
      <c r="U522" s="133"/>
    </row>
    <row r="523" spans="1:21" s="132" customFormat="1" ht="40.5" x14ac:dyDescent="0.25">
      <c r="A523" s="475">
        <v>56</v>
      </c>
      <c r="B523" s="459" t="s">
        <v>1</v>
      </c>
      <c r="C523" s="460" t="s">
        <v>153</v>
      </c>
      <c r="D523" s="461" t="s">
        <v>184</v>
      </c>
      <c r="E523" s="462">
        <v>65</v>
      </c>
      <c r="F523" s="211"/>
      <c r="G523" s="212">
        <f>F523*E523</f>
        <v>0</v>
      </c>
      <c r="H523" s="212">
        <f>F523*$H$9</f>
        <v>0</v>
      </c>
      <c r="I523" s="469"/>
      <c r="J523" s="212">
        <f>I523*E523</f>
        <v>0</v>
      </c>
      <c r="K523" s="212">
        <f>$K$9*I523</f>
        <v>0</v>
      </c>
      <c r="L523" s="463">
        <f>(R523*T523+R524*T524+R525*T525+R526*T526+R527*T527+R528*T528+R529*T529+R530*T530+R531*T531)*L$9</f>
        <v>3.1137183000000004</v>
      </c>
      <c r="M523" s="464">
        <f>H523+K523+L523</f>
        <v>3.1137183000000004</v>
      </c>
      <c r="N523" s="465">
        <f>M523*E523</f>
        <v>202.39168950000001</v>
      </c>
      <c r="O523" s="212">
        <f>E523*L523</f>
        <v>202.39168950000001</v>
      </c>
      <c r="P523" s="460" t="s">
        <v>207</v>
      </c>
      <c r="Q523" s="461" t="s">
        <v>2</v>
      </c>
      <c r="R523" s="466">
        <v>1</v>
      </c>
      <c r="S523" s="467">
        <f>R523*E523</f>
        <v>65</v>
      </c>
      <c r="T523" s="213">
        <v>2.75</v>
      </c>
      <c r="U523" s="133"/>
    </row>
    <row r="524" spans="1:21" s="132" customFormat="1" hidden="1" x14ac:dyDescent="0.25">
      <c r="A524" s="476"/>
      <c r="B524" s="176"/>
      <c r="C524" s="177"/>
      <c r="D524" s="177"/>
      <c r="E524" s="176"/>
      <c r="F524" s="178"/>
      <c r="G524" s="179"/>
      <c r="H524" s="179"/>
      <c r="I524" s="180"/>
      <c r="J524" s="181"/>
      <c r="K524" s="181"/>
      <c r="L524" s="182"/>
      <c r="M524" s="183"/>
      <c r="N524" s="184"/>
      <c r="O524" s="185"/>
      <c r="P524" s="177"/>
      <c r="Q524" s="177"/>
      <c r="R524" s="186"/>
      <c r="S524" s="187">
        <f>R524*E523</f>
        <v>0</v>
      </c>
      <c r="T524" s="188"/>
      <c r="U524" s="133"/>
    </row>
    <row r="525" spans="1:21" s="132" customFormat="1" hidden="1" x14ac:dyDescent="0.25">
      <c r="A525" s="477"/>
      <c r="B525" s="176"/>
      <c r="C525" s="177"/>
      <c r="D525" s="177"/>
      <c r="E525" s="176"/>
      <c r="F525" s="178"/>
      <c r="G525" s="179"/>
      <c r="H525" s="179"/>
      <c r="I525" s="180"/>
      <c r="J525" s="181"/>
      <c r="K525" s="181"/>
      <c r="L525" s="182"/>
      <c r="M525" s="183"/>
      <c r="N525" s="184"/>
      <c r="O525" s="185"/>
      <c r="P525" s="177"/>
      <c r="Q525" s="177"/>
      <c r="R525" s="186"/>
      <c r="S525" s="187">
        <f>R525*E523</f>
        <v>0</v>
      </c>
      <c r="T525" s="188"/>
      <c r="U525" s="133"/>
    </row>
    <row r="526" spans="1:21" s="132" customFormat="1" hidden="1" x14ac:dyDescent="0.25">
      <c r="A526" s="476"/>
      <c r="B526" s="176"/>
      <c r="C526" s="177"/>
      <c r="D526" s="177"/>
      <c r="E526" s="176"/>
      <c r="F526" s="178"/>
      <c r="G526" s="179"/>
      <c r="H526" s="179"/>
      <c r="I526" s="180"/>
      <c r="J526" s="181"/>
      <c r="K526" s="181"/>
      <c r="L526" s="182"/>
      <c r="M526" s="183"/>
      <c r="N526" s="184"/>
      <c r="O526" s="185"/>
      <c r="P526" s="177"/>
      <c r="Q526" s="177"/>
      <c r="R526" s="186"/>
      <c r="S526" s="187">
        <f>R526*E523</f>
        <v>0</v>
      </c>
      <c r="T526" s="188"/>
      <c r="U526" s="133"/>
    </row>
    <row r="527" spans="1:21" s="132" customFormat="1" hidden="1" x14ac:dyDescent="0.25">
      <c r="A527" s="476"/>
      <c r="B527" s="176"/>
      <c r="C527" s="177"/>
      <c r="D527" s="177"/>
      <c r="E527" s="176"/>
      <c r="F527" s="178"/>
      <c r="G527" s="179"/>
      <c r="H527" s="179"/>
      <c r="I527" s="180"/>
      <c r="J527" s="181"/>
      <c r="K527" s="181"/>
      <c r="L527" s="182"/>
      <c r="M527" s="183"/>
      <c r="N527" s="184"/>
      <c r="O527" s="185"/>
      <c r="P527" s="177"/>
      <c r="Q527" s="177"/>
      <c r="R527" s="186"/>
      <c r="S527" s="187">
        <f>R527*E523</f>
        <v>0</v>
      </c>
      <c r="T527" s="188"/>
      <c r="U527" s="133"/>
    </row>
    <row r="528" spans="1:21" s="132" customFormat="1" hidden="1" x14ac:dyDescent="0.25">
      <c r="A528" s="476"/>
      <c r="B528" s="176"/>
      <c r="C528" s="177"/>
      <c r="D528" s="177"/>
      <c r="E528" s="176"/>
      <c r="F528" s="178"/>
      <c r="G528" s="179"/>
      <c r="H528" s="179"/>
      <c r="I528" s="180"/>
      <c r="J528" s="181"/>
      <c r="K528" s="181"/>
      <c r="L528" s="182"/>
      <c r="M528" s="183"/>
      <c r="N528" s="184"/>
      <c r="O528" s="185"/>
      <c r="P528" s="177"/>
      <c r="Q528" s="177"/>
      <c r="R528" s="186"/>
      <c r="S528" s="187">
        <f>R528*E523</f>
        <v>0</v>
      </c>
      <c r="T528" s="188"/>
      <c r="U528" s="133"/>
    </row>
    <row r="529" spans="1:21" s="132" customFormat="1" hidden="1" x14ac:dyDescent="0.25">
      <c r="A529" s="476"/>
      <c r="B529" s="176"/>
      <c r="C529" s="177"/>
      <c r="D529" s="177"/>
      <c r="E529" s="176"/>
      <c r="F529" s="178"/>
      <c r="G529" s="179"/>
      <c r="H529" s="179"/>
      <c r="I529" s="180"/>
      <c r="J529" s="181"/>
      <c r="K529" s="181"/>
      <c r="L529" s="182"/>
      <c r="M529" s="183"/>
      <c r="N529" s="184"/>
      <c r="O529" s="185"/>
      <c r="P529" s="177"/>
      <c r="Q529" s="177"/>
      <c r="R529" s="186"/>
      <c r="S529" s="187">
        <f>R529*E523</f>
        <v>0</v>
      </c>
      <c r="T529" s="188"/>
      <c r="U529" s="133"/>
    </row>
    <row r="530" spans="1:21" s="132" customFormat="1" hidden="1" x14ac:dyDescent="0.25">
      <c r="A530" s="476"/>
      <c r="B530" s="176"/>
      <c r="C530" s="177"/>
      <c r="D530" s="177"/>
      <c r="E530" s="176"/>
      <c r="F530" s="178"/>
      <c r="G530" s="179"/>
      <c r="H530" s="179"/>
      <c r="I530" s="180"/>
      <c r="J530" s="181"/>
      <c r="K530" s="181"/>
      <c r="L530" s="182"/>
      <c r="M530" s="183"/>
      <c r="N530" s="184"/>
      <c r="O530" s="185"/>
      <c r="P530" s="177"/>
      <c r="Q530" s="177"/>
      <c r="R530" s="186"/>
      <c r="S530" s="187">
        <f>R530*E523</f>
        <v>0</v>
      </c>
      <c r="T530" s="188"/>
      <c r="U530" s="133"/>
    </row>
    <row r="531" spans="1:21" s="132" customFormat="1" ht="24" hidden="1" customHeight="1" x14ac:dyDescent="0.25">
      <c r="A531" s="476"/>
      <c r="B531" s="176"/>
      <c r="C531" s="177"/>
      <c r="D531" s="177"/>
      <c r="E531" s="176"/>
      <c r="F531" s="178"/>
      <c r="G531" s="258"/>
      <c r="H531" s="258"/>
      <c r="I531" s="180"/>
      <c r="J531" s="181"/>
      <c r="K531" s="181"/>
      <c r="L531" s="182"/>
      <c r="M531" s="183"/>
      <c r="N531" s="184"/>
      <c r="O531" s="185"/>
      <c r="P531" s="177"/>
      <c r="Q531" s="177"/>
      <c r="R531" s="186"/>
      <c r="S531" s="187">
        <f>R531*E523</f>
        <v>0</v>
      </c>
      <c r="T531" s="188"/>
      <c r="U531" s="133"/>
    </row>
    <row r="532" spans="1:21" s="132" customFormat="1" ht="27" x14ac:dyDescent="0.25">
      <c r="A532" s="475">
        <v>57</v>
      </c>
      <c r="B532" s="205" t="s">
        <v>115</v>
      </c>
      <c r="C532" s="460" t="s">
        <v>154</v>
      </c>
      <c r="D532" s="461" t="s">
        <v>186</v>
      </c>
      <c r="E532" s="462">
        <v>15</v>
      </c>
      <c r="F532" s="206">
        <f>57/100</f>
        <v>0.56999999999999995</v>
      </c>
      <c r="G532" s="207">
        <f>F532*E532</f>
        <v>8.5499999999999989</v>
      </c>
      <c r="H532" s="207">
        <f>F532*$H$9</f>
        <v>0.89403396880415942</v>
      </c>
      <c r="I532" s="206">
        <v>5.0000000000000001E-3</v>
      </c>
      <c r="J532" s="212">
        <f>I532*E532</f>
        <v>7.4999999999999997E-2</v>
      </c>
      <c r="K532" s="212">
        <f>$K$9*I532</f>
        <v>1.5348150000000001E-2</v>
      </c>
      <c r="L532" s="463">
        <f>(R532*T532+R533*T533+R534*T534+R535*T535+R536*T536+R537*T537+R538*T538+R539*T539+R540*T540)*L$9</f>
        <v>7.3596978000000002</v>
      </c>
      <c r="M532" s="464">
        <f>H532+K532+L532</f>
        <v>8.2690799188041595</v>
      </c>
      <c r="N532" s="465">
        <f>M532*E532</f>
        <v>124.0361987820624</v>
      </c>
      <c r="O532" s="212">
        <f>E532*L532</f>
        <v>110.395467</v>
      </c>
      <c r="P532" s="460" t="s">
        <v>208</v>
      </c>
      <c r="Q532" s="461" t="s">
        <v>105</v>
      </c>
      <c r="R532" s="466">
        <v>1</v>
      </c>
      <c r="S532" s="467">
        <f>R532*E532</f>
        <v>15</v>
      </c>
      <c r="T532" s="213">
        <v>6.5</v>
      </c>
      <c r="U532" s="133"/>
    </row>
    <row r="533" spans="1:21" s="132" customFormat="1" hidden="1" x14ac:dyDescent="0.25">
      <c r="A533" s="476"/>
      <c r="B533" s="176"/>
      <c r="C533" s="177"/>
      <c r="D533" s="177"/>
      <c r="E533" s="176"/>
      <c r="F533" s="178"/>
      <c r="G533" s="179"/>
      <c r="H533" s="179"/>
      <c r="I533" s="180"/>
      <c r="J533" s="181"/>
      <c r="K533" s="181"/>
      <c r="L533" s="182"/>
      <c r="M533" s="183"/>
      <c r="N533" s="184"/>
      <c r="O533" s="185"/>
      <c r="P533" s="177"/>
      <c r="Q533" s="177"/>
      <c r="R533" s="186"/>
      <c r="S533" s="187">
        <f>R533*E532</f>
        <v>0</v>
      </c>
      <c r="T533" s="188"/>
      <c r="U533" s="133"/>
    </row>
    <row r="534" spans="1:21" s="132" customFormat="1" hidden="1" x14ac:dyDescent="0.25">
      <c r="A534" s="477"/>
      <c r="B534" s="176"/>
      <c r="C534" s="177"/>
      <c r="D534" s="177"/>
      <c r="E534" s="176"/>
      <c r="F534" s="178"/>
      <c r="G534" s="179"/>
      <c r="H534" s="179"/>
      <c r="I534" s="180"/>
      <c r="J534" s="181"/>
      <c r="K534" s="181"/>
      <c r="L534" s="182"/>
      <c r="M534" s="183"/>
      <c r="N534" s="184"/>
      <c r="O534" s="185"/>
      <c r="P534" s="177"/>
      <c r="Q534" s="177"/>
      <c r="R534" s="186"/>
      <c r="S534" s="187">
        <f>R534*E532</f>
        <v>0</v>
      </c>
      <c r="T534" s="188"/>
      <c r="U534" s="133"/>
    </row>
    <row r="535" spans="1:21" s="132" customFormat="1" hidden="1" x14ac:dyDescent="0.25">
      <c r="A535" s="476"/>
      <c r="B535" s="176"/>
      <c r="C535" s="177"/>
      <c r="D535" s="177"/>
      <c r="E535" s="176"/>
      <c r="F535" s="178"/>
      <c r="G535" s="179"/>
      <c r="H535" s="179"/>
      <c r="I535" s="180"/>
      <c r="J535" s="181"/>
      <c r="K535" s="181"/>
      <c r="L535" s="182"/>
      <c r="M535" s="183"/>
      <c r="N535" s="184"/>
      <c r="O535" s="185"/>
      <c r="P535" s="177"/>
      <c r="Q535" s="177"/>
      <c r="R535" s="186"/>
      <c r="S535" s="187">
        <f>R535*E532</f>
        <v>0</v>
      </c>
      <c r="T535" s="188"/>
      <c r="U535" s="133"/>
    </row>
    <row r="536" spans="1:21" s="132" customFormat="1" hidden="1" x14ac:dyDescent="0.25">
      <c r="A536" s="476"/>
      <c r="B536" s="176"/>
      <c r="C536" s="177"/>
      <c r="D536" s="177"/>
      <c r="E536" s="176"/>
      <c r="F536" s="178"/>
      <c r="G536" s="179"/>
      <c r="H536" s="179"/>
      <c r="I536" s="180"/>
      <c r="J536" s="181"/>
      <c r="K536" s="181"/>
      <c r="L536" s="182"/>
      <c r="M536" s="183"/>
      <c r="N536" s="184"/>
      <c r="O536" s="185"/>
      <c r="P536" s="177"/>
      <c r="Q536" s="177"/>
      <c r="R536" s="186"/>
      <c r="S536" s="187">
        <f>R536*E532</f>
        <v>0</v>
      </c>
      <c r="T536" s="188"/>
      <c r="U536" s="133"/>
    </row>
    <row r="537" spans="1:21" s="132" customFormat="1" hidden="1" x14ac:dyDescent="0.25">
      <c r="A537" s="476"/>
      <c r="B537" s="176"/>
      <c r="C537" s="177"/>
      <c r="D537" s="177"/>
      <c r="E537" s="176"/>
      <c r="F537" s="178"/>
      <c r="G537" s="179"/>
      <c r="H537" s="179"/>
      <c r="I537" s="180"/>
      <c r="J537" s="181"/>
      <c r="K537" s="181"/>
      <c r="L537" s="182"/>
      <c r="M537" s="183"/>
      <c r="N537" s="184"/>
      <c r="O537" s="185"/>
      <c r="P537" s="177"/>
      <c r="Q537" s="177"/>
      <c r="R537" s="186"/>
      <c r="S537" s="187">
        <f>R537*E532</f>
        <v>0</v>
      </c>
      <c r="T537" s="188"/>
      <c r="U537" s="133"/>
    </row>
    <row r="538" spans="1:21" s="132" customFormat="1" hidden="1" x14ac:dyDescent="0.25">
      <c r="A538" s="476"/>
      <c r="B538" s="176"/>
      <c r="C538" s="177"/>
      <c r="D538" s="177"/>
      <c r="E538" s="176"/>
      <c r="F538" s="178"/>
      <c r="G538" s="179"/>
      <c r="H538" s="179"/>
      <c r="I538" s="180"/>
      <c r="J538" s="181"/>
      <c r="K538" s="181"/>
      <c r="L538" s="182"/>
      <c r="M538" s="183"/>
      <c r="N538" s="184"/>
      <c r="O538" s="185"/>
      <c r="P538" s="177"/>
      <c r="Q538" s="177"/>
      <c r="R538" s="186"/>
      <c r="S538" s="187">
        <f>R538*E532</f>
        <v>0</v>
      </c>
      <c r="T538" s="188"/>
      <c r="U538" s="133"/>
    </row>
    <row r="539" spans="1:21" s="132" customFormat="1" hidden="1" x14ac:dyDescent="0.25">
      <c r="A539" s="476"/>
      <c r="B539" s="176"/>
      <c r="C539" s="177"/>
      <c r="D539" s="177"/>
      <c r="E539" s="176"/>
      <c r="F539" s="178"/>
      <c r="G539" s="179"/>
      <c r="H539" s="179"/>
      <c r="I539" s="180"/>
      <c r="J539" s="181"/>
      <c r="K539" s="181"/>
      <c r="L539" s="182"/>
      <c r="M539" s="183"/>
      <c r="N539" s="184"/>
      <c r="O539" s="185"/>
      <c r="P539" s="177"/>
      <c r="Q539" s="177"/>
      <c r="R539" s="186"/>
      <c r="S539" s="187">
        <f>R539*E532</f>
        <v>0</v>
      </c>
      <c r="T539" s="188"/>
      <c r="U539" s="133"/>
    </row>
    <row r="540" spans="1:21" s="132" customFormat="1" ht="24" hidden="1" customHeight="1" x14ac:dyDescent="0.25">
      <c r="A540" s="476"/>
      <c r="B540" s="176"/>
      <c r="C540" s="177"/>
      <c r="D540" s="177"/>
      <c r="E540" s="176"/>
      <c r="F540" s="178"/>
      <c r="G540" s="258"/>
      <c r="H540" s="258"/>
      <c r="I540" s="180"/>
      <c r="J540" s="181"/>
      <c r="K540" s="181"/>
      <c r="L540" s="182"/>
      <c r="M540" s="183"/>
      <c r="N540" s="184"/>
      <c r="O540" s="185"/>
      <c r="P540" s="177"/>
      <c r="Q540" s="177"/>
      <c r="R540" s="186"/>
      <c r="S540" s="187">
        <f>R540*E532</f>
        <v>0</v>
      </c>
      <c r="T540" s="188"/>
      <c r="U540" s="133"/>
    </row>
    <row r="541" spans="1:21" s="132" customFormat="1" ht="54" x14ac:dyDescent="0.25">
      <c r="A541" s="475">
        <v>58</v>
      </c>
      <c r="B541" s="459" t="s">
        <v>1</v>
      </c>
      <c r="C541" s="460" t="s">
        <v>155</v>
      </c>
      <c r="D541" s="461" t="s">
        <v>186</v>
      </c>
      <c r="E541" s="462">
        <v>15</v>
      </c>
      <c r="F541" s="211"/>
      <c r="G541" s="212">
        <f>F541*E541</f>
        <v>0</v>
      </c>
      <c r="H541" s="212">
        <f>F541*$H$9</f>
        <v>0</v>
      </c>
      <c r="I541" s="469"/>
      <c r="J541" s="212">
        <f>I541*E541</f>
        <v>0</v>
      </c>
      <c r="K541" s="212">
        <f>$K$9*I541</f>
        <v>0</v>
      </c>
      <c r="L541" s="463">
        <f>(R541*T541+R542*T542+R543*T543+R544*T544+R545*T545+R546*T546+R547*T547+R548*T548+R549*T549)*L$9</f>
        <v>4.2459795000000007</v>
      </c>
      <c r="M541" s="464">
        <f>H541+K541+L541</f>
        <v>4.2459795000000007</v>
      </c>
      <c r="N541" s="465">
        <f>M541*E541</f>
        <v>63.689692500000007</v>
      </c>
      <c r="O541" s="212">
        <f>E541*L541</f>
        <v>63.689692500000007</v>
      </c>
      <c r="P541" s="460" t="s">
        <v>209</v>
      </c>
      <c r="Q541" s="461" t="s">
        <v>105</v>
      </c>
      <c r="R541" s="466">
        <v>1</v>
      </c>
      <c r="S541" s="467">
        <f>R541*E541</f>
        <v>15</v>
      </c>
      <c r="T541" s="213">
        <v>3.75</v>
      </c>
      <c r="U541" s="133"/>
    </row>
    <row r="542" spans="1:21" s="132" customFormat="1" hidden="1" x14ac:dyDescent="0.25">
      <c r="A542" s="476"/>
      <c r="B542" s="176"/>
      <c r="C542" s="177"/>
      <c r="D542" s="177"/>
      <c r="E542" s="176"/>
      <c r="F542" s="178"/>
      <c r="G542" s="179"/>
      <c r="H542" s="179"/>
      <c r="I542" s="180"/>
      <c r="J542" s="181"/>
      <c r="K542" s="181"/>
      <c r="L542" s="182"/>
      <c r="M542" s="183"/>
      <c r="N542" s="184"/>
      <c r="O542" s="185"/>
      <c r="P542" s="177"/>
      <c r="Q542" s="177"/>
      <c r="R542" s="186"/>
      <c r="S542" s="187">
        <f>R542*E541</f>
        <v>0</v>
      </c>
      <c r="T542" s="188"/>
      <c r="U542" s="133"/>
    </row>
    <row r="543" spans="1:21" s="132" customFormat="1" hidden="1" x14ac:dyDescent="0.25">
      <c r="A543" s="477"/>
      <c r="B543" s="176"/>
      <c r="C543" s="177"/>
      <c r="D543" s="177"/>
      <c r="E543" s="176"/>
      <c r="F543" s="178"/>
      <c r="G543" s="179"/>
      <c r="H543" s="179"/>
      <c r="I543" s="180"/>
      <c r="J543" s="181"/>
      <c r="K543" s="181"/>
      <c r="L543" s="182"/>
      <c r="M543" s="183"/>
      <c r="N543" s="184"/>
      <c r="O543" s="185"/>
      <c r="P543" s="177"/>
      <c r="Q543" s="177"/>
      <c r="R543" s="186"/>
      <c r="S543" s="187">
        <f>R543*E541</f>
        <v>0</v>
      </c>
      <c r="T543" s="188"/>
      <c r="U543" s="133"/>
    </row>
    <row r="544" spans="1:21" s="132" customFormat="1" hidden="1" x14ac:dyDescent="0.25">
      <c r="A544" s="476"/>
      <c r="B544" s="176"/>
      <c r="C544" s="177"/>
      <c r="D544" s="177"/>
      <c r="E544" s="176"/>
      <c r="F544" s="178"/>
      <c r="G544" s="179"/>
      <c r="H544" s="179"/>
      <c r="I544" s="180"/>
      <c r="J544" s="181"/>
      <c r="K544" s="181"/>
      <c r="L544" s="182"/>
      <c r="M544" s="183"/>
      <c r="N544" s="184"/>
      <c r="O544" s="185"/>
      <c r="P544" s="177"/>
      <c r="Q544" s="177"/>
      <c r="R544" s="186"/>
      <c r="S544" s="187">
        <f>R544*E541</f>
        <v>0</v>
      </c>
      <c r="T544" s="188"/>
      <c r="U544" s="133"/>
    </row>
    <row r="545" spans="1:21" s="132" customFormat="1" hidden="1" x14ac:dyDescent="0.25">
      <c r="A545" s="476"/>
      <c r="B545" s="176"/>
      <c r="C545" s="177"/>
      <c r="D545" s="177"/>
      <c r="E545" s="176"/>
      <c r="F545" s="178"/>
      <c r="G545" s="179"/>
      <c r="H545" s="179"/>
      <c r="I545" s="180"/>
      <c r="J545" s="181"/>
      <c r="K545" s="181"/>
      <c r="L545" s="182"/>
      <c r="M545" s="183"/>
      <c r="N545" s="184"/>
      <c r="O545" s="185"/>
      <c r="P545" s="177"/>
      <c r="Q545" s="177"/>
      <c r="R545" s="186"/>
      <c r="S545" s="187">
        <f>R545*E541</f>
        <v>0</v>
      </c>
      <c r="T545" s="188"/>
      <c r="U545" s="133"/>
    </row>
    <row r="546" spans="1:21" s="132" customFormat="1" hidden="1" x14ac:dyDescent="0.25">
      <c r="A546" s="476"/>
      <c r="B546" s="176"/>
      <c r="C546" s="177"/>
      <c r="D546" s="177"/>
      <c r="E546" s="176"/>
      <c r="F546" s="178"/>
      <c r="G546" s="179"/>
      <c r="H546" s="179"/>
      <c r="I546" s="180"/>
      <c r="J546" s="181"/>
      <c r="K546" s="181"/>
      <c r="L546" s="182"/>
      <c r="M546" s="183"/>
      <c r="N546" s="184"/>
      <c r="O546" s="185"/>
      <c r="P546" s="177"/>
      <c r="Q546" s="177"/>
      <c r="R546" s="186"/>
      <c r="S546" s="187">
        <f>R546*E541</f>
        <v>0</v>
      </c>
      <c r="T546" s="188"/>
      <c r="U546" s="133"/>
    </row>
    <row r="547" spans="1:21" s="132" customFormat="1" hidden="1" x14ac:dyDescent="0.25">
      <c r="A547" s="476"/>
      <c r="B547" s="176"/>
      <c r="C547" s="177"/>
      <c r="D547" s="177"/>
      <c r="E547" s="176"/>
      <c r="F547" s="178"/>
      <c r="G547" s="179"/>
      <c r="H547" s="179"/>
      <c r="I547" s="180"/>
      <c r="J547" s="181"/>
      <c r="K547" s="181"/>
      <c r="L547" s="182"/>
      <c r="M547" s="183"/>
      <c r="N547" s="184"/>
      <c r="O547" s="185"/>
      <c r="P547" s="177"/>
      <c r="Q547" s="177"/>
      <c r="R547" s="186"/>
      <c r="S547" s="187">
        <f>R547*E541</f>
        <v>0</v>
      </c>
      <c r="T547" s="188"/>
      <c r="U547" s="133"/>
    </row>
    <row r="548" spans="1:21" s="132" customFormat="1" hidden="1" x14ac:dyDescent="0.25">
      <c r="A548" s="476"/>
      <c r="B548" s="176"/>
      <c r="C548" s="177"/>
      <c r="D548" s="177"/>
      <c r="E548" s="176"/>
      <c r="F548" s="178"/>
      <c r="G548" s="179"/>
      <c r="H548" s="179"/>
      <c r="I548" s="180"/>
      <c r="J548" s="181"/>
      <c r="K548" s="181"/>
      <c r="L548" s="182"/>
      <c r="M548" s="183"/>
      <c r="N548" s="184"/>
      <c r="O548" s="185"/>
      <c r="P548" s="177"/>
      <c r="Q548" s="177"/>
      <c r="R548" s="186"/>
      <c r="S548" s="187">
        <f>R548*E541</f>
        <v>0</v>
      </c>
      <c r="T548" s="188"/>
      <c r="U548" s="133"/>
    </row>
    <row r="549" spans="1:21" s="132" customFormat="1" ht="24" hidden="1" customHeight="1" x14ac:dyDescent="0.25">
      <c r="A549" s="476"/>
      <c r="B549" s="176"/>
      <c r="C549" s="177"/>
      <c r="D549" s="177"/>
      <c r="E549" s="176"/>
      <c r="F549" s="178"/>
      <c r="G549" s="258"/>
      <c r="H549" s="258"/>
      <c r="I549" s="180"/>
      <c r="J549" s="181"/>
      <c r="K549" s="181"/>
      <c r="L549" s="182"/>
      <c r="M549" s="183"/>
      <c r="N549" s="184"/>
      <c r="O549" s="185"/>
      <c r="P549" s="177"/>
      <c r="Q549" s="177"/>
      <c r="R549" s="186"/>
      <c r="S549" s="187">
        <f>R549*E541</f>
        <v>0</v>
      </c>
      <c r="T549" s="188"/>
      <c r="U549" s="133"/>
    </row>
    <row r="550" spans="1:21" s="132" customFormat="1" ht="27" x14ac:dyDescent="0.25">
      <c r="A550" s="475">
        <v>59</v>
      </c>
      <c r="B550" s="205" t="s">
        <v>115</v>
      </c>
      <c r="C550" s="460" t="s">
        <v>156</v>
      </c>
      <c r="D550" s="461" t="s">
        <v>186</v>
      </c>
      <c r="E550" s="462">
        <v>50</v>
      </c>
      <c r="F550" s="206">
        <f>57/100</f>
        <v>0.56999999999999995</v>
      </c>
      <c r="G550" s="207">
        <f>F550*E550</f>
        <v>28.499999999999996</v>
      </c>
      <c r="H550" s="207">
        <f>F550*$H$9</f>
        <v>0.89403396880415942</v>
      </c>
      <c r="I550" s="206">
        <v>5.0000000000000001E-3</v>
      </c>
      <c r="J550" s="212">
        <f>I550*E550</f>
        <v>0.25</v>
      </c>
      <c r="K550" s="212">
        <f>$K$9*I550</f>
        <v>1.5348150000000001E-2</v>
      </c>
      <c r="L550" s="463">
        <f>(R550*T550+R551*T551+R552*T552+R553*T553+R554*T554+R555*T555+R556*T556+R557*T557+R558*T558)*L$9</f>
        <v>3.3967836</v>
      </c>
      <c r="M550" s="464">
        <f>H550+K550+L550</f>
        <v>4.3061657188041593</v>
      </c>
      <c r="N550" s="465">
        <f>M550*E550</f>
        <v>215.30828594020795</v>
      </c>
      <c r="O550" s="212">
        <f>E550*L550</f>
        <v>169.83918</v>
      </c>
      <c r="P550" s="460" t="s">
        <v>210</v>
      </c>
      <c r="Q550" s="461" t="s">
        <v>105</v>
      </c>
      <c r="R550" s="466">
        <v>1</v>
      </c>
      <c r="S550" s="467">
        <f>R550*E550</f>
        <v>50</v>
      </c>
      <c r="T550" s="213">
        <v>3</v>
      </c>
      <c r="U550" s="133"/>
    </row>
    <row r="551" spans="1:21" s="132" customFormat="1" hidden="1" x14ac:dyDescent="0.25">
      <c r="A551" s="476"/>
      <c r="B551" s="176"/>
      <c r="C551" s="177"/>
      <c r="D551" s="177"/>
      <c r="E551" s="176"/>
      <c r="F551" s="178"/>
      <c r="G551" s="179"/>
      <c r="H551" s="179"/>
      <c r="I551" s="180"/>
      <c r="J551" s="181"/>
      <c r="K551" s="181"/>
      <c r="L551" s="182"/>
      <c r="M551" s="183"/>
      <c r="N551" s="184"/>
      <c r="O551" s="185"/>
      <c r="P551" s="177"/>
      <c r="Q551" s="177"/>
      <c r="R551" s="186"/>
      <c r="S551" s="187">
        <f>R551*E550</f>
        <v>0</v>
      </c>
      <c r="T551" s="188"/>
      <c r="U551" s="133"/>
    </row>
    <row r="552" spans="1:21" s="132" customFormat="1" hidden="1" x14ac:dyDescent="0.25">
      <c r="A552" s="477"/>
      <c r="B552" s="176"/>
      <c r="C552" s="177"/>
      <c r="D552" s="177"/>
      <c r="E552" s="176"/>
      <c r="F552" s="178"/>
      <c r="G552" s="179"/>
      <c r="H552" s="179"/>
      <c r="I552" s="180"/>
      <c r="J552" s="181"/>
      <c r="K552" s="181"/>
      <c r="L552" s="182"/>
      <c r="M552" s="183"/>
      <c r="N552" s="184"/>
      <c r="O552" s="185"/>
      <c r="P552" s="177"/>
      <c r="Q552" s="177"/>
      <c r="R552" s="186"/>
      <c r="S552" s="187">
        <f>R552*E550</f>
        <v>0</v>
      </c>
      <c r="T552" s="188"/>
      <c r="U552" s="133"/>
    </row>
    <row r="553" spans="1:21" s="132" customFormat="1" hidden="1" x14ac:dyDescent="0.25">
      <c r="A553" s="476"/>
      <c r="B553" s="176"/>
      <c r="C553" s="177"/>
      <c r="D553" s="177"/>
      <c r="E553" s="176"/>
      <c r="F553" s="178"/>
      <c r="G553" s="179"/>
      <c r="H553" s="179"/>
      <c r="I553" s="180"/>
      <c r="J553" s="181"/>
      <c r="K553" s="181"/>
      <c r="L553" s="182"/>
      <c r="M553" s="183"/>
      <c r="N553" s="184"/>
      <c r="O553" s="185"/>
      <c r="P553" s="177"/>
      <c r="Q553" s="177"/>
      <c r="R553" s="186"/>
      <c r="S553" s="187">
        <f>R553*E550</f>
        <v>0</v>
      </c>
      <c r="T553" s="188"/>
      <c r="U553" s="133"/>
    </row>
    <row r="554" spans="1:21" s="132" customFormat="1" hidden="1" x14ac:dyDescent="0.25">
      <c r="A554" s="476"/>
      <c r="B554" s="176"/>
      <c r="C554" s="177"/>
      <c r="D554" s="177"/>
      <c r="E554" s="176"/>
      <c r="F554" s="178"/>
      <c r="G554" s="179"/>
      <c r="H554" s="179"/>
      <c r="I554" s="180"/>
      <c r="J554" s="181"/>
      <c r="K554" s="181"/>
      <c r="L554" s="182"/>
      <c r="M554" s="183"/>
      <c r="N554" s="184"/>
      <c r="O554" s="185"/>
      <c r="P554" s="177"/>
      <c r="Q554" s="177"/>
      <c r="R554" s="186"/>
      <c r="S554" s="187">
        <f>R554*E550</f>
        <v>0</v>
      </c>
      <c r="T554" s="188"/>
      <c r="U554" s="133"/>
    </row>
    <row r="555" spans="1:21" s="132" customFormat="1" hidden="1" x14ac:dyDescent="0.25">
      <c r="A555" s="476"/>
      <c r="B555" s="176"/>
      <c r="C555" s="177"/>
      <c r="D555" s="177"/>
      <c r="E555" s="176"/>
      <c r="F555" s="178"/>
      <c r="G555" s="179"/>
      <c r="H555" s="179"/>
      <c r="I555" s="180"/>
      <c r="J555" s="181"/>
      <c r="K555" s="181"/>
      <c r="L555" s="182"/>
      <c r="M555" s="183"/>
      <c r="N555" s="184"/>
      <c r="O555" s="185"/>
      <c r="P555" s="177"/>
      <c r="Q555" s="177"/>
      <c r="R555" s="186"/>
      <c r="S555" s="187">
        <f>R555*E550</f>
        <v>0</v>
      </c>
      <c r="T555" s="188"/>
      <c r="U555" s="133"/>
    </row>
    <row r="556" spans="1:21" s="132" customFormat="1" hidden="1" x14ac:dyDescent="0.25">
      <c r="A556" s="476"/>
      <c r="B556" s="176"/>
      <c r="C556" s="177"/>
      <c r="D556" s="177"/>
      <c r="E556" s="176"/>
      <c r="F556" s="178"/>
      <c r="G556" s="179"/>
      <c r="H556" s="179"/>
      <c r="I556" s="180"/>
      <c r="J556" s="181"/>
      <c r="K556" s="181"/>
      <c r="L556" s="182"/>
      <c r="M556" s="183"/>
      <c r="N556" s="184"/>
      <c r="O556" s="185"/>
      <c r="P556" s="177"/>
      <c r="Q556" s="177"/>
      <c r="R556" s="186"/>
      <c r="S556" s="187">
        <f>R556*E550</f>
        <v>0</v>
      </c>
      <c r="T556" s="188"/>
      <c r="U556" s="133"/>
    </row>
    <row r="557" spans="1:21" s="132" customFormat="1" hidden="1" x14ac:dyDescent="0.25">
      <c r="A557" s="476"/>
      <c r="B557" s="176"/>
      <c r="C557" s="177"/>
      <c r="D557" s="177"/>
      <c r="E557" s="176"/>
      <c r="F557" s="178"/>
      <c r="G557" s="179"/>
      <c r="H557" s="179"/>
      <c r="I557" s="180"/>
      <c r="J557" s="181"/>
      <c r="K557" s="181"/>
      <c r="L557" s="182"/>
      <c r="M557" s="183"/>
      <c r="N557" s="184"/>
      <c r="O557" s="185"/>
      <c r="P557" s="177"/>
      <c r="Q557" s="177"/>
      <c r="R557" s="186"/>
      <c r="S557" s="187">
        <f>R557*E550</f>
        <v>0</v>
      </c>
      <c r="T557" s="188"/>
      <c r="U557" s="133"/>
    </row>
    <row r="558" spans="1:21" s="132" customFormat="1" ht="24" hidden="1" customHeight="1" x14ac:dyDescent="0.25">
      <c r="A558" s="476"/>
      <c r="B558" s="176"/>
      <c r="C558" s="177"/>
      <c r="D558" s="177"/>
      <c r="E558" s="176"/>
      <c r="F558" s="178"/>
      <c r="G558" s="258"/>
      <c r="H558" s="258"/>
      <c r="I558" s="180"/>
      <c r="J558" s="181"/>
      <c r="K558" s="181"/>
      <c r="L558" s="182"/>
      <c r="M558" s="183"/>
      <c r="N558" s="184"/>
      <c r="O558" s="185"/>
      <c r="P558" s="177"/>
      <c r="Q558" s="177"/>
      <c r="R558" s="186"/>
      <c r="S558" s="187">
        <f>R558*E550</f>
        <v>0</v>
      </c>
      <c r="T558" s="188"/>
      <c r="U558" s="133"/>
    </row>
    <row r="559" spans="1:21" s="132" customFormat="1" ht="54" x14ac:dyDescent="0.25">
      <c r="A559" s="475">
        <v>60</v>
      </c>
      <c r="B559" s="459" t="s">
        <v>1</v>
      </c>
      <c r="C559" s="460" t="s">
        <v>157</v>
      </c>
      <c r="D559" s="461" t="s">
        <v>184</v>
      </c>
      <c r="E559" s="462">
        <v>3</v>
      </c>
      <c r="F559" s="211"/>
      <c r="G559" s="212">
        <f>F559*E559</f>
        <v>0</v>
      </c>
      <c r="H559" s="212">
        <f>F559*$H$9</f>
        <v>0</v>
      </c>
      <c r="I559" s="469"/>
      <c r="J559" s="212">
        <f>I559*E559</f>
        <v>0</v>
      </c>
      <c r="K559" s="212">
        <f>$K$9*I559</f>
        <v>0</v>
      </c>
      <c r="L559" s="463">
        <f>(R559*T559+R560*T560+R561*T561+R562*T562+R563*T563+R564*T564+R565*T565+R566*T566+R567*T567)*L$9</f>
        <v>5.1895305000000009</v>
      </c>
      <c r="M559" s="464">
        <f>H559+K559+L559</f>
        <v>5.1895305000000009</v>
      </c>
      <c r="N559" s="465">
        <f>M559*E559</f>
        <v>15.568591500000004</v>
      </c>
      <c r="O559" s="212">
        <f>E559*L559</f>
        <v>15.568591500000004</v>
      </c>
      <c r="P559" s="460" t="s">
        <v>211</v>
      </c>
      <c r="Q559" s="461" t="s">
        <v>2</v>
      </c>
      <c r="R559" s="466">
        <v>1</v>
      </c>
      <c r="S559" s="467">
        <f>R559*E559</f>
        <v>3</v>
      </c>
      <c r="T559" s="213">
        <v>4.5833333333333339</v>
      </c>
      <c r="U559" s="133"/>
    </row>
    <row r="560" spans="1:21" s="132" customFormat="1" hidden="1" x14ac:dyDescent="0.25">
      <c r="A560" s="476"/>
      <c r="B560" s="176"/>
      <c r="C560" s="177"/>
      <c r="D560" s="177"/>
      <c r="E560" s="176"/>
      <c r="F560" s="178"/>
      <c r="G560" s="179"/>
      <c r="H560" s="179"/>
      <c r="I560" s="180"/>
      <c r="J560" s="181"/>
      <c r="K560" s="181"/>
      <c r="L560" s="182"/>
      <c r="M560" s="183"/>
      <c r="N560" s="184"/>
      <c r="O560" s="185"/>
      <c r="P560" s="177"/>
      <c r="Q560" s="177"/>
      <c r="R560" s="186"/>
      <c r="S560" s="187">
        <f>R560*E559</f>
        <v>0</v>
      </c>
      <c r="T560" s="188"/>
      <c r="U560" s="133"/>
    </row>
    <row r="561" spans="1:21" s="132" customFormat="1" hidden="1" x14ac:dyDescent="0.25">
      <c r="A561" s="477"/>
      <c r="B561" s="176"/>
      <c r="C561" s="177"/>
      <c r="D561" s="177"/>
      <c r="E561" s="176"/>
      <c r="F561" s="178"/>
      <c r="G561" s="179"/>
      <c r="H561" s="179"/>
      <c r="I561" s="180"/>
      <c r="J561" s="181"/>
      <c r="K561" s="181"/>
      <c r="L561" s="182"/>
      <c r="M561" s="183"/>
      <c r="N561" s="184"/>
      <c r="O561" s="185"/>
      <c r="P561" s="177"/>
      <c r="Q561" s="177"/>
      <c r="R561" s="186"/>
      <c r="S561" s="187">
        <f>R561*E559</f>
        <v>0</v>
      </c>
      <c r="T561" s="188"/>
      <c r="U561" s="133"/>
    </row>
    <row r="562" spans="1:21" s="132" customFormat="1" hidden="1" x14ac:dyDescent="0.25">
      <c r="A562" s="476"/>
      <c r="B562" s="176"/>
      <c r="C562" s="177"/>
      <c r="D562" s="177"/>
      <c r="E562" s="176"/>
      <c r="F562" s="178"/>
      <c r="G562" s="179"/>
      <c r="H562" s="179"/>
      <c r="I562" s="180"/>
      <c r="J562" s="181"/>
      <c r="K562" s="181"/>
      <c r="L562" s="182"/>
      <c r="M562" s="183"/>
      <c r="N562" s="184"/>
      <c r="O562" s="185"/>
      <c r="P562" s="177"/>
      <c r="Q562" s="177"/>
      <c r="R562" s="186"/>
      <c r="S562" s="187">
        <f>R562*E559</f>
        <v>0</v>
      </c>
      <c r="T562" s="188"/>
      <c r="U562" s="133"/>
    </row>
    <row r="563" spans="1:21" s="132" customFormat="1" hidden="1" x14ac:dyDescent="0.25">
      <c r="A563" s="476"/>
      <c r="B563" s="176"/>
      <c r="C563" s="177"/>
      <c r="D563" s="177"/>
      <c r="E563" s="176"/>
      <c r="F563" s="178"/>
      <c r="G563" s="179"/>
      <c r="H563" s="179"/>
      <c r="I563" s="180"/>
      <c r="J563" s="181"/>
      <c r="K563" s="181"/>
      <c r="L563" s="182"/>
      <c r="M563" s="183"/>
      <c r="N563" s="184"/>
      <c r="O563" s="185"/>
      <c r="P563" s="177"/>
      <c r="Q563" s="177"/>
      <c r="R563" s="186"/>
      <c r="S563" s="187">
        <f>R563*E559</f>
        <v>0</v>
      </c>
      <c r="T563" s="188"/>
      <c r="U563" s="133"/>
    </row>
    <row r="564" spans="1:21" s="132" customFormat="1" hidden="1" x14ac:dyDescent="0.25">
      <c r="A564" s="476"/>
      <c r="B564" s="176"/>
      <c r="C564" s="177"/>
      <c r="D564" s="177"/>
      <c r="E564" s="176"/>
      <c r="F564" s="178"/>
      <c r="G564" s="179"/>
      <c r="H564" s="179"/>
      <c r="I564" s="180"/>
      <c r="J564" s="181"/>
      <c r="K564" s="181"/>
      <c r="L564" s="182"/>
      <c r="M564" s="183"/>
      <c r="N564" s="184"/>
      <c r="O564" s="185"/>
      <c r="P564" s="177"/>
      <c r="Q564" s="177"/>
      <c r="R564" s="186"/>
      <c r="S564" s="187">
        <f>R564*E559</f>
        <v>0</v>
      </c>
      <c r="T564" s="188"/>
      <c r="U564" s="133"/>
    </row>
    <row r="565" spans="1:21" s="132" customFormat="1" hidden="1" x14ac:dyDescent="0.25">
      <c r="A565" s="476"/>
      <c r="B565" s="176"/>
      <c r="C565" s="177"/>
      <c r="D565" s="177"/>
      <c r="E565" s="176"/>
      <c r="F565" s="178"/>
      <c r="G565" s="179"/>
      <c r="H565" s="179"/>
      <c r="I565" s="180"/>
      <c r="J565" s="181"/>
      <c r="K565" s="181"/>
      <c r="L565" s="182"/>
      <c r="M565" s="183"/>
      <c r="N565" s="184"/>
      <c r="O565" s="185"/>
      <c r="P565" s="177"/>
      <c r="Q565" s="177"/>
      <c r="R565" s="186"/>
      <c r="S565" s="187">
        <f>R565*E559</f>
        <v>0</v>
      </c>
      <c r="T565" s="188"/>
      <c r="U565" s="133"/>
    </row>
    <row r="566" spans="1:21" s="132" customFormat="1" hidden="1" x14ac:dyDescent="0.25">
      <c r="A566" s="476"/>
      <c r="B566" s="176"/>
      <c r="C566" s="177"/>
      <c r="D566" s="177"/>
      <c r="E566" s="176"/>
      <c r="F566" s="178"/>
      <c r="G566" s="179"/>
      <c r="H566" s="179"/>
      <c r="I566" s="180"/>
      <c r="J566" s="181"/>
      <c r="K566" s="181"/>
      <c r="L566" s="182"/>
      <c r="M566" s="183"/>
      <c r="N566" s="184"/>
      <c r="O566" s="185"/>
      <c r="P566" s="177"/>
      <c r="Q566" s="177"/>
      <c r="R566" s="186"/>
      <c r="S566" s="187">
        <f>R566*E559</f>
        <v>0</v>
      </c>
      <c r="T566" s="188"/>
      <c r="U566" s="133"/>
    </row>
    <row r="567" spans="1:21" s="132" customFormat="1" ht="24" hidden="1" customHeight="1" x14ac:dyDescent="0.25">
      <c r="A567" s="476"/>
      <c r="B567" s="176"/>
      <c r="C567" s="177"/>
      <c r="D567" s="177"/>
      <c r="E567" s="176"/>
      <c r="F567" s="178"/>
      <c r="G567" s="258"/>
      <c r="H567" s="258"/>
      <c r="I567" s="180"/>
      <c r="J567" s="181"/>
      <c r="K567" s="181"/>
      <c r="L567" s="182"/>
      <c r="M567" s="183"/>
      <c r="N567" s="184"/>
      <c r="O567" s="185"/>
      <c r="P567" s="177"/>
      <c r="Q567" s="177"/>
      <c r="R567" s="186"/>
      <c r="S567" s="187">
        <f>R567*E559</f>
        <v>0</v>
      </c>
      <c r="T567" s="188"/>
      <c r="U567" s="133"/>
    </row>
    <row r="568" spans="1:21" s="132" customFormat="1" ht="27" x14ac:dyDescent="0.25">
      <c r="A568" s="475">
        <v>61</v>
      </c>
      <c r="B568" s="205" t="s">
        <v>113</v>
      </c>
      <c r="C568" s="460" t="s">
        <v>243</v>
      </c>
      <c r="D568" s="461" t="s">
        <v>186</v>
      </c>
      <c r="E568" s="462">
        <v>115</v>
      </c>
      <c r="F568" s="206">
        <v>0.23</v>
      </c>
      <c r="G568" s="207">
        <f>F568*E568</f>
        <v>26.450000000000003</v>
      </c>
      <c r="H568" s="207">
        <f>F568*$H$9</f>
        <v>0.3607505488157135</v>
      </c>
      <c r="I568" s="206">
        <v>3.2000000000000002E-3</v>
      </c>
      <c r="J568" s="212">
        <f>I568*E568</f>
        <v>0.36799999999999999</v>
      </c>
      <c r="K568" s="212">
        <f>$K$9*I568</f>
        <v>9.8228160000000016E-3</v>
      </c>
      <c r="L568" s="463">
        <f>(R568*T568+R569*T569+R570*T570+R571*T571+R572*T572+R573*T573+R574*T574+R575*T575+R576*T576)*L$9</f>
        <v>0.27174268800000001</v>
      </c>
      <c r="M568" s="464">
        <f>H568+K568+L568</f>
        <v>0.64231605281571347</v>
      </c>
      <c r="N568" s="465">
        <f>M568*E568</f>
        <v>73.866346073807051</v>
      </c>
      <c r="O568" s="212">
        <f>E568*L568</f>
        <v>31.25040912</v>
      </c>
      <c r="P568" s="460" t="s">
        <v>244</v>
      </c>
      <c r="Q568" s="461" t="s">
        <v>105</v>
      </c>
      <c r="R568" s="466">
        <v>1</v>
      </c>
      <c r="S568" s="467">
        <f>R568*E568</f>
        <v>115</v>
      </c>
      <c r="T568" s="213">
        <v>0.24</v>
      </c>
      <c r="U568" s="133"/>
    </row>
    <row r="569" spans="1:21" s="132" customFormat="1" hidden="1" x14ac:dyDescent="0.25">
      <c r="A569" s="476"/>
      <c r="B569" s="176"/>
      <c r="C569" s="177"/>
      <c r="D569" s="177"/>
      <c r="E569" s="176"/>
      <c r="F569" s="178"/>
      <c r="G569" s="179"/>
      <c r="H569" s="179"/>
      <c r="I569" s="180"/>
      <c r="J569" s="181"/>
      <c r="K569" s="181"/>
      <c r="L569" s="182"/>
      <c r="M569" s="183"/>
      <c r="N569" s="184"/>
      <c r="O569" s="185"/>
      <c r="P569" s="177"/>
      <c r="Q569" s="177"/>
      <c r="R569" s="186"/>
      <c r="S569" s="187">
        <f>R569*E568</f>
        <v>0</v>
      </c>
      <c r="T569" s="188"/>
      <c r="U569" s="133"/>
    </row>
    <row r="570" spans="1:21" s="132" customFormat="1" hidden="1" x14ac:dyDescent="0.25">
      <c r="A570" s="477"/>
      <c r="B570" s="176"/>
      <c r="C570" s="177"/>
      <c r="D570" s="177"/>
      <c r="E570" s="176"/>
      <c r="F570" s="178"/>
      <c r="G570" s="179"/>
      <c r="H570" s="179"/>
      <c r="I570" s="180"/>
      <c r="J570" s="181"/>
      <c r="K570" s="181"/>
      <c r="L570" s="182"/>
      <c r="M570" s="183"/>
      <c r="N570" s="184"/>
      <c r="O570" s="185"/>
      <c r="P570" s="177"/>
      <c r="Q570" s="177"/>
      <c r="R570" s="186"/>
      <c r="S570" s="187">
        <f>R570*E568</f>
        <v>0</v>
      </c>
      <c r="T570" s="188"/>
      <c r="U570" s="133"/>
    </row>
    <row r="571" spans="1:21" s="132" customFormat="1" hidden="1" x14ac:dyDescent="0.25">
      <c r="A571" s="476"/>
      <c r="B571" s="176"/>
      <c r="C571" s="177"/>
      <c r="D571" s="177"/>
      <c r="E571" s="176"/>
      <c r="F571" s="178"/>
      <c r="G571" s="179"/>
      <c r="H571" s="179"/>
      <c r="I571" s="180"/>
      <c r="J571" s="181"/>
      <c r="K571" s="181"/>
      <c r="L571" s="182"/>
      <c r="M571" s="183"/>
      <c r="N571" s="184"/>
      <c r="O571" s="185"/>
      <c r="P571" s="177"/>
      <c r="Q571" s="177"/>
      <c r="R571" s="186"/>
      <c r="S571" s="187">
        <f>R571*E568</f>
        <v>0</v>
      </c>
      <c r="T571" s="188"/>
      <c r="U571" s="133"/>
    </row>
    <row r="572" spans="1:21" s="132" customFormat="1" hidden="1" x14ac:dyDescent="0.25">
      <c r="A572" s="476"/>
      <c r="B572" s="176"/>
      <c r="C572" s="177"/>
      <c r="D572" s="177"/>
      <c r="E572" s="176"/>
      <c r="F572" s="178"/>
      <c r="G572" s="179"/>
      <c r="H572" s="179"/>
      <c r="I572" s="180"/>
      <c r="J572" s="181"/>
      <c r="K572" s="181"/>
      <c r="L572" s="182"/>
      <c r="M572" s="183"/>
      <c r="N572" s="184"/>
      <c r="O572" s="185"/>
      <c r="P572" s="177"/>
      <c r="Q572" s="177"/>
      <c r="R572" s="186"/>
      <c r="S572" s="187">
        <f>R572*E568</f>
        <v>0</v>
      </c>
      <c r="T572" s="188"/>
      <c r="U572" s="133"/>
    </row>
    <row r="573" spans="1:21" s="132" customFormat="1" hidden="1" x14ac:dyDescent="0.25">
      <c r="A573" s="476"/>
      <c r="B573" s="176"/>
      <c r="C573" s="177"/>
      <c r="D573" s="177"/>
      <c r="E573" s="176"/>
      <c r="F573" s="178"/>
      <c r="G573" s="179"/>
      <c r="H573" s="179"/>
      <c r="I573" s="180"/>
      <c r="J573" s="181"/>
      <c r="K573" s="181"/>
      <c r="L573" s="182"/>
      <c r="M573" s="183"/>
      <c r="N573" s="184"/>
      <c r="O573" s="185"/>
      <c r="P573" s="177"/>
      <c r="Q573" s="177"/>
      <c r="R573" s="186"/>
      <c r="S573" s="187">
        <f>R573*E568</f>
        <v>0</v>
      </c>
      <c r="T573" s="188"/>
      <c r="U573" s="133"/>
    </row>
    <row r="574" spans="1:21" s="132" customFormat="1" hidden="1" x14ac:dyDescent="0.25">
      <c r="A574" s="476"/>
      <c r="B574" s="176"/>
      <c r="C574" s="177"/>
      <c r="D574" s="177"/>
      <c r="E574" s="176"/>
      <c r="F574" s="178"/>
      <c r="G574" s="179"/>
      <c r="H574" s="179"/>
      <c r="I574" s="180"/>
      <c r="J574" s="181"/>
      <c r="K574" s="181"/>
      <c r="L574" s="182"/>
      <c r="M574" s="183"/>
      <c r="N574" s="184"/>
      <c r="O574" s="185"/>
      <c r="P574" s="177"/>
      <c r="Q574" s="177"/>
      <c r="R574" s="186"/>
      <c r="S574" s="187">
        <f>R574*E568</f>
        <v>0</v>
      </c>
      <c r="T574" s="188"/>
      <c r="U574" s="133"/>
    </row>
    <row r="575" spans="1:21" s="132" customFormat="1" hidden="1" x14ac:dyDescent="0.25">
      <c r="A575" s="476"/>
      <c r="B575" s="176"/>
      <c r="C575" s="177"/>
      <c r="D575" s="177"/>
      <c r="E575" s="176"/>
      <c r="F575" s="178"/>
      <c r="G575" s="179"/>
      <c r="H575" s="179"/>
      <c r="I575" s="180"/>
      <c r="J575" s="181"/>
      <c r="K575" s="181"/>
      <c r="L575" s="182"/>
      <c r="M575" s="183"/>
      <c r="N575" s="184"/>
      <c r="O575" s="185"/>
      <c r="P575" s="177"/>
      <c r="Q575" s="177"/>
      <c r="R575" s="186"/>
      <c r="S575" s="187">
        <f>R575*E568</f>
        <v>0</v>
      </c>
      <c r="T575" s="188"/>
      <c r="U575" s="133"/>
    </row>
    <row r="576" spans="1:21" s="132" customFormat="1" ht="24" hidden="1" customHeight="1" x14ac:dyDescent="0.25">
      <c r="A576" s="476"/>
      <c r="B576" s="176"/>
      <c r="C576" s="177"/>
      <c r="D576" s="177"/>
      <c r="E576" s="176"/>
      <c r="F576" s="178"/>
      <c r="G576" s="258"/>
      <c r="H576" s="258"/>
      <c r="I576" s="180"/>
      <c r="J576" s="181"/>
      <c r="K576" s="181"/>
      <c r="L576" s="182"/>
      <c r="M576" s="183"/>
      <c r="N576" s="184"/>
      <c r="O576" s="185"/>
      <c r="P576" s="177"/>
      <c r="Q576" s="177"/>
      <c r="R576" s="186"/>
      <c r="S576" s="187">
        <f>R576*E568</f>
        <v>0</v>
      </c>
      <c r="T576" s="188"/>
      <c r="U576" s="133"/>
    </row>
    <row r="577" spans="1:21" s="132" customFormat="1" ht="40.5" x14ac:dyDescent="0.25">
      <c r="A577" s="475">
        <v>62</v>
      </c>
      <c r="B577" s="205" t="s">
        <v>113</v>
      </c>
      <c r="C577" s="460" t="s">
        <v>245</v>
      </c>
      <c r="D577" s="461" t="s">
        <v>184</v>
      </c>
      <c r="E577" s="462">
        <v>222</v>
      </c>
      <c r="F577" s="206"/>
      <c r="G577" s="207">
        <f>F577*E577</f>
        <v>0</v>
      </c>
      <c r="H577" s="207">
        <f>F577*$H$9</f>
        <v>0</v>
      </c>
      <c r="I577" s="206"/>
      <c r="J577" s="212">
        <f>I577*E577</f>
        <v>0</v>
      </c>
      <c r="K577" s="212">
        <f>$K$9*I577</f>
        <v>0</v>
      </c>
      <c r="L577" s="463">
        <f>(R577*T577+R578*T578+R579*T579+R580*T580+R581*T581+R582*T582+R583*T583+R584*T584+R585*T585)*L$9</f>
        <v>0.90580896000000011</v>
      </c>
      <c r="M577" s="464">
        <f>H577+K577+L577</f>
        <v>0.90580896000000011</v>
      </c>
      <c r="N577" s="465">
        <f>M577*E577</f>
        <v>201.08958912000003</v>
      </c>
      <c r="O577" s="212">
        <f>E577*L577</f>
        <v>201.08958912000003</v>
      </c>
      <c r="P577" s="460" t="s">
        <v>246</v>
      </c>
      <c r="Q577" s="461" t="s">
        <v>2</v>
      </c>
      <c r="R577" s="466">
        <v>1</v>
      </c>
      <c r="S577" s="467">
        <f>R577*E577</f>
        <v>222</v>
      </c>
      <c r="T577" s="213">
        <v>0.8</v>
      </c>
      <c r="U577" s="133"/>
    </row>
    <row r="578" spans="1:21" s="132" customFormat="1" hidden="1" x14ac:dyDescent="0.25">
      <c r="A578" s="476"/>
      <c r="B578" s="176"/>
      <c r="C578" s="177"/>
      <c r="D578" s="177"/>
      <c r="E578" s="176"/>
      <c r="F578" s="178"/>
      <c r="G578" s="179"/>
      <c r="H578" s="179"/>
      <c r="I578" s="180"/>
      <c r="J578" s="181"/>
      <c r="K578" s="181"/>
      <c r="L578" s="182"/>
      <c r="M578" s="183"/>
      <c r="N578" s="184"/>
      <c r="O578" s="185"/>
      <c r="P578" s="177"/>
      <c r="Q578" s="177"/>
      <c r="R578" s="186"/>
      <c r="S578" s="187">
        <f>R578*E577</f>
        <v>0</v>
      </c>
      <c r="T578" s="188"/>
      <c r="U578" s="133"/>
    </row>
    <row r="579" spans="1:21" s="132" customFormat="1" hidden="1" x14ac:dyDescent="0.25">
      <c r="A579" s="477"/>
      <c r="B579" s="176"/>
      <c r="C579" s="177"/>
      <c r="D579" s="177"/>
      <c r="E579" s="176"/>
      <c r="F579" s="178"/>
      <c r="G579" s="179"/>
      <c r="H579" s="179"/>
      <c r="I579" s="180"/>
      <c r="J579" s="181"/>
      <c r="K579" s="181"/>
      <c r="L579" s="182"/>
      <c r="M579" s="183"/>
      <c r="N579" s="184"/>
      <c r="O579" s="185"/>
      <c r="P579" s="177"/>
      <c r="Q579" s="177"/>
      <c r="R579" s="186"/>
      <c r="S579" s="187">
        <f>R579*E577</f>
        <v>0</v>
      </c>
      <c r="T579" s="188"/>
      <c r="U579" s="133"/>
    </row>
    <row r="580" spans="1:21" s="132" customFormat="1" hidden="1" x14ac:dyDescent="0.25">
      <c r="A580" s="476"/>
      <c r="B580" s="176"/>
      <c r="C580" s="177"/>
      <c r="D580" s="177"/>
      <c r="E580" s="176"/>
      <c r="F580" s="178"/>
      <c r="G580" s="179"/>
      <c r="H580" s="179"/>
      <c r="I580" s="180"/>
      <c r="J580" s="181"/>
      <c r="K580" s="181"/>
      <c r="L580" s="182"/>
      <c r="M580" s="183"/>
      <c r="N580" s="184"/>
      <c r="O580" s="185"/>
      <c r="P580" s="177"/>
      <c r="Q580" s="177"/>
      <c r="R580" s="186"/>
      <c r="S580" s="187">
        <f>R580*E577</f>
        <v>0</v>
      </c>
      <c r="T580" s="188"/>
      <c r="U580" s="133"/>
    </row>
    <row r="581" spans="1:21" s="132" customFormat="1" hidden="1" x14ac:dyDescent="0.25">
      <c r="A581" s="476"/>
      <c r="B581" s="176"/>
      <c r="C581" s="177"/>
      <c r="D581" s="177"/>
      <c r="E581" s="176"/>
      <c r="F581" s="178"/>
      <c r="G581" s="179"/>
      <c r="H581" s="179"/>
      <c r="I581" s="180"/>
      <c r="J581" s="181"/>
      <c r="K581" s="181"/>
      <c r="L581" s="182"/>
      <c r="M581" s="183"/>
      <c r="N581" s="184"/>
      <c r="O581" s="185"/>
      <c r="P581" s="177"/>
      <c r="Q581" s="177"/>
      <c r="R581" s="186"/>
      <c r="S581" s="187">
        <f>R581*E577</f>
        <v>0</v>
      </c>
      <c r="T581" s="188"/>
      <c r="U581" s="133"/>
    </row>
    <row r="582" spans="1:21" s="132" customFormat="1" hidden="1" x14ac:dyDescent="0.25">
      <c r="A582" s="476"/>
      <c r="B582" s="176"/>
      <c r="C582" s="177"/>
      <c r="D582" s="177"/>
      <c r="E582" s="176"/>
      <c r="F582" s="178"/>
      <c r="G582" s="179"/>
      <c r="H582" s="179"/>
      <c r="I582" s="180"/>
      <c r="J582" s="181"/>
      <c r="K582" s="181"/>
      <c r="L582" s="182"/>
      <c r="M582" s="183"/>
      <c r="N582" s="184"/>
      <c r="O582" s="185"/>
      <c r="P582" s="177"/>
      <c r="Q582" s="177"/>
      <c r="R582" s="186"/>
      <c r="S582" s="187">
        <f>R582*E577</f>
        <v>0</v>
      </c>
      <c r="T582" s="188"/>
      <c r="U582" s="133"/>
    </row>
    <row r="583" spans="1:21" s="132" customFormat="1" hidden="1" x14ac:dyDescent="0.25">
      <c r="A583" s="476"/>
      <c r="B583" s="176"/>
      <c r="C583" s="177"/>
      <c r="D583" s="177"/>
      <c r="E583" s="176"/>
      <c r="F583" s="178"/>
      <c r="G583" s="179"/>
      <c r="H583" s="179"/>
      <c r="I583" s="180"/>
      <c r="J583" s="181"/>
      <c r="K583" s="181"/>
      <c r="L583" s="182"/>
      <c r="M583" s="183"/>
      <c r="N583" s="184"/>
      <c r="O583" s="185"/>
      <c r="P583" s="177"/>
      <c r="Q583" s="177"/>
      <c r="R583" s="186"/>
      <c r="S583" s="187">
        <f>R583*E577</f>
        <v>0</v>
      </c>
      <c r="T583" s="188"/>
      <c r="U583" s="133"/>
    </row>
    <row r="584" spans="1:21" s="132" customFormat="1" hidden="1" x14ac:dyDescent="0.25">
      <c r="A584" s="476"/>
      <c r="B584" s="176"/>
      <c r="C584" s="177"/>
      <c r="D584" s="177"/>
      <c r="E584" s="176"/>
      <c r="F584" s="178"/>
      <c r="G584" s="179"/>
      <c r="H584" s="179"/>
      <c r="I584" s="180"/>
      <c r="J584" s="181"/>
      <c r="K584" s="181"/>
      <c r="L584" s="182"/>
      <c r="M584" s="183"/>
      <c r="N584" s="184"/>
      <c r="O584" s="185"/>
      <c r="P584" s="177"/>
      <c r="Q584" s="177"/>
      <c r="R584" s="186"/>
      <c r="S584" s="187">
        <f>R584*E577</f>
        <v>0</v>
      </c>
      <c r="T584" s="188"/>
      <c r="U584" s="133"/>
    </row>
    <row r="585" spans="1:21" s="132" customFormat="1" ht="24" hidden="1" customHeight="1" x14ac:dyDescent="0.25">
      <c r="A585" s="476"/>
      <c r="B585" s="176"/>
      <c r="C585" s="177"/>
      <c r="D585" s="177"/>
      <c r="E585" s="176"/>
      <c r="F585" s="178"/>
      <c r="G585" s="258"/>
      <c r="H585" s="258"/>
      <c r="I585" s="180"/>
      <c r="J585" s="181"/>
      <c r="K585" s="181"/>
      <c r="L585" s="182"/>
      <c r="M585" s="183"/>
      <c r="N585" s="184"/>
      <c r="O585" s="185"/>
      <c r="P585" s="177"/>
      <c r="Q585" s="177"/>
      <c r="R585" s="186"/>
      <c r="S585" s="187">
        <f>R585*E577</f>
        <v>0</v>
      </c>
      <c r="T585" s="188"/>
      <c r="U585" s="133"/>
    </row>
    <row r="586" spans="1:21" s="132" customFormat="1" ht="54" x14ac:dyDescent="0.25">
      <c r="A586" s="475">
        <v>63</v>
      </c>
      <c r="B586" s="205" t="s">
        <v>113</v>
      </c>
      <c r="C586" s="460" t="s">
        <v>158</v>
      </c>
      <c r="D586" s="461" t="s">
        <v>186</v>
      </c>
      <c r="E586" s="462">
        <v>220</v>
      </c>
      <c r="F586" s="206">
        <v>0.23</v>
      </c>
      <c r="G586" s="207">
        <f>F586*E586</f>
        <v>50.6</v>
      </c>
      <c r="H586" s="207">
        <f>F586*$H$9</f>
        <v>0.3607505488157135</v>
      </c>
      <c r="I586" s="206">
        <v>3.2000000000000002E-3</v>
      </c>
      <c r="J586" s="212">
        <f>I586*E586</f>
        <v>0.70400000000000007</v>
      </c>
      <c r="K586" s="212">
        <f>$K$9*I586</f>
        <v>9.8228160000000016E-3</v>
      </c>
      <c r="L586" s="463">
        <f>(R586*T586+R587*T587+R588*T588+R589*T589+R590*T590+R591*T591+R592*T592+R593*T593+R594*T594)*L$9</f>
        <v>3.7704297960000002</v>
      </c>
      <c r="M586" s="464">
        <f>H586+K586+L586</f>
        <v>4.1410031608157141</v>
      </c>
      <c r="N586" s="465">
        <f>M586*E586</f>
        <v>911.02069537945704</v>
      </c>
      <c r="O586" s="212">
        <f>E586*L586</f>
        <v>829.49455512000009</v>
      </c>
      <c r="P586" s="460" t="s">
        <v>212</v>
      </c>
      <c r="Q586" s="461" t="s">
        <v>105</v>
      </c>
      <c r="R586" s="466">
        <v>1</v>
      </c>
      <c r="S586" s="467">
        <f>R586*E586</f>
        <v>220</v>
      </c>
      <c r="T586" s="213">
        <v>3.33</v>
      </c>
      <c r="U586" s="133"/>
    </row>
    <row r="587" spans="1:21" s="132" customFormat="1" hidden="1" x14ac:dyDescent="0.25">
      <c r="A587" s="476"/>
      <c r="B587" s="176"/>
      <c r="C587" s="177"/>
      <c r="D587" s="177"/>
      <c r="E587" s="176"/>
      <c r="F587" s="178"/>
      <c r="G587" s="179"/>
      <c r="H587" s="179"/>
      <c r="I587" s="180"/>
      <c r="J587" s="181"/>
      <c r="K587" s="181"/>
      <c r="L587" s="182"/>
      <c r="M587" s="183"/>
      <c r="N587" s="184"/>
      <c r="O587" s="185"/>
      <c r="P587" s="177"/>
      <c r="Q587" s="177"/>
      <c r="R587" s="186"/>
      <c r="S587" s="187">
        <f>R587*E586</f>
        <v>0</v>
      </c>
      <c r="T587" s="188"/>
      <c r="U587" s="133"/>
    </row>
    <row r="588" spans="1:21" s="132" customFormat="1" hidden="1" x14ac:dyDescent="0.25">
      <c r="A588" s="477"/>
      <c r="B588" s="176"/>
      <c r="C588" s="177"/>
      <c r="D588" s="177"/>
      <c r="E588" s="176"/>
      <c r="F588" s="178"/>
      <c r="G588" s="179"/>
      <c r="H588" s="179"/>
      <c r="I588" s="180"/>
      <c r="J588" s="181"/>
      <c r="K588" s="181"/>
      <c r="L588" s="182"/>
      <c r="M588" s="183"/>
      <c r="N588" s="184"/>
      <c r="O588" s="185"/>
      <c r="P588" s="177"/>
      <c r="Q588" s="177"/>
      <c r="R588" s="186"/>
      <c r="S588" s="187">
        <f>R588*E586</f>
        <v>0</v>
      </c>
      <c r="T588" s="188"/>
      <c r="U588" s="133"/>
    </row>
    <row r="589" spans="1:21" s="132" customFormat="1" hidden="1" x14ac:dyDescent="0.25">
      <c r="A589" s="476"/>
      <c r="B589" s="176"/>
      <c r="C589" s="177"/>
      <c r="D589" s="177"/>
      <c r="E589" s="176"/>
      <c r="F589" s="178"/>
      <c r="G589" s="179"/>
      <c r="H589" s="179"/>
      <c r="I589" s="180"/>
      <c r="J589" s="181"/>
      <c r="K589" s="181"/>
      <c r="L589" s="182"/>
      <c r="M589" s="183"/>
      <c r="N589" s="184"/>
      <c r="O589" s="185"/>
      <c r="P589" s="177"/>
      <c r="Q589" s="177"/>
      <c r="R589" s="186"/>
      <c r="S589" s="187">
        <f>R589*E586</f>
        <v>0</v>
      </c>
      <c r="T589" s="188"/>
      <c r="U589" s="133"/>
    </row>
    <row r="590" spans="1:21" s="132" customFormat="1" hidden="1" x14ac:dyDescent="0.25">
      <c r="A590" s="476"/>
      <c r="B590" s="176"/>
      <c r="C590" s="177"/>
      <c r="D590" s="177"/>
      <c r="E590" s="176"/>
      <c r="F590" s="178"/>
      <c r="G590" s="179"/>
      <c r="H590" s="179"/>
      <c r="I590" s="180"/>
      <c r="J590" s="181"/>
      <c r="K590" s="181"/>
      <c r="L590" s="182"/>
      <c r="M590" s="183"/>
      <c r="N590" s="184"/>
      <c r="O590" s="185"/>
      <c r="P590" s="177"/>
      <c r="Q590" s="177"/>
      <c r="R590" s="186"/>
      <c r="S590" s="187">
        <f>R590*E586</f>
        <v>0</v>
      </c>
      <c r="T590" s="188"/>
      <c r="U590" s="133"/>
    </row>
    <row r="591" spans="1:21" s="132" customFormat="1" hidden="1" x14ac:dyDescent="0.25">
      <c r="A591" s="476"/>
      <c r="B591" s="176"/>
      <c r="C591" s="177"/>
      <c r="D591" s="177"/>
      <c r="E591" s="176"/>
      <c r="F591" s="178"/>
      <c r="G591" s="179"/>
      <c r="H591" s="179"/>
      <c r="I591" s="180"/>
      <c r="J591" s="181"/>
      <c r="K591" s="181"/>
      <c r="L591" s="182"/>
      <c r="M591" s="183"/>
      <c r="N591" s="184"/>
      <c r="O591" s="185"/>
      <c r="P591" s="177"/>
      <c r="Q591" s="177"/>
      <c r="R591" s="186"/>
      <c r="S591" s="187">
        <f>R591*E586</f>
        <v>0</v>
      </c>
      <c r="T591" s="188"/>
      <c r="U591" s="133"/>
    </row>
    <row r="592" spans="1:21" s="132" customFormat="1" hidden="1" x14ac:dyDescent="0.25">
      <c r="A592" s="476"/>
      <c r="B592" s="176"/>
      <c r="C592" s="177"/>
      <c r="D592" s="177"/>
      <c r="E592" s="176"/>
      <c r="F592" s="178"/>
      <c r="G592" s="179"/>
      <c r="H592" s="179"/>
      <c r="I592" s="180"/>
      <c r="J592" s="181"/>
      <c r="K592" s="181"/>
      <c r="L592" s="182"/>
      <c r="M592" s="183"/>
      <c r="N592" s="184"/>
      <c r="O592" s="185"/>
      <c r="P592" s="177"/>
      <c r="Q592" s="177"/>
      <c r="R592" s="186"/>
      <c r="S592" s="187">
        <f>R592*E586</f>
        <v>0</v>
      </c>
      <c r="T592" s="188"/>
      <c r="U592" s="133"/>
    </row>
    <row r="593" spans="1:21" s="132" customFormat="1" hidden="1" x14ac:dyDescent="0.25">
      <c r="A593" s="476"/>
      <c r="B593" s="176"/>
      <c r="C593" s="177"/>
      <c r="D593" s="177"/>
      <c r="E593" s="176"/>
      <c r="F593" s="178"/>
      <c r="G593" s="179"/>
      <c r="H593" s="179"/>
      <c r="I593" s="180"/>
      <c r="J593" s="181"/>
      <c r="K593" s="181"/>
      <c r="L593" s="182"/>
      <c r="M593" s="183"/>
      <c r="N593" s="184"/>
      <c r="O593" s="185"/>
      <c r="P593" s="177"/>
      <c r="Q593" s="177"/>
      <c r="R593" s="186"/>
      <c r="S593" s="187">
        <f>R593*E586</f>
        <v>0</v>
      </c>
      <c r="T593" s="188"/>
      <c r="U593" s="133"/>
    </row>
    <row r="594" spans="1:21" s="132" customFormat="1" ht="24" hidden="1" customHeight="1" x14ac:dyDescent="0.25">
      <c r="A594" s="476"/>
      <c r="B594" s="189"/>
      <c r="C594" s="190"/>
      <c r="D594" s="190"/>
      <c r="E594" s="189"/>
      <c r="F594" s="191"/>
      <c r="G594" s="192"/>
      <c r="H594" s="192"/>
      <c r="I594" s="193"/>
      <c r="J594" s="194"/>
      <c r="K594" s="194"/>
      <c r="L594" s="195"/>
      <c r="M594" s="196"/>
      <c r="N594" s="197"/>
      <c r="O594" s="198"/>
      <c r="P594" s="190"/>
      <c r="Q594" s="190"/>
      <c r="R594" s="199"/>
      <c r="S594" s="200">
        <f>R594*E586</f>
        <v>0</v>
      </c>
      <c r="T594" s="201"/>
      <c r="U594" s="133"/>
    </row>
    <row r="595" spans="1:21" s="132" customFormat="1" x14ac:dyDescent="0.25">
      <c r="A595" s="475" t="s">
        <v>260</v>
      </c>
      <c r="B595" s="478"/>
      <c r="C595" s="479" t="s">
        <v>288</v>
      </c>
      <c r="D595" s="480"/>
      <c r="E595" s="481"/>
      <c r="F595" s="482"/>
      <c r="G595" s="483">
        <f>F595*E595</f>
        <v>0</v>
      </c>
      <c r="H595" s="483">
        <f>F595*$H$9</f>
        <v>0</v>
      </c>
      <c r="I595" s="484"/>
      <c r="J595" s="483">
        <f>I595*E595</f>
        <v>0</v>
      </c>
      <c r="K595" s="483">
        <f>$K$9*I595</f>
        <v>0</v>
      </c>
      <c r="L595" s="485">
        <f>(R595*T595+R596*T596+R597*T597+R598*T598+R599*T599+R600*T600+R601*T601+R602*T602+R603*T603)*L$9</f>
        <v>0</v>
      </c>
      <c r="M595" s="486">
        <f>H595+K595+L595</f>
        <v>0</v>
      </c>
      <c r="N595" s="487">
        <f>M595*E595</f>
        <v>0</v>
      </c>
      <c r="O595" s="483">
        <f>E595*L595</f>
        <v>0</v>
      </c>
      <c r="P595" s="479"/>
      <c r="Q595" s="480"/>
      <c r="R595" s="488"/>
      <c r="S595" s="489">
        <f>R595*E595</f>
        <v>0</v>
      </c>
      <c r="T595" s="490">
        <v>0</v>
      </c>
      <c r="U595" s="133"/>
    </row>
    <row r="596" spans="1:21" s="132" customFormat="1" hidden="1" x14ac:dyDescent="0.25">
      <c r="A596" s="476"/>
      <c r="B596" s="176"/>
      <c r="C596" s="177"/>
      <c r="D596" s="177"/>
      <c r="E596" s="176"/>
      <c r="F596" s="178"/>
      <c r="G596" s="179"/>
      <c r="H596" s="179"/>
      <c r="I596" s="180"/>
      <c r="J596" s="181"/>
      <c r="K596" s="181"/>
      <c r="L596" s="182"/>
      <c r="M596" s="183"/>
      <c r="N596" s="184"/>
      <c r="O596" s="185"/>
      <c r="P596" s="177"/>
      <c r="Q596" s="177"/>
      <c r="R596" s="186"/>
      <c r="S596" s="187">
        <f>R596*E595</f>
        <v>0</v>
      </c>
      <c r="T596" s="188"/>
      <c r="U596" s="133"/>
    </row>
    <row r="597" spans="1:21" s="132" customFormat="1" hidden="1" x14ac:dyDescent="0.25">
      <c r="A597" s="477"/>
      <c r="B597" s="176"/>
      <c r="C597" s="177"/>
      <c r="D597" s="177"/>
      <c r="E597" s="176"/>
      <c r="F597" s="178"/>
      <c r="G597" s="179"/>
      <c r="H597" s="179"/>
      <c r="I597" s="180"/>
      <c r="J597" s="181"/>
      <c r="K597" s="181"/>
      <c r="L597" s="182"/>
      <c r="M597" s="183"/>
      <c r="N597" s="184"/>
      <c r="O597" s="185"/>
      <c r="P597" s="177"/>
      <c r="Q597" s="177"/>
      <c r="R597" s="186"/>
      <c r="S597" s="187">
        <f>R597*E595</f>
        <v>0</v>
      </c>
      <c r="T597" s="188"/>
      <c r="U597" s="133"/>
    </row>
    <row r="598" spans="1:21" s="132" customFormat="1" hidden="1" x14ac:dyDescent="0.25">
      <c r="A598" s="476"/>
      <c r="B598" s="176"/>
      <c r="C598" s="177"/>
      <c r="D598" s="177"/>
      <c r="E598" s="176"/>
      <c r="F598" s="178"/>
      <c r="G598" s="179"/>
      <c r="H598" s="179"/>
      <c r="I598" s="180"/>
      <c r="J598" s="181"/>
      <c r="K598" s="181"/>
      <c r="L598" s="182"/>
      <c r="M598" s="183"/>
      <c r="N598" s="184"/>
      <c r="O598" s="185"/>
      <c r="P598" s="177"/>
      <c r="Q598" s="177"/>
      <c r="R598" s="186"/>
      <c r="S598" s="187">
        <f>R598*E595</f>
        <v>0</v>
      </c>
      <c r="T598" s="188"/>
      <c r="U598" s="133"/>
    </row>
    <row r="599" spans="1:21" s="132" customFormat="1" hidden="1" x14ac:dyDescent="0.25">
      <c r="A599" s="476"/>
      <c r="B599" s="176"/>
      <c r="C599" s="177"/>
      <c r="D599" s="177"/>
      <c r="E599" s="176"/>
      <c r="F599" s="178"/>
      <c r="G599" s="179"/>
      <c r="H599" s="179"/>
      <c r="I599" s="180"/>
      <c r="J599" s="181"/>
      <c r="K599" s="181"/>
      <c r="L599" s="182"/>
      <c r="M599" s="183"/>
      <c r="N599" s="184"/>
      <c r="O599" s="185"/>
      <c r="P599" s="177"/>
      <c r="Q599" s="177"/>
      <c r="R599" s="186"/>
      <c r="S599" s="187">
        <f>R599*E595</f>
        <v>0</v>
      </c>
      <c r="T599" s="188"/>
      <c r="U599" s="133"/>
    </row>
    <row r="600" spans="1:21" s="132" customFormat="1" hidden="1" x14ac:dyDescent="0.25">
      <c r="A600" s="476"/>
      <c r="B600" s="176"/>
      <c r="C600" s="177"/>
      <c r="D600" s="177"/>
      <c r="E600" s="176"/>
      <c r="F600" s="178"/>
      <c r="G600" s="179"/>
      <c r="H600" s="179"/>
      <c r="I600" s="180"/>
      <c r="J600" s="181"/>
      <c r="K600" s="181"/>
      <c r="L600" s="182"/>
      <c r="M600" s="183"/>
      <c r="N600" s="184"/>
      <c r="O600" s="185"/>
      <c r="P600" s="177"/>
      <c r="Q600" s="177"/>
      <c r="R600" s="186"/>
      <c r="S600" s="187">
        <f>R600*E595</f>
        <v>0</v>
      </c>
      <c r="T600" s="188"/>
      <c r="U600" s="133"/>
    </row>
    <row r="601" spans="1:21" s="132" customFormat="1" hidden="1" x14ac:dyDescent="0.25">
      <c r="A601" s="476"/>
      <c r="B601" s="176"/>
      <c r="C601" s="177"/>
      <c r="D601" s="177"/>
      <c r="E601" s="176"/>
      <c r="F601" s="178"/>
      <c r="G601" s="179"/>
      <c r="H601" s="179"/>
      <c r="I601" s="180"/>
      <c r="J601" s="181"/>
      <c r="K601" s="181"/>
      <c r="L601" s="182"/>
      <c r="M601" s="183"/>
      <c r="N601" s="184"/>
      <c r="O601" s="185"/>
      <c r="P601" s="177"/>
      <c r="Q601" s="177"/>
      <c r="R601" s="186"/>
      <c r="S601" s="187">
        <f>R601*E595</f>
        <v>0</v>
      </c>
      <c r="T601" s="188"/>
      <c r="U601" s="133"/>
    </row>
    <row r="602" spans="1:21" s="132" customFormat="1" hidden="1" x14ac:dyDescent="0.25">
      <c r="A602" s="476"/>
      <c r="B602" s="176"/>
      <c r="C602" s="177"/>
      <c r="D602" s="177"/>
      <c r="E602" s="176"/>
      <c r="F602" s="178"/>
      <c r="G602" s="179"/>
      <c r="H602" s="179"/>
      <c r="I602" s="180"/>
      <c r="J602" s="181"/>
      <c r="K602" s="181"/>
      <c r="L602" s="182"/>
      <c r="M602" s="183"/>
      <c r="N602" s="184"/>
      <c r="O602" s="185"/>
      <c r="P602" s="177"/>
      <c r="Q602" s="177"/>
      <c r="R602" s="186"/>
      <c r="S602" s="187">
        <f>R602*E595</f>
        <v>0</v>
      </c>
      <c r="T602" s="188"/>
      <c r="U602" s="133"/>
    </row>
    <row r="603" spans="1:21" s="132" customFormat="1" hidden="1" x14ac:dyDescent="0.25">
      <c r="A603" s="476"/>
      <c r="B603" s="189"/>
      <c r="C603" s="190"/>
      <c r="D603" s="190"/>
      <c r="E603" s="189"/>
      <c r="F603" s="191"/>
      <c r="G603" s="192"/>
      <c r="H603" s="192"/>
      <c r="I603" s="193"/>
      <c r="J603" s="194"/>
      <c r="K603" s="194"/>
      <c r="L603" s="195"/>
      <c r="M603" s="196"/>
      <c r="N603" s="197"/>
      <c r="O603" s="198"/>
      <c r="P603" s="190"/>
      <c r="Q603" s="190"/>
      <c r="R603" s="199"/>
      <c r="S603" s="200">
        <f>R603*E595</f>
        <v>0</v>
      </c>
      <c r="T603" s="201"/>
      <c r="U603" s="133"/>
    </row>
    <row r="604" spans="1:21" s="132" customFormat="1" ht="81" x14ac:dyDescent="0.25">
      <c r="A604" s="475">
        <v>64</v>
      </c>
      <c r="B604" s="219" t="s">
        <v>287</v>
      </c>
      <c r="C604" s="165" t="s">
        <v>320</v>
      </c>
      <c r="D604" s="166" t="s">
        <v>184</v>
      </c>
      <c r="E604" s="167">
        <v>30</v>
      </c>
      <c r="F604" s="168">
        <v>1</v>
      </c>
      <c r="G604" s="122">
        <f>F604*E604</f>
        <v>30</v>
      </c>
      <c r="H604" s="122">
        <f>F604*$H$9</f>
        <v>1.5684806470248411</v>
      </c>
      <c r="I604" s="168">
        <f>0.5*0.1</f>
        <v>0.05</v>
      </c>
      <c r="J604" s="169">
        <f>I604*E604</f>
        <v>1.5</v>
      </c>
      <c r="K604" s="169">
        <f>$K$9*I604</f>
        <v>0.15348150000000002</v>
      </c>
      <c r="L604" s="170">
        <f>(R604*T604+R605*T605+R606*T606+R607*T607+R608*T608+R609*T609+R610*T610+R611*T611+R612*T612)*L$9</f>
        <v>0</v>
      </c>
      <c r="M604" s="171">
        <f>H604+K604+L604</f>
        <v>1.7219621470248412</v>
      </c>
      <c r="N604" s="172">
        <f>M604*E604</f>
        <v>51.658864410745238</v>
      </c>
      <c r="O604" s="169">
        <f>E604*L604</f>
        <v>0</v>
      </c>
      <c r="P604" s="165"/>
      <c r="Q604" s="166"/>
      <c r="R604" s="173"/>
      <c r="S604" s="174">
        <f>R604*E604</f>
        <v>0</v>
      </c>
      <c r="T604" s="175"/>
      <c r="U604" s="133"/>
    </row>
    <row r="605" spans="1:21" s="132" customFormat="1" hidden="1" x14ac:dyDescent="0.25">
      <c r="A605" s="476"/>
      <c r="B605" s="176"/>
      <c r="C605" s="177"/>
      <c r="D605" s="177"/>
      <c r="E605" s="176"/>
      <c r="F605" s="178"/>
      <c r="G605" s="179"/>
      <c r="H605" s="179"/>
      <c r="I605" s="180"/>
      <c r="J605" s="181"/>
      <c r="K605" s="181"/>
      <c r="L605" s="182"/>
      <c r="M605" s="183"/>
      <c r="N605" s="184"/>
      <c r="O605" s="185"/>
      <c r="P605" s="177"/>
      <c r="Q605" s="177"/>
      <c r="R605" s="186"/>
      <c r="S605" s="187">
        <f>R605*E604</f>
        <v>0</v>
      </c>
      <c r="T605" s="188"/>
      <c r="U605" s="133"/>
    </row>
    <row r="606" spans="1:21" s="132" customFormat="1" hidden="1" x14ac:dyDescent="0.25">
      <c r="A606" s="477"/>
      <c r="B606" s="176"/>
      <c r="C606" s="177"/>
      <c r="D606" s="177"/>
      <c r="E606" s="176"/>
      <c r="F606" s="178"/>
      <c r="G606" s="179"/>
      <c r="H606" s="179"/>
      <c r="I606" s="180"/>
      <c r="J606" s="181"/>
      <c r="K606" s="181"/>
      <c r="L606" s="182"/>
      <c r="M606" s="183"/>
      <c r="N606" s="184"/>
      <c r="O606" s="185"/>
      <c r="P606" s="177"/>
      <c r="Q606" s="177"/>
      <c r="R606" s="186"/>
      <c r="S606" s="187">
        <f>R606*E604</f>
        <v>0</v>
      </c>
      <c r="T606" s="188"/>
      <c r="U606" s="133"/>
    </row>
    <row r="607" spans="1:21" s="132" customFormat="1" hidden="1" x14ac:dyDescent="0.25">
      <c r="A607" s="476"/>
      <c r="B607" s="176"/>
      <c r="C607" s="177"/>
      <c r="D607" s="177"/>
      <c r="E607" s="176"/>
      <c r="F607" s="178"/>
      <c r="G607" s="179"/>
      <c r="H607" s="179"/>
      <c r="I607" s="180"/>
      <c r="J607" s="181"/>
      <c r="K607" s="181"/>
      <c r="L607" s="182"/>
      <c r="M607" s="183"/>
      <c r="N607" s="184"/>
      <c r="O607" s="185"/>
      <c r="P607" s="177"/>
      <c r="Q607" s="177"/>
      <c r="R607" s="186"/>
      <c r="S607" s="187">
        <f>R607*E604</f>
        <v>0</v>
      </c>
      <c r="T607" s="188"/>
      <c r="U607" s="133"/>
    </row>
    <row r="608" spans="1:21" s="132" customFormat="1" hidden="1" x14ac:dyDescent="0.25">
      <c r="A608" s="476"/>
      <c r="B608" s="176"/>
      <c r="C608" s="177"/>
      <c r="D608" s="177"/>
      <c r="E608" s="176"/>
      <c r="F608" s="178"/>
      <c r="G608" s="179"/>
      <c r="H608" s="179"/>
      <c r="I608" s="180"/>
      <c r="J608" s="181"/>
      <c r="K608" s="181"/>
      <c r="L608" s="182"/>
      <c r="M608" s="183"/>
      <c r="N608" s="184"/>
      <c r="O608" s="185"/>
      <c r="P608" s="177"/>
      <c r="Q608" s="177"/>
      <c r="R608" s="186"/>
      <c r="S608" s="187">
        <f>R608*E604</f>
        <v>0</v>
      </c>
      <c r="T608" s="188"/>
      <c r="U608" s="133"/>
    </row>
    <row r="609" spans="1:21" s="132" customFormat="1" hidden="1" x14ac:dyDescent="0.25">
      <c r="A609" s="476"/>
      <c r="B609" s="176"/>
      <c r="C609" s="177"/>
      <c r="D609" s="177"/>
      <c r="E609" s="176"/>
      <c r="F609" s="178"/>
      <c r="G609" s="179"/>
      <c r="H609" s="179"/>
      <c r="I609" s="180"/>
      <c r="J609" s="181"/>
      <c r="K609" s="181"/>
      <c r="L609" s="182"/>
      <c r="M609" s="183"/>
      <c r="N609" s="184"/>
      <c r="O609" s="185"/>
      <c r="P609" s="177"/>
      <c r="Q609" s="177"/>
      <c r="R609" s="186"/>
      <c r="S609" s="187">
        <f>R609*E604</f>
        <v>0</v>
      </c>
      <c r="T609" s="188"/>
      <c r="U609" s="133"/>
    </row>
    <row r="610" spans="1:21" s="132" customFormat="1" hidden="1" x14ac:dyDescent="0.25">
      <c r="A610" s="476"/>
      <c r="B610" s="176"/>
      <c r="C610" s="177"/>
      <c r="D610" s="177"/>
      <c r="E610" s="176"/>
      <c r="F610" s="178"/>
      <c r="G610" s="179"/>
      <c r="H610" s="179"/>
      <c r="I610" s="180"/>
      <c r="J610" s="181"/>
      <c r="K610" s="181"/>
      <c r="L610" s="182"/>
      <c r="M610" s="183"/>
      <c r="N610" s="184"/>
      <c r="O610" s="185"/>
      <c r="P610" s="177"/>
      <c r="Q610" s="177"/>
      <c r="R610" s="186"/>
      <c r="S610" s="187">
        <f>R610*E604</f>
        <v>0</v>
      </c>
      <c r="T610" s="188"/>
      <c r="U610" s="133"/>
    </row>
    <row r="611" spans="1:21" s="132" customFormat="1" hidden="1" x14ac:dyDescent="0.25">
      <c r="A611" s="476"/>
      <c r="B611" s="176"/>
      <c r="C611" s="177"/>
      <c r="D611" s="177"/>
      <c r="E611" s="176"/>
      <c r="F611" s="178"/>
      <c r="G611" s="179"/>
      <c r="H611" s="179"/>
      <c r="I611" s="180"/>
      <c r="J611" s="181"/>
      <c r="K611" s="181"/>
      <c r="L611" s="182"/>
      <c r="M611" s="183"/>
      <c r="N611" s="184"/>
      <c r="O611" s="185"/>
      <c r="P611" s="177"/>
      <c r="Q611" s="177"/>
      <c r="R611" s="186"/>
      <c r="S611" s="187">
        <f>R611*E604</f>
        <v>0</v>
      </c>
      <c r="T611" s="188"/>
      <c r="U611" s="133"/>
    </row>
    <row r="612" spans="1:21" s="132" customFormat="1" hidden="1" x14ac:dyDescent="0.25">
      <c r="A612" s="476"/>
      <c r="B612" s="176"/>
      <c r="C612" s="177"/>
      <c r="D612" s="177"/>
      <c r="E612" s="176"/>
      <c r="F612" s="178"/>
      <c r="G612" s="258"/>
      <c r="H612" s="258"/>
      <c r="I612" s="180"/>
      <c r="J612" s="181"/>
      <c r="K612" s="181"/>
      <c r="L612" s="182"/>
      <c r="M612" s="183"/>
      <c r="N612" s="184"/>
      <c r="O612" s="185"/>
      <c r="P612" s="177"/>
      <c r="Q612" s="177"/>
      <c r="R612" s="186"/>
      <c r="S612" s="187">
        <f>R612*E604</f>
        <v>0</v>
      </c>
      <c r="T612" s="188"/>
      <c r="U612" s="133"/>
    </row>
    <row r="613" spans="1:21" s="132" customFormat="1" ht="40.5" x14ac:dyDescent="0.25">
      <c r="A613" s="475">
        <v>65</v>
      </c>
      <c r="B613" s="669" t="s">
        <v>1</v>
      </c>
      <c r="C613" s="704" t="s">
        <v>346</v>
      </c>
      <c r="D613" s="670" t="s">
        <v>184</v>
      </c>
      <c r="E613" s="671">
        <v>250</v>
      </c>
      <c r="F613" s="705">
        <f>2/$H$9</f>
        <v>1.2751193352584125</v>
      </c>
      <c r="G613" s="706">
        <f>F613*E613</f>
        <v>318.77983381460314</v>
      </c>
      <c r="H613" s="706">
        <f>F613*$H$9</f>
        <v>2</v>
      </c>
      <c r="I613" s="705"/>
      <c r="J613" s="672">
        <f>I613*E613</f>
        <v>0</v>
      </c>
      <c r="K613" s="672">
        <f>$K$9*I613</f>
        <v>0</v>
      </c>
      <c r="L613" s="673">
        <f>(R613*T613+R614*T614+R615*T615+R616*T616+R617*T617+R618*T618+R619*T619+R620*T620+R621*T621)*L$9</f>
        <v>0</v>
      </c>
      <c r="M613" s="674">
        <f>H613+K613+L613</f>
        <v>2</v>
      </c>
      <c r="N613" s="675">
        <f>M613*E613</f>
        <v>500</v>
      </c>
      <c r="O613" s="672">
        <f>E613*L613</f>
        <v>0</v>
      </c>
      <c r="P613" s="704"/>
      <c r="Q613" s="670"/>
      <c r="R613" s="676"/>
      <c r="S613" s="677">
        <f>R613*E613</f>
        <v>0</v>
      </c>
      <c r="T613" s="678"/>
      <c r="U613" s="133" t="s">
        <v>0</v>
      </c>
    </row>
    <row r="614" spans="1:21" s="132" customFormat="1" hidden="1" x14ac:dyDescent="0.25">
      <c r="A614" s="476"/>
      <c r="B614" s="176"/>
      <c r="C614" s="177"/>
      <c r="D614" s="177"/>
      <c r="E614" s="176"/>
      <c r="F614" s="178"/>
      <c r="G614" s="179"/>
      <c r="H614" s="179"/>
      <c r="I614" s="180"/>
      <c r="J614" s="181"/>
      <c r="K614" s="181"/>
      <c r="L614" s="182"/>
      <c r="M614" s="183"/>
      <c r="N614" s="184"/>
      <c r="O614" s="185"/>
      <c r="P614" s="177"/>
      <c r="Q614" s="177"/>
      <c r="R614" s="186"/>
      <c r="S614" s="187">
        <f>R614*E613</f>
        <v>0</v>
      </c>
      <c r="T614" s="188"/>
      <c r="U614" s="133"/>
    </row>
    <row r="615" spans="1:21" s="132" customFormat="1" hidden="1" x14ac:dyDescent="0.25">
      <c r="A615" s="477"/>
      <c r="B615" s="176"/>
      <c r="C615" s="177"/>
      <c r="D615" s="177"/>
      <c r="E615" s="176"/>
      <c r="F615" s="178"/>
      <c r="G615" s="179"/>
      <c r="H615" s="179"/>
      <c r="I615" s="180"/>
      <c r="J615" s="181"/>
      <c r="K615" s="181"/>
      <c r="L615" s="182"/>
      <c r="M615" s="183"/>
      <c r="N615" s="184"/>
      <c r="O615" s="185"/>
      <c r="P615" s="177"/>
      <c r="Q615" s="177"/>
      <c r="R615" s="186"/>
      <c r="S615" s="187">
        <f>R615*E613</f>
        <v>0</v>
      </c>
      <c r="T615" s="188"/>
      <c r="U615" s="133"/>
    </row>
    <row r="616" spans="1:21" s="132" customFormat="1" hidden="1" x14ac:dyDescent="0.25">
      <c r="A616" s="476"/>
      <c r="B616" s="176"/>
      <c r="C616" s="177"/>
      <c r="D616" s="177"/>
      <c r="E616" s="176"/>
      <c r="F616" s="178"/>
      <c r="G616" s="179"/>
      <c r="H616" s="179"/>
      <c r="I616" s="180"/>
      <c r="J616" s="181"/>
      <c r="K616" s="181"/>
      <c r="L616" s="182"/>
      <c r="M616" s="183"/>
      <c r="N616" s="184"/>
      <c r="O616" s="185"/>
      <c r="P616" s="177"/>
      <c r="Q616" s="177"/>
      <c r="R616" s="186"/>
      <c r="S616" s="187">
        <f>R616*E613</f>
        <v>0</v>
      </c>
      <c r="T616" s="188"/>
      <c r="U616" s="133"/>
    </row>
    <row r="617" spans="1:21" s="132" customFormat="1" hidden="1" x14ac:dyDescent="0.25">
      <c r="A617" s="476"/>
      <c r="B617" s="176"/>
      <c r="C617" s="177"/>
      <c r="D617" s="177"/>
      <c r="E617" s="176"/>
      <c r="F617" s="178"/>
      <c r="G617" s="179"/>
      <c r="H617" s="179"/>
      <c r="I617" s="180"/>
      <c r="J617" s="181"/>
      <c r="K617" s="181"/>
      <c r="L617" s="182"/>
      <c r="M617" s="183"/>
      <c r="N617" s="184"/>
      <c r="O617" s="185"/>
      <c r="P617" s="177"/>
      <c r="Q617" s="177"/>
      <c r="R617" s="186"/>
      <c r="S617" s="187">
        <f>R617*E613</f>
        <v>0</v>
      </c>
      <c r="T617" s="188"/>
      <c r="U617" s="133"/>
    </row>
    <row r="618" spans="1:21" s="132" customFormat="1" hidden="1" x14ac:dyDescent="0.25">
      <c r="A618" s="476"/>
      <c r="B618" s="176"/>
      <c r="C618" s="177"/>
      <c r="D618" s="177"/>
      <c r="E618" s="176"/>
      <c r="F618" s="178"/>
      <c r="G618" s="179"/>
      <c r="H618" s="179"/>
      <c r="I618" s="180"/>
      <c r="J618" s="181"/>
      <c r="K618" s="181"/>
      <c r="L618" s="182"/>
      <c r="M618" s="183"/>
      <c r="N618" s="184"/>
      <c r="O618" s="185"/>
      <c r="P618" s="177"/>
      <c r="Q618" s="177"/>
      <c r="R618" s="186"/>
      <c r="S618" s="187">
        <f>R618*E613</f>
        <v>0</v>
      </c>
      <c r="T618" s="188"/>
      <c r="U618" s="133"/>
    </row>
    <row r="619" spans="1:21" s="132" customFormat="1" hidden="1" x14ac:dyDescent="0.25">
      <c r="A619" s="476"/>
      <c r="B619" s="176"/>
      <c r="C619" s="177"/>
      <c r="D619" s="177"/>
      <c r="E619" s="176"/>
      <c r="F619" s="178"/>
      <c r="G619" s="179"/>
      <c r="H619" s="179"/>
      <c r="I619" s="180"/>
      <c r="J619" s="181"/>
      <c r="K619" s="181"/>
      <c r="L619" s="182"/>
      <c r="M619" s="183"/>
      <c r="N619" s="184"/>
      <c r="O619" s="185"/>
      <c r="P619" s="177"/>
      <c r="Q619" s="177"/>
      <c r="R619" s="186"/>
      <c r="S619" s="187">
        <f>R619*E613</f>
        <v>0</v>
      </c>
      <c r="T619" s="188"/>
      <c r="U619" s="133"/>
    </row>
    <row r="620" spans="1:21" s="132" customFormat="1" hidden="1" x14ac:dyDescent="0.25">
      <c r="A620" s="476"/>
      <c r="B620" s="176"/>
      <c r="C620" s="177"/>
      <c r="D620" s="177"/>
      <c r="E620" s="176"/>
      <c r="F620" s="178"/>
      <c r="G620" s="179"/>
      <c r="H620" s="179"/>
      <c r="I620" s="180"/>
      <c r="J620" s="181"/>
      <c r="K620" s="181"/>
      <c r="L620" s="182"/>
      <c r="M620" s="183"/>
      <c r="N620" s="184"/>
      <c r="O620" s="185"/>
      <c r="P620" s="177"/>
      <c r="Q620" s="177"/>
      <c r="R620" s="186"/>
      <c r="S620" s="187">
        <f>R620*E613</f>
        <v>0</v>
      </c>
      <c r="T620" s="188"/>
      <c r="U620" s="133"/>
    </row>
    <row r="621" spans="1:21" s="132" customFormat="1" hidden="1" x14ac:dyDescent="0.25">
      <c r="A621" s="476"/>
      <c r="B621" s="176"/>
      <c r="C621" s="177"/>
      <c r="D621" s="177"/>
      <c r="E621" s="176"/>
      <c r="F621" s="178"/>
      <c r="G621" s="258"/>
      <c r="H621" s="258"/>
      <c r="I621" s="180"/>
      <c r="J621" s="181"/>
      <c r="K621" s="181"/>
      <c r="L621" s="182"/>
      <c r="M621" s="183"/>
      <c r="N621" s="184"/>
      <c r="O621" s="185"/>
      <c r="P621" s="177"/>
      <c r="Q621" s="177"/>
      <c r="R621" s="186"/>
      <c r="S621" s="187">
        <f>R621*E613</f>
        <v>0</v>
      </c>
      <c r="T621" s="188"/>
      <c r="U621" s="133"/>
    </row>
    <row r="622" spans="1:21" s="208" customFormat="1" ht="40.5" x14ac:dyDescent="0.25">
      <c r="A622" s="475">
        <v>66</v>
      </c>
      <c r="B622" s="505" t="s">
        <v>353</v>
      </c>
      <c r="C622" s="804" t="s">
        <v>351</v>
      </c>
      <c r="D622" s="166" t="s">
        <v>184</v>
      </c>
      <c r="E622" s="167">
        <v>250</v>
      </c>
      <c r="F622" s="800">
        <f>0.5*0.57</f>
        <v>0.28499999999999998</v>
      </c>
      <c r="G622" s="801">
        <f>F622*E622</f>
        <v>71.25</v>
      </c>
      <c r="H622" s="801">
        <f>F622*$H$9</f>
        <v>0.44701698440207971</v>
      </c>
      <c r="I622" s="800">
        <f>0.5*0.518</f>
        <v>0.25900000000000001</v>
      </c>
      <c r="J622" s="169">
        <f>I622*E622</f>
        <v>64.75</v>
      </c>
      <c r="K622" s="169">
        <f>$K$9*I622</f>
        <v>0.7950341700000001</v>
      </c>
      <c r="L622" s="170">
        <f>(R622*T622+R623*T623+R624*T624+R625*T625+R626*T626+R627*T627+R628*T628+R629*T629+R630*T630)*L$9</f>
        <v>0</v>
      </c>
      <c r="M622" s="171">
        <f>H622+K622+L622</f>
        <v>1.2420511544020798</v>
      </c>
      <c r="N622" s="172">
        <f>M622*E622</f>
        <v>310.51278860051997</v>
      </c>
      <c r="O622" s="169">
        <f>E622*L622</f>
        <v>0</v>
      </c>
      <c r="P622" s="804"/>
      <c r="Q622" s="166"/>
      <c r="R622" s="173"/>
      <c r="S622" s="174">
        <f>R622*E622</f>
        <v>0</v>
      </c>
      <c r="T622" s="175"/>
      <c r="U622" s="209"/>
    </row>
    <row r="623" spans="1:21" s="208" customFormat="1" hidden="1" x14ac:dyDescent="0.25">
      <c r="A623" s="476"/>
      <c r="B623" s="176"/>
      <c r="C623" s="177"/>
      <c r="D623" s="177"/>
      <c r="E623" s="176"/>
      <c r="F623" s="178"/>
      <c r="G623" s="179"/>
      <c r="H623" s="179"/>
      <c r="I623" s="180"/>
      <c r="J623" s="181"/>
      <c r="K623" s="181"/>
      <c r="L623" s="182"/>
      <c r="M623" s="183"/>
      <c r="N623" s="184"/>
      <c r="O623" s="185"/>
      <c r="P623" s="177"/>
      <c r="Q623" s="177"/>
      <c r="R623" s="186"/>
      <c r="S623" s="187">
        <f>R623*E622</f>
        <v>0</v>
      </c>
      <c r="T623" s="188"/>
      <c r="U623" s="209"/>
    </row>
    <row r="624" spans="1:21" s="208" customFormat="1" hidden="1" x14ac:dyDescent="0.25">
      <c r="A624" s="477"/>
      <c r="B624" s="176"/>
      <c r="C624" s="177"/>
      <c r="D624" s="177"/>
      <c r="E624" s="176"/>
      <c r="F624" s="178"/>
      <c r="G624" s="179"/>
      <c r="H624" s="179"/>
      <c r="I624" s="180"/>
      <c r="J624" s="181"/>
      <c r="K624" s="181"/>
      <c r="L624" s="182"/>
      <c r="M624" s="183"/>
      <c r="N624" s="184"/>
      <c r="O624" s="185"/>
      <c r="P624" s="177"/>
      <c r="Q624" s="177"/>
      <c r="R624" s="186"/>
      <c r="S624" s="187">
        <f>R624*E622</f>
        <v>0</v>
      </c>
      <c r="T624" s="188"/>
      <c r="U624" s="209"/>
    </row>
    <row r="625" spans="1:21" s="208" customFormat="1" hidden="1" x14ac:dyDescent="0.25">
      <c r="A625" s="476"/>
      <c r="B625" s="176"/>
      <c r="C625" s="177"/>
      <c r="D625" s="177"/>
      <c r="E625" s="176"/>
      <c r="F625" s="178"/>
      <c r="G625" s="179"/>
      <c r="H625" s="179"/>
      <c r="I625" s="180"/>
      <c r="J625" s="181"/>
      <c r="K625" s="181"/>
      <c r="L625" s="182"/>
      <c r="M625" s="183"/>
      <c r="N625" s="184"/>
      <c r="O625" s="185"/>
      <c r="P625" s="177"/>
      <c r="Q625" s="177"/>
      <c r="R625" s="186"/>
      <c r="S625" s="187">
        <f>R625*E622</f>
        <v>0</v>
      </c>
      <c r="T625" s="188"/>
      <c r="U625" s="209"/>
    </row>
    <row r="626" spans="1:21" s="208" customFormat="1" hidden="1" x14ac:dyDescent="0.25">
      <c r="A626" s="476"/>
      <c r="B626" s="176"/>
      <c r="C626" s="177"/>
      <c r="D626" s="177"/>
      <c r="E626" s="176"/>
      <c r="F626" s="178"/>
      <c r="G626" s="179"/>
      <c r="H626" s="179"/>
      <c r="I626" s="180"/>
      <c r="J626" s="181"/>
      <c r="K626" s="181"/>
      <c r="L626" s="182"/>
      <c r="M626" s="183"/>
      <c r="N626" s="184"/>
      <c r="O626" s="185"/>
      <c r="P626" s="177"/>
      <c r="Q626" s="177"/>
      <c r="R626" s="186"/>
      <c r="S626" s="187">
        <f>R626*E622</f>
        <v>0</v>
      </c>
      <c r="T626" s="188"/>
      <c r="U626" s="209"/>
    </row>
    <row r="627" spans="1:21" s="208" customFormat="1" hidden="1" x14ac:dyDescent="0.25">
      <c r="A627" s="476"/>
      <c r="B627" s="176"/>
      <c r="C627" s="177"/>
      <c r="D627" s="177"/>
      <c r="E627" s="176"/>
      <c r="F627" s="178"/>
      <c r="G627" s="179"/>
      <c r="H627" s="179"/>
      <c r="I627" s="180"/>
      <c r="J627" s="181"/>
      <c r="K627" s="181"/>
      <c r="L627" s="182"/>
      <c r="M627" s="183"/>
      <c r="N627" s="184"/>
      <c r="O627" s="185"/>
      <c r="P627" s="177"/>
      <c r="Q627" s="177"/>
      <c r="R627" s="186"/>
      <c r="S627" s="187">
        <f>R627*E622</f>
        <v>0</v>
      </c>
      <c r="T627" s="188"/>
      <c r="U627" s="209"/>
    </row>
    <row r="628" spans="1:21" s="208" customFormat="1" hidden="1" x14ac:dyDescent="0.25">
      <c r="A628" s="476"/>
      <c r="B628" s="176"/>
      <c r="C628" s="177"/>
      <c r="D628" s="177"/>
      <c r="E628" s="176"/>
      <c r="F628" s="178"/>
      <c r="G628" s="179"/>
      <c r="H628" s="179"/>
      <c r="I628" s="180"/>
      <c r="J628" s="181"/>
      <c r="K628" s="181"/>
      <c r="L628" s="182"/>
      <c r="M628" s="183"/>
      <c r="N628" s="184"/>
      <c r="O628" s="185"/>
      <c r="P628" s="177"/>
      <c r="Q628" s="177"/>
      <c r="R628" s="186"/>
      <c r="S628" s="187">
        <f>R628*E622</f>
        <v>0</v>
      </c>
      <c r="T628" s="188"/>
      <c r="U628" s="209"/>
    </row>
    <row r="629" spans="1:21" s="208" customFormat="1" hidden="1" x14ac:dyDescent="0.25">
      <c r="A629" s="476"/>
      <c r="B629" s="176"/>
      <c r="C629" s="177"/>
      <c r="D629" s="177"/>
      <c r="E629" s="176"/>
      <c r="F629" s="178"/>
      <c r="G629" s="179"/>
      <c r="H629" s="179"/>
      <c r="I629" s="180"/>
      <c r="J629" s="181"/>
      <c r="K629" s="181"/>
      <c r="L629" s="182"/>
      <c r="M629" s="183"/>
      <c r="N629" s="184"/>
      <c r="O629" s="185"/>
      <c r="P629" s="177"/>
      <c r="Q629" s="177"/>
      <c r="R629" s="186"/>
      <c r="S629" s="187">
        <f>R629*E622</f>
        <v>0</v>
      </c>
      <c r="T629" s="188"/>
      <c r="U629" s="209"/>
    </row>
    <row r="630" spans="1:21" s="208" customFormat="1" hidden="1" x14ac:dyDescent="0.25">
      <c r="A630" s="476"/>
      <c r="B630" s="189"/>
      <c r="C630" s="190"/>
      <c r="D630" s="190"/>
      <c r="E630" s="189"/>
      <c r="F630" s="191"/>
      <c r="G630" s="192"/>
      <c r="H630" s="192"/>
      <c r="I630" s="193"/>
      <c r="J630" s="194"/>
      <c r="K630" s="194"/>
      <c r="L630" s="195"/>
      <c r="M630" s="196"/>
      <c r="N630" s="197"/>
      <c r="O630" s="198"/>
      <c r="P630" s="190"/>
      <c r="Q630" s="190"/>
      <c r="R630" s="199"/>
      <c r="S630" s="200">
        <f>R630*E622</f>
        <v>0</v>
      </c>
      <c r="T630" s="201"/>
      <c r="U630" s="209"/>
    </row>
    <row r="631" spans="1:21" s="132" customFormat="1" ht="27" x14ac:dyDescent="0.25">
      <c r="A631" s="475" t="s">
        <v>260</v>
      </c>
      <c r="B631" s="478"/>
      <c r="C631" s="479" t="s">
        <v>159</v>
      </c>
      <c r="D631" s="480"/>
      <c r="E631" s="481"/>
      <c r="F631" s="482"/>
      <c r="G631" s="483">
        <f>F631*E631</f>
        <v>0</v>
      </c>
      <c r="H631" s="483">
        <f>F631*$H$9</f>
        <v>0</v>
      </c>
      <c r="I631" s="484"/>
      <c r="J631" s="483">
        <f>I631*E631</f>
        <v>0</v>
      </c>
      <c r="K631" s="483">
        <f>$K$9*I631</f>
        <v>0</v>
      </c>
      <c r="L631" s="485">
        <f>(R631*T631+R632*T632+R633*T633+R634*T634+R635*T635+R636*T636+R637*T637+R638*T638+R639*T639)*L$9</f>
        <v>0</v>
      </c>
      <c r="M631" s="486">
        <f>H631+K631+L631</f>
        <v>0</v>
      </c>
      <c r="N631" s="487">
        <f>M631*E631</f>
        <v>0</v>
      </c>
      <c r="O631" s="483">
        <f>E631*L631</f>
        <v>0</v>
      </c>
      <c r="P631" s="479"/>
      <c r="Q631" s="480"/>
      <c r="R631" s="488"/>
      <c r="S631" s="489">
        <f>R631*E631</f>
        <v>0</v>
      </c>
      <c r="T631" s="490">
        <v>0</v>
      </c>
      <c r="U631" s="133"/>
    </row>
    <row r="632" spans="1:21" s="132" customFormat="1" hidden="1" x14ac:dyDescent="0.25">
      <c r="A632" s="476"/>
      <c r="B632" s="176"/>
      <c r="C632" s="177"/>
      <c r="D632" s="177"/>
      <c r="E632" s="176"/>
      <c r="F632" s="178"/>
      <c r="G632" s="179"/>
      <c r="H632" s="179"/>
      <c r="I632" s="180"/>
      <c r="J632" s="181"/>
      <c r="K632" s="181"/>
      <c r="L632" s="182"/>
      <c r="M632" s="183"/>
      <c r="N632" s="184"/>
      <c r="O632" s="185"/>
      <c r="P632" s="177"/>
      <c r="Q632" s="177"/>
      <c r="R632" s="186"/>
      <c r="S632" s="187">
        <f>R632*E631</f>
        <v>0</v>
      </c>
      <c r="T632" s="188"/>
      <c r="U632" s="133"/>
    </row>
    <row r="633" spans="1:21" s="132" customFormat="1" hidden="1" x14ac:dyDescent="0.25">
      <c r="A633" s="477"/>
      <c r="B633" s="176"/>
      <c r="C633" s="177"/>
      <c r="D633" s="177"/>
      <c r="E633" s="176"/>
      <c r="F633" s="178"/>
      <c r="G633" s="179"/>
      <c r="H633" s="179"/>
      <c r="I633" s="180"/>
      <c r="J633" s="181"/>
      <c r="K633" s="181"/>
      <c r="L633" s="182"/>
      <c r="M633" s="183"/>
      <c r="N633" s="184"/>
      <c r="O633" s="185"/>
      <c r="P633" s="177"/>
      <c r="Q633" s="177"/>
      <c r="R633" s="186"/>
      <c r="S633" s="187">
        <f>R633*E631</f>
        <v>0</v>
      </c>
      <c r="T633" s="188"/>
      <c r="U633" s="133"/>
    </row>
    <row r="634" spans="1:21" s="132" customFormat="1" hidden="1" x14ac:dyDescent="0.25">
      <c r="A634" s="476"/>
      <c r="B634" s="176"/>
      <c r="C634" s="177"/>
      <c r="D634" s="177"/>
      <c r="E634" s="176"/>
      <c r="F634" s="178"/>
      <c r="G634" s="179"/>
      <c r="H634" s="179"/>
      <c r="I634" s="180"/>
      <c r="J634" s="181"/>
      <c r="K634" s="181"/>
      <c r="L634" s="182"/>
      <c r="M634" s="183"/>
      <c r="N634" s="184"/>
      <c r="O634" s="185"/>
      <c r="P634" s="177"/>
      <c r="Q634" s="177"/>
      <c r="R634" s="186"/>
      <c r="S634" s="187">
        <f>R634*E631</f>
        <v>0</v>
      </c>
      <c r="T634" s="188"/>
      <c r="U634" s="133"/>
    </row>
    <row r="635" spans="1:21" s="132" customFormat="1" hidden="1" x14ac:dyDescent="0.25">
      <c r="A635" s="476"/>
      <c r="B635" s="176"/>
      <c r="C635" s="177"/>
      <c r="D635" s="177"/>
      <c r="E635" s="176"/>
      <c r="F635" s="178"/>
      <c r="G635" s="179"/>
      <c r="H635" s="179"/>
      <c r="I635" s="180"/>
      <c r="J635" s="181"/>
      <c r="K635" s="181"/>
      <c r="L635" s="182"/>
      <c r="M635" s="183"/>
      <c r="N635" s="184"/>
      <c r="O635" s="185"/>
      <c r="P635" s="177"/>
      <c r="Q635" s="177"/>
      <c r="R635" s="186"/>
      <c r="S635" s="187">
        <f>R635*E631</f>
        <v>0</v>
      </c>
      <c r="T635" s="188"/>
      <c r="U635" s="133"/>
    </row>
    <row r="636" spans="1:21" s="132" customFormat="1" hidden="1" x14ac:dyDescent="0.25">
      <c r="A636" s="476"/>
      <c r="B636" s="176"/>
      <c r="C636" s="177"/>
      <c r="D636" s="177"/>
      <c r="E636" s="176"/>
      <c r="F636" s="178"/>
      <c r="G636" s="179"/>
      <c r="H636" s="179"/>
      <c r="I636" s="180"/>
      <c r="J636" s="181"/>
      <c r="K636" s="181"/>
      <c r="L636" s="182"/>
      <c r="M636" s="183"/>
      <c r="N636" s="184"/>
      <c r="O636" s="185"/>
      <c r="P636" s="177"/>
      <c r="Q636" s="177"/>
      <c r="R636" s="186"/>
      <c r="S636" s="187">
        <f>R636*E631</f>
        <v>0</v>
      </c>
      <c r="T636" s="188"/>
      <c r="U636" s="133"/>
    </row>
    <row r="637" spans="1:21" s="132" customFormat="1" hidden="1" x14ac:dyDescent="0.25">
      <c r="A637" s="476"/>
      <c r="B637" s="176"/>
      <c r="C637" s="177"/>
      <c r="D637" s="177"/>
      <c r="E637" s="176"/>
      <c r="F637" s="178"/>
      <c r="G637" s="179"/>
      <c r="H637" s="179"/>
      <c r="I637" s="180"/>
      <c r="J637" s="181"/>
      <c r="K637" s="181"/>
      <c r="L637" s="182"/>
      <c r="M637" s="183"/>
      <c r="N637" s="184"/>
      <c r="O637" s="185"/>
      <c r="P637" s="177"/>
      <c r="Q637" s="177"/>
      <c r="R637" s="186"/>
      <c r="S637" s="187">
        <f>R637*E631</f>
        <v>0</v>
      </c>
      <c r="T637" s="188"/>
      <c r="U637" s="133"/>
    </row>
    <row r="638" spans="1:21" s="132" customFormat="1" hidden="1" x14ac:dyDescent="0.25">
      <c r="A638" s="476"/>
      <c r="B638" s="176"/>
      <c r="C638" s="177"/>
      <c r="D638" s="177"/>
      <c r="E638" s="176"/>
      <c r="F638" s="178"/>
      <c r="G638" s="179"/>
      <c r="H638" s="179"/>
      <c r="I638" s="180"/>
      <c r="J638" s="181"/>
      <c r="K638" s="181"/>
      <c r="L638" s="182"/>
      <c r="M638" s="183"/>
      <c r="N638" s="184"/>
      <c r="O638" s="185"/>
      <c r="P638" s="177"/>
      <c r="Q638" s="177"/>
      <c r="R638" s="186"/>
      <c r="S638" s="187">
        <f>R638*E631</f>
        <v>0</v>
      </c>
      <c r="T638" s="188"/>
      <c r="U638" s="133"/>
    </row>
    <row r="639" spans="1:21" s="132" customFormat="1" hidden="1" x14ac:dyDescent="0.25">
      <c r="A639" s="476"/>
      <c r="B639" s="189"/>
      <c r="C639" s="190"/>
      <c r="D639" s="190"/>
      <c r="E639" s="189"/>
      <c r="F639" s="191"/>
      <c r="G639" s="192"/>
      <c r="H639" s="192"/>
      <c r="I639" s="193"/>
      <c r="J639" s="194"/>
      <c r="K639" s="194"/>
      <c r="L639" s="195"/>
      <c r="M639" s="196"/>
      <c r="N639" s="197"/>
      <c r="O639" s="198"/>
      <c r="P639" s="190"/>
      <c r="Q639" s="190"/>
      <c r="R639" s="199"/>
      <c r="S639" s="200">
        <f>R639*E631</f>
        <v>0</v>
      </c>
      <c r="T639" s="201"/>
      <c r="U639" s="133"/>
    </row>
    <row r="640" spans="1:21" s="132" customFormat="1" ht="108" x14ac:dyDescent="0.25">
      <c r="A640" s="475">
        <v>67</v>
      </c>
      <c r="B640" s="164" t="s">
        <v>1</v>
      </c>
      <c r="C640" s="165" t="s">
        <v>289</v>
      </c>
      <c r="D640" s="166" t="s">
        <v>184</v>
      </c>
      <c r="E640" s="167">
        <v>1</v>
      </c>
      <c r="F640" s="203">
        <f>65/$H$9</f>
        <v>41.441378395898404</v>
      </c>
      <c r="G640" s="169">
        <f>F640*E640</f>
        <v>41.441378395898404</v>
      </c>
      <c r="H640" s="169">
        <f>F640*$H$9</f>
        <v>65</v>
      </c>
      <c r="I640" s="204"/>
      <c r="J640" s="169">
        <f>I640*E640</f>
        <v>0</v>
      </c>
      <c r="K640" s="169">
        <f>$K$9*I640</f>
        <v>0</v>
      </c>
      <c r="L640" s="170">
        <f>(R640*T640+R641*T641+R642*T642+R643*T643+R644*T644+R645*T645+R646*T646+R647*T647+R648*T648)*L$9</f>
        <v>0</v>
      </c>
      <c r="M640" s="171">
        <f>H640+K640+L640</f>
        <v>65</v>
      </c>
      <c r="N640" s="172">
        <f>M640*E640</f>
        <v>65</v>
      </c>
      <c r="O640" s="169">
        <f>E640*L640</f>
        <v>0</v>
      </c>
      <c r="P640" s="165"/>
      <c r="Q640" s="166"/>
      <c r="R640" s="173"/>
      <c r="S640" s="174">
        <f>R640*E640</f>
        <v>0</v>
      </c>
      <c r="T640" s="175"/>
      <c r="U640" s="133"/>
    </row>
    <row r="641" spans="1:21" s="132" customFormat="1" hidden="1" x14ac:dyDescent="0.25">
      <c r="A641" s="476"/>
      <c r="B641" s="176"/>
      <c r="C641" s="177"/>
      <c r="D641" s="177"/>
      <c r="E641" s="176"/>
      <c r="F641" s="178"/>
      <c r="G641" s="179"/>
      <c r="H641" s="179"/>
      <c r="I641" s="180"/>
      <c r="J641" s="181"/>
      <c r="K641" s="181"/>
      <c r="L641" s="182"/>
      <c r="M641" s="183"/>
      <c r="N641" s="184"/>
      <c r="O641" s="185"/>
      <c r="P641" s="177"/>
      <c r="Q641" s="177"/>
      <c r="R641" s="186"/>
      <c r="S641" s="187">
        <f>R641*E640</f>
        <v>0</v>
      </c>
      <c r="T641" s="188"/>
      <c r="U641" s="133"/>
    </row>
    <row r="642" spans="1:21" s="132" customFormat="1" hidden="1" x14ac:dyDescent="0.25">
      <c r="A642" s="477"/>
      <c r="B642" s="176"/>
      <c r="C642" s="177"/>
      <c r="D642" s="177"/>
      <c r="E642" s="176"/>
      <c r="F642" s="178"/>
      <c r="G642" s="179"/>
      <c r="H642" s="179"/>
      <c r="I642" s="180"/>
      <c r="J642" s="181"/>
      <c r="K642" s="181"/>
      <c r="L642" s="182"/>
      <c r="M642" s="183"/>
      <c r="N642" s="184"/>
      <c r="O642" s="185"/>
      <c r="P642" s="177"/>
      <c r="Q642" s="177"/>
      <c r="R642" s="186"/>
      <c r="S642" s="187">
        <f>R642*E640</f>
        <v>0</v>
      </c>
      <c r="T642" s="188"/>
      <c r="U642" s="133"/>
    </row>
    <row r="643" spans="1:21" s="132" customFormat="1" hidden="1" x14ac:dyDescent="0.25">
      <c r="A643" s="476"/>
      <c r="B643" s="176"/>
      <c r="C643" s="177"/>
      <c r="D643" s="177"/>
      <c r="E643" s="176"/>
      <c r="F643" s="178"/>
      <c r="G643" s="179"/>
      <c r="H643" s="179"/>
      <c r="I643" s="180"/>
      <c r="J643" s="181"/>
      <c r="K643" s="181"/>
      <c r="L643" s="182"/>
      <c r="M643" s="183"/>
      <c r="N643" s="184"/>
      <c r="O643" s="185"/>
      <c r="P643" s="177"/>
      <c r="Q643" s="177"/>
      <c r="R643" s="186"/>
      <c r="S643" s="187">
        <f>R643*E640</f>
        <v>0</v>
      </c>
      <c r="T643" s="188"/>
      <c r="U643" s="133"/>
    </row>
    <row r="644" spans="1:21" s="132" customFormat="1" hidden="1" x14ac:dyDescent="0.25">
      <c r="A644" s="476"/>
      <c r="B644" s="176"/>
      <c r="C644" s="177"/>
      <c r="D644" s="177"/>
      <c r="E644" s="176"/>
      <c r="F644" s="178"/>
      <c r="G644" s="179"/>
      <c r="H644" s="179"/>
      <c r="I644" s="180"/>
      <c r="J644" s="181"/>
      <c r="K644" s="181"/>
      <c r="L644" s="182"/>
      <c r="M644" s="183"/>
      <c r="N644" s="184"/>
      <c r="O644" s="185"/>
      <c r="P644" s="177"/>
      <c r="Q644" s="177"/>
      <c r="R644" s="186"/>
      <c r="S644" s="187">
        <f>R644*E640</f>
        <v>0</v>
      </c>
      <c r="T644" s="188"/>
      <c r="U644" s="133"/>
    </row>
    <row r="645" spans="1:21" s="132" customFormat="1" hidden="1" x14ac:dyDescent="0.25">
      <c r="A645" s="476"/>
      <c r="B645" s="176"/>
      <c r="C645" s="177"/>
      <c r="D645" s="177"/>
      <c r="E645" s="176"/>
      <c r="F645" s="178"/>
      <c r="G645" s="179"/>
      <c r="H645" s="179"/>
      <c r="I645" s="180"/>
      <c r="J645" s="181"/>
      <c r="K645" s="181"/>
      <c r="L645" s="182"/>
      <c r="M645" s="183"/>
      <c r="N645" s="184"/>
      <c r="O645" s="185"/>
      <c r="P645" s="177"/>
      <c r="Q645" s="177"/>
      <c r="R645" s="186"/>
      <c r="S645" s="187">
        <f>R645*E640</f>
        <v>0</v>
      </c>
      <c r="T645" s="188"/>
      <c r="U645" s="133"/>
    </row>
    <row r="646" spans="1:21" s="132" customFormat="1" hidden="1" x14ac:dyDescent="0.25">
      <c r="A646" s="476"/>
      <c r="B646" s="176"/>
      <c r="C646" s="177"/>
      <c r="D646" s="177"/>
      <c r="E646" s="176"/>
      <c r="F646" s="178"/>
      <c r="G646" s="179"/>
      <c r="H646" s="179"/>
      <c r="I646" s="180"/>
      <c r="J646" s="181"/>
      <c r="K646" s="181"/>
      <c r="L646" s="182"/>
      <c r="M646" s="183"/>
      <c r="N646" s="184"/>
      <c r="O646" s="185"/>
      <c r="P646" s="177"/>
      <c r="Q646" s="177"/>
      <c r="R646" s="186"/>
      <c r="S646" s="187">
        <f>R646*E640</f>
        <v>0</v>
      </c>
      <c r="T646" s="188"/>
      <c r="U646" s="133"/>
    </row>
    <row r="647" spans="1:21" s="132" customFormat="1" hidden="1" x14ac:dyDescent="0.25">
      <c r="A647" s="476"/>
      <c r="B647" s="176"/>
      <c r="C647" s="177"/>
      <c r="D647" s="177"/>
      <c r="E647" s="176"/>
      <c r="F647" s="178"/>
      <c r="G647" s="179"/>
      <c r="H647" s="179"/>
      <c r="I647" s="180"/>
      <c r="J647" s="181"/>
      <c r="K647" s="181"/>
      <c r="L647" s="182"/>
      <c r="M647" s="183"/>
      <c r="N647" s="184"/>
      <c r="O647" s="185"/>
      <c r="P647" s="177"/>
      <c r="Q647" s="177"/>
      <c r="R647" s="186"/>
      <c r="S647" s="187">
        <f>R647*E640</f>
        <v>0</v>
      </c>
      <c r="T647" s="188"/>
      <c r="U647" s="133"/>
    </row>
    <row r="648" spans="1:21" s="132" customFormat="1" hidden="1" x14ac:dyDescent="0.25">
      <c r="A648" s="476"/>
      <c r="B648" s="176"/>
      <c r="C648" s="177"/>
      <c r="D648" s="177"/>
      <c r="E648" s="176"/>
      <c r="F648" s="178"/>
      <c r="G648" s="258"/>
      <c r="H648" s="258"/>
      <c r="I648" s="180"/>
      <c r="J648" s="181"/>
      <c r="K648" s="181"/>
      <c r="L648" s="182"/>
      <c r="M648" s="183"/>
      <c r="N648" s="184"/>
      <c r="O648" s="185"/>
      <c r="P648" s="177"/>
      <c r="Q648" s="177"/>
      <c r="R648" s="186"/>
      <c r="S648" s="187">
        <f>R648*E640</f>
        <v>0</v>
      </c>
      <c r="T648" s="188"/>
      <c r="U648" s="133"/>
    </row>
    <row r="649" spans="1:21" s="132" customFormat="1" ht="40.5" x14ac:dyDescent="0.25">
      <c r="A649" s="475">
        <v>68</v>
      </c>
      <c r="B649" s="459" t="s">
        <v>1</v>
      </c>
      <c r="C649" s="460" t="s">
        <v>290</v>
      </c>
      <c r="D649" s="461" t="s">
        <v>184</v>
      </c>
      <c r="E649" s="462">
        <v>20</v>
      </c>
      <c r="F649" s="211"/>
      <c r="G649" s="212">
        <f>F649*E649</f>
        <v>0</v>
      </c>
      <c r="H649" s="212">
        <f>F649*$H$9</f>
        <v>0</v>
      </c>
      <c r="I649" s="469"/>
      <c r="J649" s="212">
        <f>I649*E649</f>
        <v>0</v>
      </c>
      <c r="K649" s="212">
        <f>$K$9*I649</f>
        <v>0</v>
      </c>
      <c r="L649" s="463">
        <f>(R649*T649+R650*T650+R651*T651+R652*T652+R653*T653+R654*T654+R655*T655+R656*T656+R657*T657)*L$9</f>
        <v>3.3024285000000004</v>
      </c>
      <c r="M649" s="464">
        <f>H649+K649+L649</f>
        <v>3.3024285000000004</v>
      </c>
      <c r="N649" s="465">
        <f>M649*E649</f>
        <v>66.048570000000012</v>
      </c>
      <c r="O649" s="212">
        <f>E649*L649</f>
        <v>66.048570000000012</v>
      </c>
      <c r="P649" s="460" t="s">
        <v>290</v>
      </c>
      <c r="Q649" s="461" t="s">
        <v>2</v>
      </c>
      <c r="R649" s="466">
        <v>1</v>
      </c>
      <c r="S649" s="467">
        <f>R649*E649</f>
        <v>20</v>
      </c>
      <c r="T649" s="213">
        <v>2.916666666666667</v>
      </c>
      <c r="U649" s="133"/>
    </row>
    <row r="650" spans="1:21" s="132" customFormat="1" hidden="1" x14ac:dyDescent="0.25">
      <c r="A650" s="476"/>
      <c r="B650" s="176"/>
      <c r="C650" s="177"/>
      <c r="D650" s="177"/>
      <c r="E650" s="176"/>
      <c r="F650" s="178"/>
      <c r="G650" s="179"/>
      <c r="H650" s="179"/>
      <c r="I650" s="180"/>
      <c r="J650" s="181"/>
      <c r="K650" s="181"/>
      <c r="L650" s="182"/>
      <c r="M650" s="183"/>
      <c r="N650" s="184"/>
      <c r="O650" s="185"/>
      <c r="P650" s="177"/>
      <c r="Q650" s="177"/>
      <c r="R650" s="186"/>
      <c r="S650" s="187">
        <f>R650*E649</f>
        <v>0</v>
      </c>
      <c r="T650" s="188"/>
      <c r="U650" s="133"/>
    </row>
    <row r="651" spans="1:21" s="132" customFormat="1" hidden="1" x14ac:dyDescent="0.25">
      <c r="A651" s="477"/>
      <c r="B651" s="176"/>
      <c r="C651" s="177"/>
      <c r="D651" s="177"/>
      <c r="E651" s="176"/>
      <c r="F651" s="178"/>
      <c r="G651" s="179"/>
      <c r="H651" s="179"/>
      <c r="I651" s="180"/>
      <c r="J651" s="181"/>
      <c r="K651" s="181"/>
      <c r="L651" s="182"/>
      <c r="M651" s="183"/>
      <c r="N651" s="184"/>
      <c r="O651" s="185"/>
      <c r="P651" s="177"/>
      <c r="Q651" s="177"/>
      <c r="R651" s="186"/>
      <c r="S651" s="187">
        <f>R651*E649</f>
        <v>0</v>
      </c>
      <c r="T651" s="188"/>
      <c r="U651" s="133"/>
    </row>
    <row r="652" spans="1:21" s="132" customFormat="1" hidden="1" x14ac:dyDescent="0.25">
      <c r="A652" s="476"/>
      <c r="B652" s="176"/>
      <c r="C652" s="177"/>
      <c r="D652" s="177"/>
      <c r="E652" s="176"/>
      <c r="F652" s="178"/>
      <c r="G652" s="179"/>
      <c r="H652" s="179"/>
      <c r="I652" s="180"/>
      <c r="J652" s="181"/>
      <c r="K652" s="181"/>
      <c r="L652" s="182"/>
      <c r="M652" s="183"/>
      <c r="N652" s="184"/>
      <c r="O652" s="185"/>
      <c r="P652" s="177"/>
      <c r="Q652" s="177"/>
      <c r="R652" s="186"/>
      <c r="S652" s="187">
        <f>R652*E649</f>
        <v>0</v>
      </c>
      <c r="T652" s="188"/>
      <c r="U652" s="133"/>
    </row>
    <row r="653" spans="1:21" s="132" customFormat="1" hidden="1" x14ac:dyDescent="0.25">
      <c r="A653" s="476"/>
      <c r="B653" s="176"/>
      <c r="C653" s="177"/>
      <c r="D653" s="177"/>
      <c r="E653" s="176"/>
      <c r="F653" s="178"/>
      <c r="G653" s="179"/>
      <c r="H653" s="179"/>
      <c r="I653" s="180"/>
      <c r="J653" s="181"/>
      <c r="K653" s="181"/>
      <c r="L653" s="182"/>
      <c r="M653" s="183"/>
      <c r="N653" s="184"/>
      <c r="O653" s="185"/>
      <c r="P653" s="177"/>
      <c r="Q653" s="177"/>
      <c r="R653" s="186"/>
      <c r="S653" s="187">
        <f>R653*E649</f>
        <v>0</v>
      </c>
      <c r="T653" s="188"/>
      <c r="U653" s="133"/>
    </row>
    <row r="654" spans="1:21" s="132" customFormat="1" hidden="1" x14ac:dyDescent="0.25">
      <c r="A654" s="476"/>
      <c r="B654" s="176"/>
      <c r="C654" s="177"/>
      <c r="D654" s="177"/>
      <c r="E654" s="176"/>
      <c r="F654" s="178"/>
      <c r="G654" s="179"/>
      <c r="H654" s="179"/>
      <c r="I654" s="180"/>
      <c r="J654" s="181"/>
      <c r="K654" s="181"/>
      <c r="L654" s="182"/>
      <c r="M654" s="183"/>
      <c r="N654" s="184"/>
      <c r="O654" s="185"/>
      <c r="P654" s="177"/>
      <c r="Q654" s="177"/>
      <c r="R654" s="186"/>
      <c r="S654" s="187">
        <f>R654*E649</f>
        <v>0</v>
      </c>
      <c r="T654" s="188"/>
      <c r="U654" s="133"/>
    </row>
    <row r="655" spans="1:21" s="132" customFormat="1" hidden="1" x14ac:dyDescent="0.25">
      <c r="A655" s="476"/>
      <c r="B655" s="176"/>
      <c r="C655" s="177"/>
      <c r="D655" s="177"/>
      <c r="E655" s="176"/>
      <c r="F655" s="178"/>
      <c r="G655" s="179"/>
      <c r="H655" s="179"/>
      <c r="I655" s="180"/>
      <c r="J655" s="181"/>
      <c r="K655" s="181"/>
      <c r="L655" s="182"/>
      <c r="M655" s="183"/>
      <c r="N655" s="184"/>
      <c r="O655" s="185"/>
      <c r="P655" s="177"/>
      <c r="Q655" s="177"/>
      <c r="R655" s="186"/>
      <c r="S655" s="187">
        <f>R655*E649</f>
        <v>0</v>
      </c>
      <c r="T655" s="188"/>
      <c r="U655" s="133"/>
    </row>
    <row r="656" spans="1:21" s="132" customFormat="1" hidden="1" x14ac:dyDescent="0.25">
      <c r="A656" s="476"/>
      <c r="B656" s="176"/>
      <c r="C656" s="177"/>
      <c r="D656" s="177"/>
      <c r="E656" s="176"/>
      <c r="F656" s="178"/>
      <c r="G656" s="179"/>
      <c r="H656" s="179"/>
      <c r="I656" s="180"/>
      <c r="J656" s="181"/>
      <c r="K656" s="181"/>
      <c r="L656" s="182"/>
      <c r="M656" s="183"/>
      <c r="N656" s="184"/>
      <c r="O656" s="185"/>
      <c r="P656" s="177"/>
      <c r="Q656" s="177"/>
      <c r="R656" s="186"/>
      <c r="S656" s="187">
        <f>R656*E649</f>
        <v>0</v>
      </c>
      <c r="T656" s="188"/>
      <c r="U656" s="133"/>
    </row>
    <row r="657" spans="1:21" s="132" customFormat="1" hidden="1" x14ac:dyDescent="0.25">
      <c r="A657" s="476"/>
      <c r="B657" s="176"/>
      <c r="C657" s="177"/>
      <c r="D657" s="177"/>
      <c r="E657" s="176"/>
      <c r="F657" s="178"/>
      <c r="G657" s="258"/>
      <c r="H657" s="258"/>
      <c r="I657" s="180"/>
      <c r="J657" s="181"/>
      <c r="K657" s="181"/>
      <c r="L657" s="182"/>
      <c r="M657" s="183"/>
      <c r="N657" s="184"/>
      <c r="O657" s="185"/>
      <c r="P657" s="177"/>
      <c r="Q657" s="177"/>
      <c r="R657" s="186"/>
      <c r="S657" s="187">
        <f>R657*E649</f>
        <v>0</v>
      </c>
      <c r="T657" s="188"/>
      <c r="U657" s="133"/>
    </row>
    <row r="658" spans="1:21" s="132" customFormat="1" ht="54" x14ac:dyDescent="0.25">
      <c r="A658" s="475">
        <v>69</v>
      </c>
      <c r="B658" s="218" t="s">
        <v>1</v>
      </c>
      <c r="C658" s="262" t="s">
        <v>291</v>
      </c>
      <c r="D658" s="461" t="s">
        <v>186</v>
      </c>
      <c r="E658" s="462">
        <v>750</v>
      </c>
      <c r="F658" s="220">
        <f>1/$H$9</f>
        <v>0.63755966762920624</v>
      </c>
      <c r="G658" s="221">
        <f>F658*E658</f>
        <v>478.16975072190468</v>
      </c>
      <c r="H658" s="221">
        <f>F658*$H$9</f>
        <v>1</v>
      </c>
      <c r="I658" s="220"/>
      <c r="J658" s="212">
        <f>I658*E658</f>
        <v>0</v>
      </c>
      <c r="K658" s="212">
        <f>$K$9*I658</f>
        <v>0</v>
      </c>
      <c r="L658" s="463">
        <f>(R658*T658+R659*T659+R660*T660+R661*T661+R662*T662+R663*T663+R664*T664+R665*T665+R666*T666)*L$9</f>
        <v>1.6040367000000002</v>
      </c>
      <c r="M658" s="464">
        <f>H658+K658+L658</f>
        <v>2.6040367</v>
      </c>
      <c r="N658" s="465">
        <f>M658*E658</f>
        <v>1953.027525</v>
      </c>
      <c r="O658" s="212">
        <f>E658*L658</f>
        <v>1203.0275250000002</v>
      </c>
      <c r="P658" s="460" t="s">
        <v>213</v>
      </c>
      <c r="Q658" s="461" t="s">
        <v>105</v>
      </c>
      <c r="R658" s="466">
        <v>1</v>
      </c>
      <c r="S658" s="467">
        <f>R658*E658</f>
        <v>750</v>
      </c>
      <c r="T658" s="213">
        <v>1.4166666666666667</v>
      </c>
      <c r="U658" s="133"/>
    </row>
    <row r="659" spans="1:21" s="132" customFormat="1" hidden="1" x14ac:dyDescent="0.25">
      <c r="A659" s="476"/>
      <c r="B659" s="176"/>
      <c r="C659" s="177"/>
      <c r="D659" s="177"/>
      <c r="E659" s="176"/>
      <c r="F659" s="178"/>
      <c r="G659" s="179"/>
      <c r="H659" s="179"/>
      <c r="I659" s="180"/>
      <c r="J659" s="181"/>
      <c r="K659" s="181"/>
      <c r="L659" s="182"/>
      <c r="M659" s="183"/>
      <c r="N659" s="184"/>
      <c r="O659" s="185"/>
      <c r="P659" s="177"/>
      <c r="Q659" s="177"/>
      <c r="R659" s="186"/>
      <c r="S659" s="187">
        <f>R659*E658</f>
        <v>0</v>
      </c>
      <c r="T659" s="188"/>
      <c r="U659" s="133"/>
    </row>
    <row r="660" spans="1:21" s="132" customFormat="1" hidden="1" x14ac:dyDescent="0.25">
      <c r="A660" s="477"/>
      <c r="B660" s="176"/>
      <c r="C660" s="177"/>
      <c r="D660" s="177"/>
      <c r="E660" s="176"/>
      <c r="F660" s="178"/>
      <c r="G660" s="179"/>
      <c r="H660" s="179"/>
      <c r="I660" s="180"/>
      <c r="J660" s="181"/>
      <c r="K660" s="181"/>
      <c r="L660" s="182"/>
      <c r="M660" s="183"/>
      <c r="N660" s="184"/>
      <c r="O660" s="185"/>
      <c r="P660" s="177"/>
      <c r="Q660" s="177"/>
      <c r="R660" s="186"/>
      <c r="S660" s="187">
        <f>R660*E658</f>
        <v>0</v>
      </c>
      <c r="T660" s="188"/>
      <c r="U660" s="133"/>
    </row>
    <row r="661" spans="1:21" s="132" customFormat="1" hidden="1" x14ac:dyDescent="0.25">
      <c r="A661" s="476"/>
      <c r="B661" s="176"/>
      <c r="C661" s="177"/>
      <c r="D661" s="177"/>
      <c r="E661" s="176"/>
      <c r="F661" s="178"/>
      <c r="G661" s="179"/>
      <c r="H661" s="179"/>
      <c r="I661" s="180"/>
      <c r="J661" s="181"/>
      <c r="K661" s="181"/>
      <c r="L661" s="182"/>
      <c r="M661" s="183"/>
      <c r="N661" s="184"/>
      <c r="O661" s="185"/>
      <c r="P661" s="177"/>
      <c r="Q661" s="177"/>
      <c r="R661" s="186"/>
      <c r="S661" s="187">
        <f>R661*E658</f>
        <v>0</v>
      </c>
      <c r="T661" s="188"/>
      <c r="U661" s="133"/>
    </row>
    <row r="662" spans="1:21" s="132" customFormat="1" hidden="1" x14ac:dyDescent="0.25">
      <c r="A662" s="476"/>
      <c r="B662" s="176"/>
      <c r="C662" s="177"/>
      <c r="D662" s="177"/>
      <c r="E662" s="176"/>
      <c r="F662" s="178"/>
      <c r="G662" s="179"/>
      <c r="H662" s="179"/>
      <c r="I662" s="180"/>
      <c r="J662" s="181"/>
      <c r="K662" s="181"/>
      <c r="L662" s="182"/>
      <c r="M662" s="183"/>
      <c r="N662" s="184"/>
      <c r="O662" s="185"/>
      <c r="P662" s="177"/>
      <c r="Q662" s="177"/>
      <c r="R662" s="186"/>
      <c r="S662" s="187">
        <f>R662*E658</f>
        <v>0</v>
      </c>
      <c r="T662" s="188"/>
      <c r="U662" s="133"/>
    </row>
    <row r="663" spans="1:21" s="132" customFormat="1" hidden="1" x14ac:dyDescent="0.25">
      <c r="A663" s="476"/>
      <c r="B663" s="176"/>
      <c r="C663" s="177"/>
      <c r="D663" s="177"/>
      <c r="E663" s="176"/>
      <c r="F663" s="178"/>
      <c r="G663" s="179"/>
      <c r="H663" s="179"/>
      <c r="I663" s="180"/>
      <c r="J663" s="181"/>
      <c r="K663" s="181"/>
      <c r="L663" s="182"/>
      <c r="M663" s="183"/>
      <c r="N663" s="184"/>
      <c r="O663" s="185"/>
      <c r="P663" s="177"/>
      <c r="Q663" s="177"/>
      <c r="R663" s="186"/>
      <c r="S663" s="187">
        <f>R663*E658</f>
        <v>0</v>
      </c>
      <c r="T663" s="188"/>
      <c r="U663" s="133"/>
    </row>
    <row r="664" spans="1:21" s="132" customFormat="1" hidden="1" x14ac:dyDescent="0.25">
      <c r="A664" s="476"/>
      <c r="B664" s="176"/>
      <c r="C664" s="177"/>
      <c r="D664" s="177"/>
      <c r="E664" s="176"/>
      <c r="F664" s="178"/>
      <c r="G664" s="179"/>
      <c r="H664" s="179"/>
      <c r="I664" s="180"/>
      <c r="J664" s="181"/>
      <c r="K664" s="181"/>
      <c r="L664" s="182"/>
      <c r="M664" s="183"/>
      <c r="N664" s="184"/>
      <c r="O664" s="185"/>
      <c r="P664" s="177"/>
      <c r="Q664" s="177"/>
      <c r="R664" s="186"/>
      <c r="S664" s="187">
        <f>R664*E658</f>
        <v>0</v>
      </c>
      <c r="T664" s="188"/>
      <c r="U664" s="133"/>
    </row>
    <row r="665" spans="1:21" s="132" customFormat="1" hidden="1" x14ac:dyDescent="0.25">
      <c r="A665" s="476"/>
      <c r="B665" s="176"/>
      <c r="C665" s="177"/>
      <c r="D665" s="177"/>
      <c r="E665" s="176"/>
      <c r="F665" s="178"/>
      <c r="G665" s="179"/>
      <c r="H665" s="179"/>
      <c r="I665" s="180"/>
      <c r="J665" s="181"/>
      <c r="K665" s="181"/>
      <c r="L665" s="182"/>
      <c r="M665" s="183"/>
      <c r="N665" s="184"/>
      <c r="O665" s="185"/>
      <c r="P665" s="177"/>
      <c r="Q665" s="177"/>
      <c r="R665" s="186"/>
      <c r="S665" s="187">
        <f>R665*E658</f>
        <v>0</v>
      </c>
      <c r="T665" s="188"/>
      <c r="U665" s="133"/>
    </row>
    <row r="666" spans="1:21" s="132" customFormat="1" hidden="1" x14ac:dyDescent="0.25">
      <c r="A666" s="476"/>
      <c r="B666" s="176"/>
      <c r="C666" s="177"/>
      <c r="D666" s="177"/>
      <c r="E666" s="176"/>
      <c r="F666" s="178"/>
      <c r="G666" s="258"/>
      <c r="H666" s="258"/>
      <c r="I666" s="180"/>
      <c r="J666" s="181"/>
      <c r="K666" s="181"/>
      <c r="L666" s="182"/>
      <c r="M666" s="183"/>
      <c r="N666" s="184"/>
      <c r="O666" s="185"/>
      <c r="P666" s="177"/>
      <c r="Q666" s="177"/>
      <c r="R666" s="186"/>
      <c r="S666" s="187">
        <f>R666*E658</f>
        <v>0</v>
      </c>
      <c r="T666" s="188"/>
      <c r="U666" s="133"/>
    </row>
    <row r="667" spans="1:21" s="214" customFormat="1" ht="40.5" x14ac:dyDescent="0.25">
      <c r="A667" s="475">
        <v>70</v>
      </c>
      <c r="B667" s="726" t="s">
        <v>108</v>
      </c>
      <c r="C667" s="667" t="s">
        <v>160</v>
      </c>
      <c r="D667" s="712" t="s">
        <v>186</v>
      </c>
      <c r="E667" s="713">
        <v>330</v>
      </c>
      <c r="F667" s="727">
        <v>0.12</v>
      </c>
      <c r="G667" s="728">
        <f>F667*E667</f>
        <v>39.6</v>
      </c>
      <c r="H667" s="728">
        <f>F667*$H$9</f>
        <v>0.18821767764298092</v>
      </c>
      <c r="I667" s="727">
        <v>8.9999999999999993E-3</v>
      </c>
      <c r="J667" s="716">
        <f>I667*E667</f>
        <v>2.9699999999999998</v>
      </c>
      <c r="K667" s="716">
        <f>$K$9*I667</f>
        <v>2.7626669999999999E-2</v>
      </c>
      <c r="L667" s="717">
        <f>(R667*T667+R668*T668+R669*T669+R670*T670+R671*T671+R672*T672+R673*T673+R674*T674+R675*T675)*L$9</f>
        <v>3.3967836</v>
      </c>
      <c r="M667" s="718">
        <f>H667+K667+L667</f>
        <v>3.6126279476429808</v>
      </c>
      <c r="N667" s="719">
        <f>M667*E667</f>
        <v>1192.1672227221836</v>
      </c>
      <c r="O667" s="716">
        <f>E667*L667</f>
        <v>1120.938588</v>
      </c>
      <c r="P667" s="723" t="s">
        <v>214</v>
      </c>
      <c r="Q667" s="712" t="s">
        <v>105</v>
      </c>
      <c r="R667" s="720">
        <v>1</v>
      </c>
      <c r="S667" s="721">
        <f>R667*E667</f>
        <v>330</v>
      </c>
      <c r="T667" s="724">
        <v>3</v>
      </c>
      <c r="U667" s="503" t="s">
        <v>0</v>
      </c>
    </row>
    <row r="668" spans="1:21" s="214" customFormat="1" ht="12" hidden="1" customHeight="1" x14ac:dyDescent="0.25">
      <c r="A668" s="476"/>
      <c r="B668" s="176"/>
      <c r="C668" s="177"/>
      <c r="D668" s="177"/>
      <c r="E668" s="176"/>
      <c r="F668" s="178"/>
      <c r="G668" s="179"/>
      <c r="H668" s="179"/>
      <c r="I668" s="180"/>
      <c r="J668" s="181"/>
      <c r="K668" s="181"/>
      <c r="L668" s="182"/>
      <c r="M668" s="183"/>
      <c r="N668" s="184"/>
      <c r="O668" s="185"/>
      <c r="P668" s="177"/>
      <c r="Q668" s="177"/>
      <c r="R668" s="186"/>
      <c r="S668" s="187">
        <f>R668*E667</f>
        <v>0</v>
      </c>
      <c r="T668" s="188"/>
      <c r="U668" s="503"/>
    </row>
    <row r="669" spans="1:21" s="214" customFormat="1" ht="12" hidden="1" customHeight="1" x14ac:dyDescent="0.25">
      <c r="A669" s="477"/>
      <c r="B669" s="176"/>
      <c r="C669" s="177"/>
      <c r="D669" s="177"/>
      <c r="E669" s="176"/>
      <c r="F669" s="178"/>
      <c r="G669" s="179">
        <f>F669*E669</f>
        <v>0</v>
      </c>
      <c r="H669" s="179"/>
      <c r="I669" s="180"/>
      <c r="J669" s="181"/>
      <c r="K669" s="181"/>
      <c r="L669" s="182"/>
      <c r="M669" s="183"/>
      <c r="N669" s="184"/>
      <c r="O669" s="185">
        <f>E669*L669</f>
        <v>0</v>
      </c>
      <c r="P669" s="177"/>
      <c r="Q669" s="177"/>
      <c r="R669" s="186"/>
      <c r="S669" s="187">
        <f>R669*E667</f>
        <v>0</v>
      </c>
      <c r="T669" s="188"/>
      <c r="U669" s="503"/>
    </row>
    <row r="670" spans="1:21" s="214" customFormat="1" ht="12" hidden="1" customHeight="1" x14ac:dyDescent="0.25">
      <c r="A670" s="476"/>
      <c r="B670" s="176"/>
      <c r="C670" s="177"/>
      <c r="D670" s="177"/>
      <c r="E670" s="176"/>
      <c r="F670" s="178"/>
      <c r="G670" s="179"/>
      <c r="H670" s="179"/>
      <c r="I670" s="180"/>
      <c r="J670" s="181"/>
      <c r="K670" s="181"/>
      <c r="L670" s="182"/>
      <c r="M670" s="183"/>
      <c r="N670" s="184"/>
      <c r="O670" s="185"/>
      <c r="P670" s="177"/>
      <c r="Q670" s="177"/>
      <c r="R670" s="186"/>
      <c r="S670" s="187">
        <f>R670*E667</f>
        <v>0</v>
      </c>
      <c r="T670" s="188"/>
      <c r="U670" s="503"/>
    </row>
    <row r="671" spans="1:21" s="214" customFormat="1" ht="12" hidden="1" customHeight="1" x14ac:dyDescent="0.25">
      <c r="A671" s="476"/>
      <c r="B671" s="176"/>
      <c r="C671" s="177"/>
      <c r="D671" s="177"/>
      <c r="E671" s="176"/>
      <c r="F671" s="178"/>
      <c r="G671" s="179"/>
      <c r="H671" s="179"/>
      <c r="I671" s="180"/>
      <c r="J671" s="181"/>
      <c r="K671" s="181"/>
      <c r="L671" s="182"/>
      <c r="M671" s="183"/>
      <c r="N671" s="184"/>
      <c r="O671" s="185"/>
      <c r="P671" s="177"/>
      <c r="Q671" s="177"/>
      <c r="R671" s="186"/>
      <c r="S671" s="187">
        <f>R671*E667</f>
        <v>0</v>
      </c>
      <c r="T671" s="188"/>
      <c r="U671" s="503"/>
    </row>
    <row r="672" spans="1:21" s="214" customFormat="1" ht="12" hidden="1" customHeight="1" x14ac:dyDescent="0.25">
      <c r="A672" s="476"/>
      <c r="B672" s="176"/>
      <c r="C672" s="177"/>
      <c r="D672" s="177"/>
      <c r="E672" s="176"/>
      <c r="F672" s="178"/>
      <c r="G672" s="179"/>
      <c r="H672" s="179"/>
      <c r="I672" s="180"/>
      <c r="J672" s="181"/>
      <c r="K672" s="181"/>
      <c r="L672" s="182"/>
      <c r="M672" s="183"/>
      <c r="N672" s="184"/>
      <c r="O672" s="185"/>
      <c r="P672" s="177"/>
      <c r="Q672" s="177"/>
      <c r="R672" s="186"/>
      <c r="S672" s="187">
        <f>R672*E667</f>
        <v>0</v>
      </c>
      <c r="T672" s="188"/>
      <c r="U672" s="503"/>
    </row>
    <row r="673" spans="1:21" s="214" customFormat="1" ht="12" hidden="1" customHeight="1" x14ac:dyDescent="0.25">
      <c r="A673" s="476"/>
      <c r="B673" s="176"/>
      <c r="C673" s="177"/>
      <c r="D673" s="177"/>
      <c r="E673" s="176"/>
      <c r="F673" s="178"/>
      <c r="G673" s="179"/>
      <c r="H673" s="179"/>
      <c r="I673" s="180"/>
      <c r="J673" s="181"/>
      <c r="K673" s="181"/>
      <c r="L673" s="182"/>
      <c r="M673" s="183"/>
      <c r="N673" s="184"/>
      <c r="O673" s="185"/>
      <c r="P673" s="177"/>
      <c r="Q673" s="177"/>
      <c r="R673" s="186"/>
      <c r="S673" s="187">
        <f>R673*E667</f>
        <v>0</v>
      </c>
      <c r="T673" s="188"/>
      <c r="U673" s="503"/>
    </row>
    <row r="674" spans="1:21" s="214" customFormat="1" ht="12" hidden="1" customHeight="1" x14ac:dyDescent="0.25">
      <c r="A674" s="476"/>
      <c r="B674" s="176"/>
      <c r="C674" s="177"/>
      <c r="D674" s="177"/>
      <c r="E674" s="176"/>
      <c r="F674" s="178"/>
      <c r="G674" s="179"/>
      <c r="H674" s="179"/>
      <c r="I674" s="180"/>
      <c r="J674" s="181"/>
      <c r="K674" s="181"/>
      <c r="L674" s="182"/>
      <c r="M674" s="183"/>
      <c r="N674" s="184"/>
      <c r="O674" s="185"/>
      <c r="P674" s="177"/>
      <c r="Q674" s="177"/>
      <c r="R674" s="186"/>
      <c r="S674" s="187">
        <f>R674*E667</f>
        <v>0</v>
      </c>
      <c r="T674" s="188"/>
      <c r="U674" s="503"/>
    </row>
    <row r="675" spans="1:21" s="214" customFormat="1" hidden="1" x14ac:dyDescent="0.25">
      <c r="A675" s="476"/>
      <c r="B675" s="176"/>
      <c r="C675" s="177"/>
      <c r="D675" s="177"/>
      <c r="E675" s="176"/>
      <c r="F675" s="178"/>
      <c r="G675" s="258">
        <f>F675*E675</f>
        <v>0</v>
      </c>
      <c r="H675" s="258"/>
      <c r="I675" s="180"/>
      <c r="J675" s="181">
        <f>I675*E675</f>
        <v>0</v>
      </c>
      <c r="K675" s="181"/>
      <c r="L675" s="182"/>
      <c r="M675" s="183"/>
      <c r="N675" s="184"/>
      <c r="O675" s="185">
        <f>E675*L675</f>
        <v>0</v>
      </c>
      <c r="P675" s="177"/>
      <c r="Q675" s="177"/>
      <c r="R675" s="186"/>
      <c r="S675" s="187">
        <f>R675*E667</f>
        <v>0</v>
      </c>
      <c r="T675" s="188"/>
      <c r="U675" s="503"/>
    </row>
    <row r="676" spans="1:21" s="214" customFormat="1" ht="54" x14ac:dyDescent="0.25">
      <c r="A676" s="475">
        <v>71</v>
      </c>
      <c r="B676" s="218" t="s">
        <v>1</v>
      </c>
      <c r="C676" s="460" t="s">
        <v>161</v>
      </c>
      <c r="D676" s="461" t="s">
        <v>184</v>
      </c>
      <c r="E676" s="462">
        <v>18</v>
      </c>
      <c r="F676" s="470">
        <f>10/$H$9</f>
        <v>6.3755966762920622</v>
      </c>
      <c r="G676" s="221">
        <f>F676*E676</f>
        <v>114.76074017325712</v>
      </c>
      <c r="H676" s="221">
        <f>F676*$H$9</f>
        <v>10</v>
      </c>
      <c r="I676" s="470"/>
      <c r="J676" s="212">
        <f>I676*E676</f>
        <v>0</v>
      </c>
      <c r="K676" s="212">
        <f>$K$9*I676</f>
        <v>0</v>
      </c>
      <c r="L676" s="463">
        <f>(R676*T676+R677*T677+R678*T678+R679*T679+R680*T680+R681*T681+R682*T682+R683*T683+R684*T684)*L$9</f>
        <v>24.532326000000005</v>
      </c>
      <c r="M676" s="464">
        <f>H676+K676+L676</f>
        <v>34.532326000000005</v>
      </c>
      <c r="N676" s="465">
        <f>M676*E676</f>
        <v>621.5818680000001</v>
      </c>
      <c r="O676" s="212">
        <f>E676*L676</f>
        <v>441.5818680000001</v>
      </c>
      <c r="P676" s="460" t="s">
        <v>215</v>
      </c>
      <c r="Q676" s="461" t="s">
        <v>2</v>
      </c>
      <c r="R676" s="466">
        <v>1</v>
      </c>
      <c r="S676" s="467">
        <f>R676*E676</f>
        <v>18</v>
      </c>
      <c r="T676" s="213">
        <v>21.666666666666668</v>
      </c>
      <c r="U676" s="503"/>
    </row>
    <row r="677" spans="1:21" s="214" customFormat="1" ht="12" hidden="1" customHeight="1" x14ac:dyDescent="0.25">
      <c r="A677" s="476"/>
      <c r="B677" s="176"/>
      <c r="C677" s="177"/>
      <c r="D677" s="177"/>
      <c r="E677" s="176"/>
      <c r="F677" s="178"/>
      <c r="G677" s="179"/>
      <c r="H677" s="179"/>
      <c r="I677" s="180"/>
      <c r="J677" s="181"/>
      <c r="K677" s="181"/>
      <c r="L677" s="182"/>
      <c r="M677" s="183"/>
      <c r="N677" s="184"/>
      <c r="O677" s="185"/>
      <c r="P677" s="177"/>
      <c r="Q677" s="177"/>
      <c r="R677" s="186"/>
      <c r="S677" s="187">
        <f>R677*E676</f>
        <v>0</v>
      </c>
      <c r="T677" s="188"/>
      <c r="U677" s="503"/>
    </row>
    <row r="678" spans="1:21" s="214" customFormat="1" ht="12" hidden="1" customHeight="1" x14ac:dyDescent="0.25">
      <c r="A678" s="477"/>
      <c r="B678" s="176"/>
      <c r="C678" s="177"/>
      <c r="D678" s="177"/>
      <c r="E678" s="176"/>
      <c r="F678" s="178"/>
      <c r="G678" s="179">
        <f>F678*E678</f>
        <v>0</v>
      </c>
      <c r="H678" s="179"/>
      <c r="I678" s="180"/>
      <c r="J678" s="181"/>
      <c r="K678" s="181"/>
      <c r="L678" s="182"/>
      <c r="M678" s="183"/>
      <c r="N678" s="184"/>
      <c r="O678" s="185">
        <f>E678*L678</f>
        <v>0</v>
      </c>
      <c r="P678" s="177"/>
      <c r="Q678" s="177"/>
      <c r="R678" s="186"/>
      <c r="S678" s="187">
        <f>R678*E676</f>
        <v>0</v>
      </c>
      <c r="T678" s="188"/>
      <c r="U678" s="503"/>
    </row>
    <row r="679" spans="1:21" s="214" customFormat="1" ht="12" hidden="1" customHeight="1" x14ac:dyDescent="0.25">
      <c r="A679" s="476"/>
      <c r="B679" s="176"/>
      <c r="C679" s="177"/>
      <c r="D679" s="177"/>
      <c r="E679" s="176"/>
      <c r="F679" s="178"/>
      <c r="G679" s="179"/>
      <c r="H679" s="179"/>
      <c r="I679" s="180"/>
      <c r="J679" s="181"/>
      <c r="K679" s="181"/>
      <c r="L679" s="182"/>
      <c r="M679" s="183"/>
      <c r="N679" s="184"/>
      <c r="O679" s="185"/>
      <c r="P679" s="177"/>
      <c r="Q679" s="177"/>
      <c r="R679" s="186"/>
      <c r="S679" s="187">
        <f>R679*E676</f>
        <v>0</v>
      </c>
      <c r="T679" s="188"/>
      <c r="U679" s="503"/>
    </row>
    <row r="680" spans="1:21" s="214" customFormat="1" ht="12" hidden="1" customHeight="1" x14ac:dyDescent="0.25">
      <c r="A680" s="476"/>
      <c r="B680" s="176"/>
      <c r="C680" s="177"/>
      <c r="D680" s="177"/>
      <c r="E680" s="176"/>
      <c r="F680" s="178"/>
      <c r="G680" s="179"/>
      <c r="H680" s="179"/>
      <c r="I680" s="180"/>
      <c r="J680" s="181"/>
      <c r="K680" s="181"/>
      <c r="L680" s="182"/>
      <c r="M680" s="183"/>
      <c r="N680" s="184"/>
      <c r="O680" s="185"/>
      <c r="P680" s="177"/>
      <c r="Q680" s="177"/>
      <c r="R680" s="186"/>
      <c r="S680" s="187">
        <f>R680*E676</f>
        <v>0</v>
      </c>
      <c r="T680" s="188"/>
      <c r="U680" s="503"/>
    </row>
    <row r="681" spans="1:21" s="214" customFormat="1" ht="12" hidden="1" customHeight="1" x14ac:dyDescent="0.25">
      <c r="A681" s="476"/>
      <c r="B681" s="176"/>
      <c r="C681" s="177"/>
      <c r="D681" s="177"/>
      <c r="E681" s="176"/>
      <c r="F681" s="178"/>
      <c r="G681" s="179"/>
      <c r="H681" s="179"/>
      <c r="I681" s="180"/>
      <c r="J681" s="181"/>
      <c r="K681" s="181"/>
      <c r="L681" s="182"/>
      <c r="M681" s="183"/>
      <c r="N681" s="184"/>
      <c r="O681" s="185"/>
      <c r="P681" s="177"/>
      <c r="Q681" s="177"/>
      <c r="R681" s="186"/>
      <c r="S681" s="187">
        <f>R681*E676</f>
        <v>0</v>
      </c>
      <c r="T681" s="188"/>
      <c r="U681" s="503"/>
    </row>
    <row r="682" spans="1:21" s="214" customFormat="1" ht="12" hidden="1" customHeight="1" x14ac:dyDescent="0.25">
      <c r="A682" s="476"/>
      <c r="B682" s="176"/>
      <c r="C682" s="177"/>
      <c r="D682" s="177"/>
      <c r="E682" s="176"/>
      <c r="F682" s="178"/>
      <c r="G682" s="179"/>
      <c r="H682" s="179"/>
      <c r="I682" s="180"/>
      <c r="J682" s="181"/>
      <c r="K682" s="181"/>
      <c r="L682" s="182"/>
      <c r="M682" s="183"/>
      <c r="N682" s="184"/>
      <c r="O682" s="185"/>
      <c r="P682" s="177"/>
      <c r="Q682" s="177"/>
      <c r="R682" s="186"/>
      <c r="S682" s="187">
        <f>R682*E676</f>
        <v>0</v>
      </c>
      <c r="T682" s="188"/>
      <c r="U682" s="503"/>
    </row>
    <row r="683" spans="1:21" s="214" customFormat="1" ht="12" hidden="1" customHeight="1" x14ac:dyDescent="0.25">
      <c r="A683" s="476"/>
      <c r="B683" s="176"/>
      <c r="C683" s="177"/>
      <c r="D683" s="177"/>
      <c r="E683" s="176"/>
      <c r="F683" s="178"/>
      <c r="G683" s="179"/>
      <c r="H683" s="179"/>
      <c r="I683" s="180"/>
      <c r="J683" s="181"/>
      <c r="K683" s="181"/>
      <c r="L683" s="182"/>
      <c r="M683" s="183"/>
      <c r="N683" s="184"/>
      <c r="O683" s="185"/>
      <c r="P683" s="177"/>
      <c r="Q683" s="177"/>
      <c r="R683" s="186"/>
      <c r="S683" s="187">
        <f>R683*E676</f>
        <v>0</v>
      </c>
      <c r="T683" s="188"/>
      <c r="U683" s="503"/>
    </row>
    <row r="684" spans="1:21" s="214" customFormat="1" hidden="1" x14ac:dyDescent="0.25">
      <c r="A684" s="476"/>
      <c r="B684" s="176"/>
      <c r="C684" s="177"/>
      <c r="D684" s="177"/>
      <c r="E684" s="176"/>
      <c r="F684" s="178"/>
      <c r="G684" s="258">
        <f>F684*E684</f>
        <v>0</v>
      </c>
      <c r="H684" s="258"/>
      <c r="I684" s="180"/>
      <c r="J684" s="181">
        <f>I684*E684</f>
        <v>0</v>
      </c>
      <c r="K684" s="181"/>
      <c r="L684" s="182"/>
      <c r="M684" s="183"/>
      <c r="N684" s="184"/>
      <c r="O684" s="185">
        <f>E684*L684</f>
        <v>0</v>
      </c>
      <c r="P684" s="177"/>
      <c r="Q684" s="177"/>
      <c r="R684" s="186"/>
      <c r="S684" s="187">
        <f>R684*E676</f>
        <v>0</v>
      </c>
      <c r="T684" s="188"/>
      <c r="U684" s="503"/>
    </row>
    <row r="685" spans="1:21" s="132" customFormat="1" ht="40.5" x14ac:dyDescent="0.25">
      <c r="A685" s="475">
        <v>72</v>
      </c>
      <c r="B685" s="459" t="s">
        <v>1</v>
      </c>
      <c r="C685" s="460" t="s">
        <v>162</v>
      </c>
      <c r="D685" s="461" t="s">
        <v>184</v>
      </c>
      <c r="E685" s="462">
        <v>41</v>
      </c>
      <c r="F685" s="470">
        <f>0.5/$H$9</f>
        <v>0.31877983381460312</v>
      </c>
      <c r="G685" s="212">
        <f>F685*E685</f>
        <v>13.069973186398729</v>
      </c>
      <c r="H685" s="212">
        <f>F685*$H$9</f>
        <v>0.5</v>
      </c>
      <c r="I685" s="469"/>
      <c r="J685" s="212">
        <f>I685*E685</f>
        <v>0</v>
      </c>
      <c r="K685" s="212">
        <f>$K$9*I685</f>
        <v>0</v>
      </c>
      <c r="L685" s="463">
        <f>(R685*T685+R686*T686+R687*T687+R688*T688+R689*T689+R690*T690+R691*T691+R692*T692+R693*T693)*L$9</f>
        <v>3.3024285000000004</v>
      </c>
      <c r="M685" s="464">
        <f>H685+K685+L685</f>
        <v>3.8024285000000004</v>
      </c>
      <c r="N685" s="465">
        <f>M685*E685</f>
        <v>155.89956850000002</v>
      </c>
      <c r="O685" s="212">
        <f>E685*L685</f>
        <v>135.39956850000002</v>
      </c>
      <c r="P685" s="460" t="s">
        <v>216</v>
      </c>
      <c r="Q685" s="461" t="s">
        <v>2</v>
      </c>
      <c r="R685" s="466">
        <v>1</v>
      </c>
      <c r="S685" s="467">
        <f>R685*E685</f>
        <v>41</v>
      </c>
      <c r="T685" s="213">
        <v>2.916666666666667</v>
      </c>
      <c r="U685" s="133"/>
    </row>
    <row r="686" spans="1:21" s="132" customFormat="1" hidden="1" x14ac:dyDescent="0.25">
      <c r="A686" s="476"/>
      <c r="B686" s="176"/>
      <c r="C686" s="177"/>
      <c r="D686" s="177"/>
      <c r="E686" s="176"/>
      <c r="F686" s="178"/>
      <c r="G686" s="179"/>
      <c r="H686" s="179"/>
      <c r="I686" s="180"/>
      <c r="J686" s="181"/>
      <c r="K686" s="181"/>
      <c r="L686" s="182"/>
      <c r="M686" s="183"/>
      <c r="N686" s="184"/>
      <c r="O686" s="185"/>
      <c r="P686" s="177"/>
      <c r="Q686" s="177"/>
      <c r="R686" s="186"/>
      <c r="S686" s="187">
        <f>R686*E685</f>
        <v>0</v>
      </c>
      <c r="T686" s="188"/>
      <c r="U686" s="133"/>
    </row>
    <row r="687" spans="1:21" s="132" customFormat="1" hidden="1" x14ac:dyDescent="0.25">
      <c r="A687" s="477"/>
      <c r="B687" s="176"/>
      <c r="C687" s="177"/>
      <c r="D687" s="177"/>
      <c r="E687" s="176"/>
      <c r="F687" s="178"/>
      <c r="G687" s="179"/>
      <c r="H687" s="179"/>
      <c r="I687" s="180"/>
      <c r="J687" s="181"/>
      <c r="K687" s="181"/>
      <c r="L687" s="182"/>
      <c r="M687" s="183"/>
      <c r="N687" s="184"/>
      <c r="O687" s="185"/>
      <c r="P687" s="177"/>
      <c r="Q687" s="177"/>
      <c r="R687" s="186"/>
      <c r="S687" s="187">
        <f>R687*E685</f>
        <v>0</v>
      </c>
      <c r="T687" s="188"/>
      <c r="U687" s="133"/>
    </row>
    <row r="688" spans="1:21" s="132" customFormat="1" hidden="1" x14ac:dyDescent="0.25">
      <c r="A688" s="476"/>
      <c r="B688" s="176"/>
      <c r="C688" s="177"/>
      <c r="D688" s="177"/>
      <c r="E688" s="176"/>
      <c r="F688" s="178"/>
      <c r="G688" s="179"/>
      <c r="H688" s="179"/>
      <c r="I688" s="180"/>
      <c r="J688" s="181"/>
      <c r="K688" s="181"/>
      <c r="L688" s="182"/>
      <c r="M688" s="183"/>
      <c r="N688" s="184"/>
      <c r="O688" s="185"/>
      <c r="P688" s="177"/>
      <c r="Q688" s="177"/>
      <c r="R688" s="186"/>
      <c r="S688" s="187">
        <f>R688*E685</f>
        <v>0</v>
      </c>
      <c r="T688" s="188"/>
      <c r="U688" s="133"/>
    </row>
    <row r="689" spans="1:21" s="132" customFormat="1" hidden="1" x14ac:dyDescent="0.25">
      <c r="A689" s="476"/>
      <c r="B689" s="176"/>
      <c r="C689" s="177"/>
      <c r="D689" s="177"/>
      <c r="E689" s="176"/>
      <c r="F689" s="178"/>
      <c r="G689" s="179"/>
      <c r="H689" s="179"/>
      <c r="I689" s="180"/>
      <c r="J689" s="181"/>
      <c r="K689" s="181"/>
      <c r="L689" s="182"/>
      <c r="M689" s="183"/>
      <c r="N689" s="184"/>
      <c r="O689" s="185"/>
      <c r="P689" s="177"/>
      <c r="Q689" s="177"/>
      <c r="R689" s="186"/>
      <c r="S689" s="187">
        <f>R689*E685</f>
        <v>0</v>
      </c>
      <c r="T689" s="188"/>
      <c r="U689" s="133"/>
    </row>
    <row r="690" spans="1:21" s="132" customFormat="1" hidden="1" x14ac:dyDescent="0.25">
      <c r="A690" s="476"/>
      <c r="B690" s="176"/>
      <c r="C690" s="177"/>
      <c r="D690" s="177"/>
      <c r="E690" s="176"/>
      <c r="F690" s="178"/>
      <c r="G690" s="179"/>
      <c r="H690" s="179"/>
      <c r="I690" s="180"/>
      <c r="J690" s="181"/>
      <c r="K690" s="181"/>
      <c r="L690" s="182"/>
      <c r="M690" s="183"/>
      <c r="N690" s="184"/>
      <c r="O690" s="185"/>
      <c r="P690" s="177"/>
      <c r="Q690" s="177"/>
      <c r="R690" s="186"/>
      <c r="S690" s="187">
        <f>R690*E685</f>
        <v>0</v>
      </c>
      <c r="T690" s="188"/>
      <c r="U690" s="133"/>
    </row>
    <row r="691" spans="1:21" s="132" customFormat="1" hidden="1" x14ac:dyDescent="0.25">
      <c r="A691" s="476"/>
      <c r="B691" s="176"/>
      <c r="C691" s="177"/>
      <c r="D691" s="177"/>
      <c r="E691" s="176"/>
      <c r="F691" s="178"/>
      <c r="G691" s="179"/>
      <c r="H691" s="179"/>
      <c r="I691" s="180"/>
      <c r="J691" s="181"/>
      <c r="K691" s="181"/>
      <c r="L691" s="182"/>
      <c r="M691" s="183"/>
      <c r="N691" s="184"/>
      <c r="O691" s="185"/>
      <c r="P691" s="177"/>
      <c r="Q691" s="177"/>
      <c r="R691" s="186"/>
      <c r="S691" s="187">
        <f>R691*E685</f>
        <v>0</v>
      </c>
      <c r="T691" s="188"/>
      <c r="U691" s="133"/>
    </row>
    <row r="692" spans="1:21" s="132" customFormat="1" hidden="1" x14ac:dyDescent="0.25">
      <c r="A692" s="476"/>
      <c r="B692" s="176"/>
      <c r="C692" s="177"/>
      <c r="D692" s="177"/>
      <c r="E692" s="176"/>
      <c r="F692" s="178"/>
      <c r="G692" s="179"/>
      <c r="H692" s="179"/>
      <c r="I692" s="180"/>
      <c r="J692" s="181"/>
      <c r="K692" s="181"/>
      <c r="L692" s="182"/>
      <c r="M692" s="183"/>
      <c r="N692" s="184"/>
      <c r="O692" s="185"/>
      <c r="P692" s="177"/>
      <c r="Q692" s="177"/>
      <c r="R692" s="186"/>
      <c r="S692" s="187">
        <f>R692*E685</f>
        <v>0</v>
      </c>
      <c r="T692" s="188"/>
      <c r="U692" s="133"/>
    </row>
    <row r="693" spans="1:21" s="132" customFormat="1" hidden="1" x14ac:dyDescent="0.25">
      <c r="A693" s="476"/>
      <c r="B693" s="176"/>
      <c r="C693" s="177"/>
      <c r="D693" s="177"/>
      <c r="E693" s="176"/>
      <c r="F693" s="178"/>
      <c r="G693" s="258"/>
      <c r="H693" s="258"/>
      <c r="I693" s="180"/>
      <c r="J693" s="181"/>
      <c r="K693" s="181"/>
      <c r="L693" s="182"/>
      <c r="M693" s="183"/>
      <c r="N693" s="184"/>
      <c r="O693" s="185"/>
      <c r="P693" s="177"/>
      <c r="Q693" s="177"/>
      <c r="R693" s="186"/>
      <c r="S693" s="187">
        <f>R693*E685</f>
        <v>0</v>
      </c>
      <c r="T693" s="188"/>
      <c r="U693" s="133"/>
    </row>
    <row r="694" spans="1:21" s="132" customFormat="1" ht="54" x14ac:dyDescent="0.25">
      <c r="A694" s="475">
        <v>73</v>
      </c>
      <c r="B694" s="459" t="s">
        <v>1</v>
      </c>
      <c r="C694" s="460" t="s">
        <v>163</v>
      </c>
      <c r="D694" s="461" t="s">
        <v>184</v>
      </c>
      <c r="E694" s="462">
        <v>210</v>
      </c>
      <c r="F694" s="211"/>
      <c r="G694" s="212">
        <f>F694*E694</f>
        <v>0</v>
      </c>
      <c r="H694" s="212">
        <f>F694*$H$9</f>
        <v>0</v>
      </c>
      <c r="I694" s="469"/>
      <c r="J694" s="212">
        <f>I694*E694</f>
        <v>0</v>
      </c>
      <c r="K694" s="212">
        <f>$K$9*I694</f>
        <v>0</v>
      </c>
      <c r="L694" s="463">
        <f>(R694*T694+R695*T695+R696*T696+R697*T697+R698*T698+R699*T699+R700*T700+R701*T701+R702*T702)*L$9</f>
        <v>0.66048570000000006</v>
      </c>
      <c r="M694" s="464">
        <f>H694+K694+L694</f>
        <v>0.66048570000000006</v>
      </c>
      <c r="N694" s="465">
        <f>M694*E694</f>
        <v>138.70199700000001</v>
      </c>
      <c r="O694" s="212">
        <f>E694*L694</f>
        <v>138.70199700000001</v>
      </c>
      <c r="P694" s="460" t="s">
        <v>217</v>
      </c>
      <c r="Q694" s="461" t="s">
        <v>2</v>
      </c>
      <c r="R694" s="466">
        <v>1</v>
      </c>
      <c r="S694" s="467">
        <f>R694*E694</f>
        <v>210</v>
      </c>
      <c r="T694" s="213">
        <v>0.58333333333333337</v>
      </c>
      <c r="U694" s="133"/>
    </row>
    <row r="695" spans="1:21" s="132" customFormat="1" ht="12" hidden="1" customHeight="1" x14ac:dyDescent="0.25">
      <c r="A695" s="476"/>
      <c r="B695" s="176"/>
      <c r="C695" s="177"/>
      <c r="D695" s="177"/>
      <c r="E695" s="176"/>
      <c r="F695" s="178"/>
      <c r="G695" s="179"/>
      <c r="H695" s="179"/>
      <c r="I695" s="180"/>
      <c r="J695" s="181"/>
      <c r="K695" s="181"/>
      <c r="L695" s="182"/>
      <c r="M695" s="183"/>
      <c r="N695" s="184"/>
      <c r="O695" s="185"/>
      <c r="P695" s="177"/>
      <c r="Q695" s="177"/>
      <c r="R695" s="186"/>
      <c r="S695" s="187">
        <f>R695*E694</f>
        <v>0</v>
      </c>
      <c r="T695" s="188"/>
      <c r="U695" s="133"/>
    </row>
    <row r="696" spans="1:21" s="132" customFormat="1" ht="12" hidden="1" customHeight="1" x14ac:dyDescent="0.25">
      <c r="A696" s="477"/>
      <c r="B696" s="176"/>
      <c r="C696" s="177"/>
      <c r="D696" s="177"/>
      <c r="E696" s="176"/>
      <c r="F696" s="178"/>
      <c r="G696" s="179"/>
      <c r="H696" s="179"/>
      <c r="I696" s="180"/>
      <c r="J696" s="181"/>
      <c r="K696" s="181"/>
      <c r="L696" s="182"/>
      <c r="M696" s="183"/>
      <c r="N696" s="184"/>
      <c r="O696" s="185"/>
      <c r="P696" s="177"/>
      <c r="Q696" s="177"/>
      <c r="R696" s="186"/>
      <c r="S696" s="187">
        <f>R696*E694</f>
        <v>0</v>
      </c>
      <c r="T696" s="188"/>
      <c r="U696" s="133"/>
    </row>
    <row r="697" spans="1:21" s="132" customFormat="1" ht="12" hidden="1" customHeight="1" x14ac:dyDescent="0.25">
      <c r="A697" s="476"/>
      <c r="B697" s="176"/>
      <c r="C697" s="177"/>
      <c r="D697" s="177"/>
      <c r="E697" s="176"/>
      <c r="F697" s="178"/>
      <c r="G697" s="179"/>
      <c r="H697" s="179"/>
      <c r="I697" s="180"/>
      <c r="J697" s="181"/>
      <c r="K697" s="181"/>
      <c r="L697" s="182"/>
      <c r="M697" s="183"/>
      <c r="N697" s="184"/>
      <c r="O697" s="185"/>
      <c r="P697" s="177"/>
      <c r="Q697" s="177"/>
      <c r="R697" s="186"/>
      <c r="S697" s="187">
        <f>R697*E694</f>
        <v>0</v>
      </c>
      <c r="T697" s="188"/>
      <c r="U697" s="133"/>
    </row>
    <row r="698" spans="1:21" s="132" customFormat="1" ht="12" hidden="1" customHeight="1" x14ac:dyDescent="0.25">
      <c r="A698" s="476"/>
      <c r="B698" s="176"/>
      <c r="C698" s="177"/>
      <c r="D698" s="177"/>
      <c r="E698" s="176"/>
      <c r="F698" s="178"/>
      <c r="G698" s="179"/>
      <c r="H698" s="179"/>
      <c r="I698" s="180"/>
      <c r="J698" s="181"/>
      <c r="K698" s="181"/>
      <c r="L698" s="182"/>
      <c r="M698" s="183"/>
      <c r="N698" s="184"/>
      <c r="O698" s="185"/>
      <c r="P698" s="177"/>
      <c r="Q698" s="177"/>
      <c r="R698" s="186"/>
      <c r="S698" s="187">
        <f>R698*E694</f>
        <v>0</v>
      </c>
      <c r="T698" s="188"/>
      <c r="U698" s="133"/>
    </row>
    <row r="699" spans="1:21" s="132" customFormat="1" ht="12" hidden="1" customHeight="1" x14ac:dyDescent="0.25">
      <c r="A699" s="476"/>
      <c r="B699" s="176"/>
      <c r="C699" s="177"/>
      <c r="D699" s="177"/>
      <c r="E699" s="176"/>
      <c r="F699" s="178"/>
      <c r="G699" s="179"/>
      <c r="H699" s="179"/>
      <c r="I699" s="180"/>
      <c r="J699" s="181"/>
      <c r="K699" s="181"/>
      <c r="L699" s="182"/>
      <c r="M699" s="183"/>
      <c r="N699" s="184"/>
      <c r="O699" s="185"/>
      <c r="P699" s="177"/>
      <c r="Q699" s="177"/>
      <c r="R699" s="186"/>
      <c r="S699" s="187">
        <f>R699*E694</f>
        <v>0</v>
      </c>
      <c r="T699" s="188"/>
      <c r="U699" s="133"/>
    </row>
    <row r="700" spans="1:21" s="132" customFormat="1" ht="12" hidden="1" customHeight="1" x14ac:dyDescent="0.25">
      <c r="A700" s="476"/>
      <c r="B700" s="176"/>
      <c r="C700" s="177"/>
      <c r="D700" s="177"/>
      <c r="E700" s="176"/>
      <c r="F700" s="178"/>
      <c r="G700" s="179"/>
      <c r="H700" s="179"/>
      <c r="I700" s="180"/>
      <c r="J700" s="181"/>
      <c r="K700" s="181"/>
      <c r="L700" s="182"/>
      <c r="M700" s="183"/>
      <c r="N700" s="184"/>
      <c r="O700" s="185"/>
      <c r="P700" s="177"/>
      <c r="Q700" s="177"/>
      <c r="R700" s="186"/>
      <c r="S700" s="187">
        <f>R700*E694</f>
        <v>0</v>
      </c>
      <c r="T700" s="188"/>
      <c r="U700" s="133"/>
    </row>
    <row r="701" spans="1:21" s="132" customFormat="1" ht="12" hidden="1" customHeight="1" x14ac:dyDescent="0.25">
      <c r="A701" s="476"/>
      <c r="B701" s="176"/>
      <c r="C701" s="177"/>
      <c r="D701" s="177"/>
      <c r="E701" s="176"/>
      <c r="F701" s="178"/>
      <c r="G701" s="179"/>
      <c r="H701" s="179"/>
      <c r="I701" s="180"/>
      <c r="J701" s="181"/>
      <c r="K701" s="181"/>
      <c r="L701" s="182"/>
      <c r="M701" s="183"/>
      <c r="N701" s="184"/>
      <c r="O701" s="185"/>
      <c r="P701" s="177"/>
      <c r="Q701" s="177"/>
      <c r="R701" s="186"/>
      <c r="S701" s="187">
        <f>R701*E694</f>
        <v>0</v>
      </c>
      <c r="T701" s="188"/>
      <c r="U701" s="133"/>
    </row>
    <row r="702" spans="1:21" s="132" customFormat="1" hidden="1" x14ac:dyDescent="0.25">
      <c r="A702" s="476"/>
      <c r="B702" s="176"/>
      <c r="C702" s="177"/>
      <c r="D702" s="177"/>
      <c r="E702" s="176"/>
      <c r="F702" s="178"/>
      <c r="G702" s="258"/>
      <c r="H702" s="258"/>
      <c r="I702" s="180"/>
      <c r="J702" s="181"/>
      <c r="K702" s="181"/>
      <c r="L702" s="182"/>
      <c r="M702" s="183"/>
      <c r="N702" s="184"/>
      <c r="O702" s="185"/>
      <c r="P702" s="177"/>
      <c r="Q702" s="177"/>
      <c r="R702" s="186"/>
      <c r="S702" s="187">
        <f>R702*E694</f>
        <v>0</v>
      </c>
      <c r="T702" s="188"/>
      <c r="U702" s="133"/>
    </row>
    <row r="703" spans="1:21" s="132" customFormat="1" ht="40.5" x14ac:dyDescent="0.25">
      <c r="A703" s="475">
        <v>74</v>
      </c>
      <c r="B703" s="459" t="s">
        <v>1</v>
      </c>
      <c r="C703" s="460" t="s">
        <v>164</v>
      </c>
      <c r="D703" s="461" t="s">
        <v>184</v>
      </c>
      <c r="E703" s="462">
        <v>1068</v>
      </c>
      <c r="F703" s="211"/>
      <c r="G703" s="212">
        <f>F703*E703</f>
        <v>0</v>
      </c>
      <c r="H703" s="212">
        <f>F703*$H$9</f>
        <v>0</v>
      </c>
      <c r="I703" s="469"/>
      <c r="J703" s="212">
        <f>I703*E703</f>
        <v>0</v>
      </c>
      <c r="K703" s="212">
        <f>$K$9*I703</f>
        <v>0</v>
      </c>
      <c r="L703" s="463">
        <f>(R703*T703+R704*T704+R705*T705+R706*T706+R707*T707+R708*T708+R709*T709+R710*T710+R711*T711)*L$9</f>
        <v>2.8306530000000003E-2</v>
      </c>
      <c r="M703" s="464">
        <f>H703+K703+L703</f>
        <v>2.8306530000000003E-2</v>
      </c>
      <c r="N703" s="465">
        <f>M703*E703</f>
        <v>30.231374040000002</v>
      </c>
      <c r="O703" s="212">
        <f>E703*L703</f>
        <v>30.231374040000002</v>
      </c>
      <c r="P703" s="460" t="s">
        <v>218</v>
      </c>
      <c r="Q703" s="461" t="s">
        <v>2</v>
      </c>
      <c r="R703" s="466">
        <v>1</v>
      </c>
      <c r="S703" s="467">
        <f>R703*E703</f>
        <v>1068</v>
      </c>
      <c r="T703" s="213">
        <v>2.5000000000000001E-2</v>
      </c>
      <c r="U703" s="133"/>
    </row>
    <row r="704" spans="1:21" s="132" customFormat="1" ht="12" hidden="1" customHeight="1" x14ac:dyDescent="0.25">
      <c r="A704" s="476"/>
      <c r="B704" s="176"/>
      <c r="C704" s="177"/>
      <c r="D704" s="177"/>
      <c r="E704" s="176"/>
      <c r="F704" s="178"/>
      <c r="G704" s="179"/>
      <c r="H704" s="179"/>
      <c r="I704" s="180"/>
      <c r="J704" s="181"/>
      <c r="K704" s="181"/>
      <c r="L704" s="182"/>
      <c r="M704" s="183"/>
      <c r="N704" s="184"/>
      <c r="O704" s="185"/>
      <c r="P704" s="177"/>
      <c r="Q704" s="177"/>
      <c r="R704" s="186"/>
      <c r="S704" s="187">
        <f>R704*E703</f>
        <v>0</v>
      </c>
      <c r="T704" s="188"/>
      <c r="U704" s="133"/>
    </row>
    <row r="705" spans="1:21" s="132" customFormat="1" ht="12" hidden="1" customHeight="1" x14ac:dyDescent="0.25">
      <c r="A705" s="477"/>
      <c r="B705" s="176"/>
      <c r="C705" s="177"/>
      <c r="D705" s="177"/>
      <c r="E705" s="176"/>
      <c r="F705" s="178"/>
      <c r="G705" s="179"/>
      <c r="H705" s="179"/>
      <c r="I705" s="180"/>
      <c r="J705" s="181"/>
      <c r="K705" s="181"/>
      <c r="L705" s="182"/>
      <c r="M705" s="183"/>
      <c r="N705" s="184"/>
      <c r="O705" s="185"/>
      <c r="P705" s="177"/>
      <c r="Q705" s="177"/>
      <c r="R705" s="186"/>
      <c r="S705" s="187">
        <f>R705*E703</f>
        <v>0</v>
      </c>
      <c r="T705" s="188"/>
      <c r="U705" s="133"/>
    </row>
    <row r="706" spans="1:21" s="132" customFormat="1" ht="12" hidden="1" customHeight="1" x14ac:dyDescent="0.25">
      <c r="A706" s="476"/>
      <c r="B706" s="176"/>
      <c r="C706" s="177"/>
      <c r="D706" s="177"/>
      <c r="E706" s="176"/>
      <c r="F706" s="178"/>
      <c r="G706" s="179"/>
      <c r="H706" s="179"/>
      <c r="I706" s="180"/>
      <c r="J706" s="181"/>
      <c r="K706" s="181"/>
      <c r="L706" s="182"/>
      <c r="M706" s="183"/>
      <c r="N706" s="184"/>
      <c r="O706" s="185"/>
      <c r="P706" s="177"/>
      <c r="Q706" s="177"/>
      <c r="R706" s="186"/>
      <c r="S706" s="187">
        <f>R706*E703</f>
        <v>0</v>
      </c>
      <c r="T706" s="188"/>
      <c r="U706" s="133"/>
    </row>
    <row r="707" spans="1:21" s="132" customFormat="1" ht="12" hidden="1" customHeight="1" x14ac:dyDescent="0.25">
      <c r="A707" s="476"/>
      <c r="B707" s="176"/>
      <c r="C707" s="177"/>
      <c r="D707" s="177"/>
      <c r="E707" s="176"/>
      <c r="F707" s="178"/>
      <c r="G707" s="179"/>
      <c r="H707" s="179"/>
      <c r="I707" s="180"/>
      <c r="J707" s="181"/>
      <c r="K707" s="181"/>
      <c r="L707" s="182"/>
      <c r="M707" s="183"/>
      <c r="N707" s="184"/>
      <c r="O707" s="185"/>
      <c r="P707" s="177"/>
      <c r="Q707" s="177"/>
      <c r="R707" s="186"/>
      <c r="S707" s="187">
        <f>R707*E703</f>
        <v>0</v>
      </c>
      <c r="T707" s="188"/>
      <c r="U707" s="133"/>
    </row>
    <row r="708" spans="1:21" s="132" customFormat="1" ht="12" hidden="1" customHeight="1" x14ac:dyDescent="0.25">
      <c r="A708" s="476"/>
      <c r="B708" s="176"/>
      <c r="C708" s="177"/>
      <c r="D708" s="177"/>
      <c r="E708" s="176"/>
      <c r="F708" s="178"/>
      <c r="G708" s="179"/>
      <c r="H708" s="179"/>
      <c r="I708" s="180"/>
      <c r="J708" s="181"/>
      <c r="K708" s="181"/>
      <c r="L708" s="182"/>
      <c r="M708" s="183"/>
      <c r="N708" s="184"/>
      <c r="O708" s="185"/>
      <c r="P708" s="177"/>
      <c r="Q708" s="177"/>
      <c r="R708" s="186"/>
      <c r="S708" s="187">
        <f>R708*E703</f>
        <v>0</v>
      </c>
      <c r="T708" s="188"/>
      <c r="U708" s="133"/>
    </row>
    <row r="709" spans="1:21" s="132" customFormat="1" ht="12" hidden="1" customHeight="1" x14ac:dyDescent="0.25">
      <c r="A709" s="476"/>
      <c r="B709" s="176"/>
      <c r="C709" s="177"/>
      <c r="D709" s="177"/>
      <c r="E709" s="176"/>
      <c r="F709" s="178"/>
      <c r="G709" s="179"/>
      <c r="H709" s="179"/>
      <c r="I709" s="180"/>
      <c r="J709" s="181"/>
      <c r="K709" s="181"/>
      <c r="L709" s="182"/>
      <c r="M709" s="183"/>
      <c r="N709" s="184"/>
      <c r="O709" s="185"/>
      <c r="P709" s="177"/>
      <c r="Q709" s="177"/>
      <c r="R709" s="186"/>
      <c r="S709" s="187">
        <f>R709*E703</f>
        <v>0</v>
      </c>
      <c r="T709" s="188"/>
      <c r="U709" s="133"/>
    </row>
    <row r="710" spans="1:21" s="132" customFormat="1" ht="12" hidden="1" customHeight="1" x14ac:dyDescent="0.25">
      <c r="A710" s="476"/>
      <c r="B710" s="176"/>
      <c r="C710" s="177"/>
      <c r="D710" s="177"/>
      <c r="E710" s="176"/>
      <c r="F710" s="178"/>
      <c r="G710" s="179"/>
      <c r="H710" s="179"/>
      <c r="I710" s="180"/>
      <c r="J710" s="181"/>
      <c r="K710" s="181"/>
      <c r="L710" s="182"/>
      <c r="M710" s="183"/>
      <c r="N710" s="184"/>
      <c r="O710" s="185"/>
      <c r="P710" s="177"/>
      <c r="Q710" s="177"/>
      <c r="R710" s="186"/>
      <c r="S710" s="187">
        <f>R710*E703</f>
        <v>0</v>
      </c>
      <c r="T710" s="188"/>
      <c r="U710" s="133"/>
    </row>
    <row r="711" spans="1:21" s="132" customFormat="1" hidden="1" x14ac:dyDescent="0.25">
      <c r="A711" s="476"/>
      <c r="B711" s="176"/>
      <c r="C711" s="177"/>
      <c r="D711" s="177"/>
      <c r="E711" s="176"/>
      <c r="F711" s="178"/>
      <c r="G711" s="258"/>
      <c r="H711" s="258"/>
      <c r="I711" s="180"/>
      <c r="J711" s="181"/>
      <c r="K711" s="181"/>
      <c r="L711" s="182"/>
      <c r="M711" s="183"/>
      <c r="N711" s="184"/>
      <c r="O711" s="185"/>
      <c r="P711" s="177"/>
      <c r="Q711" s="177"/>
      <c r="R711" s="186"/>
      <c r="S711" s="187">
        <f>R711*E703</f>
        <v>0</v>
      </c>
      <c r="T711" s="188"/>
      <c r="U711" s="133"/>
    </row>
    <row r="712" spans="1:21" s="132" customFormat="1" ht="27" x14ac:dyDescent="0.25">
      <c r="A712" s="475">
        <v>75</v>
      </c>
      <c r="B712" s="459" t="s">
        <v>1</v>
      </c>
      <c r="C712" s="460" t="s">
        <v>165</v>
      </c>
      <c r="D712" s="461" t="s">
        <v>186</v>
      </c>
      <c r="E712" s="462">
        <v>24</v>
      </c>
      <c r="F712" s="211"/>
      <c r="G712" s="212">
        <f>F712*E712</f>
        <v>0</v>
      </c>
      <c r="H712" s="212">
        <f>F712*$H$9</f>
        <v>0</v>
      </c>
      <c r="I712" s="469"/>
      <c r="J712" s="212">
        <f>I712*E712</f>
        <v>0</v>
      </c>
      <c r="K712" s="212">
        <f>$K$9*I712</f>
        <v>0</v>
      </c>
      <c r="L712" s="463">
        <f>(R712*T712+R713*T713+R714*T714+R715*T715+R716*T716+R717*T717+R718*T718+R719*T719+R720*T720)*L$9</f>
        <v>0.47177550000000007</v>
      </c>
      <c r="M712" s="464">
        <f>H712+K712+L712</f>
        <v>0.47177550000000007</v>
      </c>
      <c r="N712" s="465">
        <f>M712*E712</f>
        <v>11.322612000000001</v>
      </c>
      <c r="O712" s="212">
        <f>E712*L712</f>
        <v>11.322612000000001</v>
      </c>
      <c r="P712" s="460" t="s">
        <v>219</v>
      </c>
      <c r="Q712" s="461" t="s">
        <v>105</v>
      </c>
      <c r="R712" s="466">
        <v>1</v>
      </c>
      <c r="S712" s="467">
        <f>R712*E712</f>
        <v>24</v>
      </c>
      <c r="T712" s="213">
        <v>0.41666666666666669</v>
      </c>
      <c r="U712" s="133"/>
    </row>
    <row r="713" spans="1:21" s="132" customFormat="1" ht="12" hidden="1" customHeight="1" x14ac:dyDescent="0.25">
      <c r="A713" s="476"/>
      <c r="B713" s="176"/>
      <c r="C713" s="177"/>
      <c r="D713" s="177"/>
      <c r="E713" s="176"/>
      <c r="F713" s="178"/>
      <c r="G713" s="179"/>
      <c r="H713" s="179"/>
      <c r="I713" s="180"/>
      <c r="J713" s="181"/>
      <c r="K713" s="181"/>
      <c r="L713" s="182"/>
      <c r="M713" s="183"/>
      <c r="N713" s="184"/>
      <c r="O713" s="185"/>
      <c r="P713" s="177"/>
      <c r="Q713" s="177"/>
      <c r="R713" s="186"/>
      <c r="S713" s="187">
        <f>R713*E712</f>
        <v>0</v>
      </c>
      <c r="T713" s="188"/>
      <c r="U713" s="133"/>
    </row>
    <row r="714" spans="1:21" s="132" customFormat="1" ht="12" hidden="1" customHeight="1" x14ac:dyDescent="0.25">
      <c r="A714" s="477"/>
      <c r="B714" s="176"/>
      <c r="C714" s="177"/>
      <c r="D714" s="177"/>
      <c r="E714" s="176"/>
      <c r="F714" s="178"/>
      <c r="G714" s="179"/>
      <c r="H714" s="179"/>
      <c r="I714" s="180"/>
      <c r="J714" s="181"/>
      <c r="K714" s="181"/>
      <c r="L714" s="182"/>
      <c r="M714" s="183"/>
      <c r="N714" s="184"/>
      <c r="O714" s="185"/>
      <c r="P714" s="177"/>
      <c r="Q714" s="177"/>
      <c r="R714" s="186"/>
      <c r="S714" s="187">
        <f>R714*E712</f>
        <v>0</v>
      </c>
      <c r="T714" s="188"/>
      <c r="U714" s="133"/>
    </row>
    <row r="715" spans="1:21" s="132" customFormat="1" ht="12" hidden="1" customHeight="1" x14ac:dyDescent="0.25">
      <c r="A715" s="476"/>
      <c r="B715" s="176"/>
      <c r="C715" s="177"/>
      <c r="D715" s="177"/>
      <c r="E715" s="176"/>
      <c r="F715" s="178"/>
      <c r="G715" s="179"/>
      <c r="H715" s="179"/>
      <c r="I715" s="180"/>
      <c r="J715" s="181"/>
      <c r="K715" s="181"/>
      <c r="L715" s="182"/>
      <c r="M715" s="183"/>
      <c r="N715" s="184"/>
      <c r="O715" s="185"/>
      <c r="P715" s="177"/>
      <c r="Q715" s="177"/>
      <c r="R715" s="186"/>
      <c r="S715" s="187">
        <f>R715*E712</f>
        <v>0</v>
      </c>
      <c r="T715" s="188"/>
      <c r="U715" s="133"/>
    </row>
    <row r="716" spans="1:21" s="132" customFormat="1" ht="12" hidden="1" customHeight="1" x14ac:dyDescent="0.25">
      <c r="A716" s="476"/>
      <c r="B716" s="176"/>
      <c r="C716" s="177"/>
      <c r="D716" s="177"/>
      <c r="E716" s="176"/>
      <c r="F716" s="178"/>
      <c r="G716" s="179"/>
      <c r="H716" s="179"/>
      <c r="I716" s="180"/>
      <c r="J716" s="181"/>
      <c r="K716" s="181"/>
      <c r="L716" s="182"/>
      <c r="M716" s="183"/>
      <c r="N716" s="184"/>
      <c r="O716" s="185"/>
      <c r="P716" s="177"/>
      <c r="Q716" s="177"/>
      <c r="R716" s="186"/>
      <c r="S716" s="187">
        <f>R716*E712</f>
        <v>0</v>
      </c>
      <c r="T716" s="188"/>
      <c r="U716" s="133"/>
    </row>
    <row r="717" spans="1:21" s="132" customFormat="1" ht="12" hidden="1" customHeight="1" x14ac:dyDescent="0.25">
      <c r="A717" s="476"/>
      <c r="B717" s="176"/>
      <c r="C717" s="177"/>
      <c r="D717" s="177"/>
      <c r="E717" s="176"/>
      <c r="F717" s="178"/>
      <c r="G717" s="179"/>
      <c r="H717" s="179"/>
      <c r="I717" s="180"/>
      <c r="J717" s="181"/>
      <c r="K717" s="181"/>
      <c r="L717" s="182"/>
      <c r="M717" s="183"/>
      <c r="N717" s="184"/>
      <c r="O717" s="185"/>
      <c r="P717" s="177"/>
      <c r="Q717" s="177"/>
      <c r="R717" s="186"/>
      <c r="S717" s="187">
        <f>R717*E712</f>
        <v>0</v>
      </c>
      <c r="T717" s="188"/>
      <c r="U717" s="133"/>
    </row>
    <row r="718" spans="1:21" s="132" customFormat="1" ht="12" hidden="1" customHeight="1" x14ac:dyDescent="0.25">
      <c r="A718" s="476"/>
      <c r="B718" s="176"/>
      <c r="C718" s="177"/>
      <c r="D718" s="177"/>
      <c r="E718" s="176"/>
      <c r="F718" s="178"/>
      <c r="G718" s="179"/>
      <c r="H718" s="179"/>
      <c r="I718" s="180"/>
      <c r="J718" s="181"/>
      <c r="K718" s="181"/>
      <c r="L718" s="182"/>
      <c r="M718" s="183"/>
      <c r="N718" s="184"/>
      <c r="O718" s="185"/>
      <c r="P718" s="177"/>
      <c r="Q718" s="177"/>
      <c r="R718" s="186"/>
      <c r="S718" s="187">
        <f>R718*E712</f>
        <v>0</v>
      </c>
      <c r="T718" s="188"/>
      <c r="U718" s="133"/>
    </row>
    <row r="719" spans="1:21" s="132" customFormat="1" ht="12" hidden="1" customHeight="1" x14ac:dyDescent="0.25">
      <c r="A719" s="476"/>
      <c r="B719" s="176"/>
      <c r="C719" s="177"/>
      <c r="D719" s="177"/>
      <c r="E719" s="176"/>
      <c r="F719" s="178"/>
      <c r="G719" s="179"/>
      <c r="H719" s="179"/>
      <c r="I719" s="180"/>
      <c r="J719" s="181"/>
      <c r="K719" s="181"/>
      <c r="L719" s="182"/>
      <c r="M719" s="183"/>
      <c r="N719" s="184"/>
      <c r="O719" s="185"/>
      <c r="P719" s="177"/>
      <c r="Q719" s="177"/>
      <c r="R719" s="186"/>
      <c r="S719" s="187">
        <f>R719*E712</f>
        <v>0</v>
      </c>
      <c r="T719" s="188"/>
      <c r="U719" s="133"/>
    </row>
    <row r="720" spans="1:21" s="132" customFormat="1" hidden="1" x14ac:dyDescent="0.25">
      <c r="A720" s="476"/>
      <c r="B720" s="176"/>
      <c r="C720" s="177"/>
      <c r="D720" s="177"/>
      <c r="E720" s="176"/>
      <c r="F720" s="178"/>
      <c r="G720" s="258"/>
      <c r="H720" s="258"/>
      <c r="I720" s="180"/>
      <c r="J720" s="181"/>
      <c r="K720" s="181"/>
      <c r="L720" s="182"/>
      <c r="M720" s="183"/>
      <c r="N720" s="184"/>
      <c r="O720" s="185"/>
      <c r="P720" s="177"/>
      <c r="Q720" s="177"/>
      <c r="R720" s="186"/>
      <c r="S720" s="187">
        <f>R720*E712</f>
        <v>0</v>
      </c>
      <c r="T720" s="188"/>
      <c r="U720" s="133"/>
    </row>
    <row r="721" spans="1:21" s="132" customFormat="1" ht="40.5" x14ac:dyDescent="0.25">
      <c r="A721" s="475">
        <v>76</v>
      </c>
      <c r="B721" s="459" t="s">
        <v>1</v>
      </c>
      <c r="C721" s="460" t="s">
        <v>166</v>
      </c>
      <c r="D721" s="461" t="s">
        <v>184</v>
      </c>
      <c r="E721" s="462">
        <v>16</v>
      </c>
      <c r="F721" s="211"/>
      <c r="G721" s="212">
        <f>F721*E721</f>
        <v>0</v>
      </c>
      <c r="H721" s="212">
        <f>F721*$H$9</f>
        <v>0</v>
      </c>
      <c r="I721" s="469"/>
      <c r="J721" s="212">
        <f>I721*E721</f>
        <v>0</v>
      </c>
      <c r="K721" s="212">
        <f>$K$9*I721</f>
        <v>0</v>
      </c>
      <c r="L721" s="463">
        <f>(R721*T721+R722*T722+R723*T723+R724*T724+R725*T725+R726*T726+R727*T727+R728*T728+R729*T729)*L$9</f>
        <v>2.0758122000000001</v>
      </c>
      <c r="M721" s="464">
        <f>H721+K721+L721</f>
        <v>2.0758122000000001</v>
      </c>
      <c r="N721" s="465">
        <f>M721*E721</f>
        <v>33.212995200000002</v>
      </c>
      <c r="O721" s="212">
        <f>E721*L721</f>
        <v>33.212995200000002</v>
      </c>
      <c r="P721" s="460" t="s">
        <v>220</v>
      </c>
      <c r="Q721" s="461" t="s">
        <v>2</v>
      </c>
      <c r="R721" s="466">
        <v>1</v>
      </c>
      <c r="S721" s="467">
        <f>R721*E721</f>
        <v>16</v>
      </c>
      <c r="T721" s="213">
        <v>1.8333333333333335</v>
      </c>
      <c r="U721" s="133"/>
    </row>
    <row r="722" spans="1:21" s="132" customFormat="1" ht="12" hidden="1" customHeight="1" x14ac:dyDescent="0.25">
      <c r="A722" s="476"/>
      <c r="B722" s="176"/>
      <c r="C722" s="177"/>
      <c r="D722" s="177"/>
      <c r="E722" s="176"/>
      <c r="F722" s="178"/>
      <c r="G722" s="179"/>
      <c r="H722" s="179"/>
      <c r="I722" s="180"/>
      <c r="J722" s="181"/>
      <c r="K722" s="181"/>
      <c r="L722" s="182"/>
      <c r="M722" s="183"/>
      <c r="N722" s="184"/>
      <c r="O722" s="185"/>
      <c r="P722" s="177"/>
      <c r="Q722" s="177"/>
      <c r="R722" s="186"/>
      <c r="S722" s="187">
        <f>R722*E721</f>
        <v>0</v>
      </c>
      <c r="T722" s="188"/>
      <c r="U722" s="133"/>
    </row>
    <row r="723" spans="1:21" s="132" customFormat="1" ht="12" hidden="1" customHeight="1" x14ac:dyDescent="0.25">
      <c r="A723" s="477"/>
      <c r="B723" s="176"/>
      <c r="C723" s="177"/>
      <c r="D723" s="177"/>
      <c r="E723" s="176"/>
      <c r="F723" s="178"/>
      <c r="G723" s="179"/>
      <c r="H723" s="179"/>
      <c r="I723" s="180"/>
      <c r="J723" s="181"/>
      <c r="K723" s="181"/>
      <c r="L723" s="182"/>
      <c r="M723" s="183"/>
      <c r="N723" s="184"/>
      <c r="O723" s="185"/>
      <c r="P723" s="177"/>
      <c r="Q723" s="177"/>
      <c r="R723" s="186"/>
      <c r="S723" s="187">
        <f>R723*E721</f>
        <v>0</v>
      </c>
      <c r="T723" s="188"/>
      <c r="U723" s="133"/>
    </row>
    <row r="724" spans="1:21" s="132" customFormat="1" ht="12" hidden="1" customHeight="1" x14ac:dyDescent="0.25">
      <c r="A724" s="476"/>
      <c r="B724" s="176"/>
      <c r="C724" s="177"/>
      <c r="D724" s="177"/>
      <c r="E724" s="176"/>
      <c r="F724" s="178"/>
      <c r="G724" s="179"/>
      <c r="H724" s="179"/>
      <c r="I724" s="180"/>
      <c r="J724" s="181"/>
      <c r="K724" s="181"/>
      <c r="L724" s="182"/>
      <c r="M724" s="183"/>
      <c r="N724" s="184"/>
      <c r="O724" s="185"/>
      <c r="P724" s="177"/>
      <c r="Q724" s="177"/>
      <c r="R724" s="186"/>
      <c r="S724" s="187">
        <f>R724*E721</f>
        <v>0</v>
      </c>
      <c r="T724" s="188"/>
      <c r="U724" s="133"/>
    </row>
    <row r="725" spans="1:21" s="132" customFormat="1" ht="12" hidden="1" customHeight="1" x14ac:dyDescent="0.25">
      <c r="A725" s="476"/>
      <c r="B725" s="176"/>
      <c r="C725" s="177"/>
      <c r="D725" s="177"/>
      <c r="E725" s="176"/>
      <c r="F725" s="178"/>
      <c r="G725" s="179"/>
      <c r="H725" s="179"/>
      <c r="I725" s="180"/>
      <c r="J725" s="181"/>
      <c r="K725" s="181"/>
      <c r="L725" s="182"/>
      <c r="M725" s="183"/>
      <c r="N725" s="184"/>
      <c r="O725" s="185"/>
      <c r="P725" s="177"/>
      <c r="Q725" s="177"/>
      <c r="R725" s="186"/>
      <c r="S725" s="187">
        <f>R725*E721</f>
        <v>0</v>
      </c>
      <c r="T725" s="188"/>
      <c r="U725" s="133"/>
    </row>
    <row r="726" spans="1:21" s="132" customFormat="1" ht="12" hidden="1" customHeight="1" x14ac:dyDescent="0.25">
      <c r="A726" s="476"/>
      <c r="B726" s="176"/>
      <c r="C726" s="177"/>
      <c r="D726" s="177"/>
      <c r="E726" s="176"/>
      <c r="F726" s="178"/>
      <c r="G726" s="179"/>
      <c r="H726" s="179"/>
      <c r="I726" s="180"/>
      <c r="J726" s="181"/>
      <c r="K726" s="181"/>
      <c r="L726" s="182"/>
      <c r="M726" s="183"/>
      <c r="N726" s="184"/>
      <c r="O726" s="185"/>
      <c r="P726" s="177"/>
      <c r="Q726" s="177"/>
      <c r="R726" s="186"/>
      <c r="S726" s="187">
        <f>R726*E721</f>
        <v>0</v>
      </c>
      <c r="T726" s="188"/>
      <c r="U726" s="133"/>
    </row>
    <row r="727" spans="1:21" s="132" customFormat="1" ht="12" hidden="1" customHeight="1" x14ac:dyDescent="0.25">
      <c r="A727" s="476"/>
      <c r="B727" s="176"/>
      <c r="C727" s="177"/>
      <c r="D727" s="177"/>
      <c r="E727" s="176"/>
      <c r="F727" s="178"/>
      <c r="G727" s="179"/>
      <c r="H727" s="179"/>
      <c r="I727" s="180"/>
      <c r="J727" s="181"/>
      <c r="K727" s="181"/>
      <c r="L727" s="182"/>
      <c r="M727" s="183"/>
      <c r="N727" s="184"/>
      <c r="O727" s="185"/>
      <c r="P727" s="177"/>
      <c r="Q727" s="177"/>
      <c r="R727" s="186"/>
      <c r="S727" s="187">
        <f>R727*E721</f>
        <v>0</v>
      </c>
      <c r="T727" s="188"/>
      <c r="U727" s="133"/>
    </row>
    <row r="728" spans="1:21" s="132" customFormat="1" ht="12" hidden="1" customHeight="1" x14ac:dyDescent="0.25">
      <c r="A728" s="476"/>
      <c r="B728" s="176"/>
      <c r="C728" s="177"/>
      <c r="D728" s="177"/>
      <c r="E728" s="176"/>
      <c r="F728" s="178"/>
      <c r="G728" s="179"/>
      <c r="H728" s="179"/>
      <c r="I728" s="180"/>
      <c r="J728" s="181"/>
      <c r="K728" s="181"/>
      <c r="L728" s="182"/>
      <c r="M728" s="183"/>
      <c r="N728" s="184"/>
      <c r="O728" s="185"/>
      <c r="P728" s="177"/>
      <c r="Q728" s="177"/>
      <c r="R728" s="186"/>
      <c r="S728" s="187">
        <f>R728*E721</f>
        <v>0</v>
      </c>
      <c r="T728" s="188"/>
      <c r="U728" s="133"/>
    </row>
    <row r="729" spans="1:21" s="132" customFormat="1" hidden="1" x14ac:dyDescent="0.25">
      <c r="A729" s="476"/>
      <c r="B729" s="176"/>
      <c r="C729" s="177"/>
      <c r="D729" s="177"/>
      <c r="E729" s="176"/>
      <c r="F729" s="178"/>
      <c r="G729" s="258"/>
      <c r="H729" s="258"/>
      <c r="I729" s="180"/>
      <c r="J729" s="181"/>
      <c r="K729" s="181"/>
      <c r="L729" s="182"/>
      <c r="M729" s="183"/>
      <c r="N729" s="184"/>
      <c r="O729" s="185"/>
      <c r="P729" s="177"/>
      <c r="Q729" s="177"/>
      <c r="R729" s="186"/>
      <c r="S729" s="187">
        <f>R729*E721</f>
        <v>0</v>
      </c>
      <c r="T729" s="188"/>
      <c r="U729" s="133"/>
    </row>
    <row r="730" spans="1:21" s="132" customFormat="1" ht="40.5" x14ac:dyDescent="0.25">
      <c r="A730" s="475">
        <v>77</v>
      </c>
      <c r="B730" s="459" t="s">
        <v>1</v>
      </c>
      <c r="C730" s="460" t="s">
        <v>167</v>
      </c>
      <c r="D730" s="461" t="s">
        <v>184</v>
      </c>
      <c r="E730" s="462">
        <v>6</v>
      </c>
      <c r="F730" s="211"/>
      <c r="G730" s="212">
        <f>F730*E730</f>
        <v>0</v>
      </c>
      <c r="H730" s="212">
        <f>F730*$H$9</f>
        <v>0</v>
      </c>
      <c r="I730" s="469"/>
      <c r="J730" s="212">
        <f>I730*E730</f>
        <v>0</v>
      </c>
      <c r="K730" s="212">
        <f>$K$9*I730</f>
        <v>0</v>
      </c>
      <c r="L730" s="463">
        <f>(R730*T730+R731*T731+R732*T732+R733*T733+R734*T734+R735*T735+R736*T736+R737*T737+R738*T738)*L$9</f>
        <v>3.3967836</v>
      </c>
      <c r="M730" s="464">
        <f>H730+K730+L730</f>
        <v>3.3967836</v>
      </c>
      <c r="N730" s="465">
        <f>M730*E730</f>
        <v>20.380701600000002</v>
      </c>
      <c r="O730" s="212">
        <f>E730*L730</f>
        <v>20.380701600000002</v>
      </c>
      <c r="P730" s="460" t="s">
        <v>221</v>
      </c>
      <c r="Q730" s="461" t="s">
        <v>2</v>
      </c>
      <c r="R730" s="466">
        <v>1</v>
      </c>
      <c r="S730" s="467">
        <f>R730*E730</f>
        <v>6</v>
      </c>
      <c r="T730" s="213">
        <v>3</v>
      </c>
      <c r="U730" s="133"/>
    </row>
    <row r="731" spans="1:21" s="132" customFormat="1" hidden="1" x14ac:dyDescent="0.25">
      <c r="A731" s="476"/>
      <c r="B731" s="176"/>
      <c r="C731" s="177"/>
      <c r="D731" s="177"/>
      <c r="E731" s="176"/>
      <c r="F731" s="178"/>
      <c r="G731" s="179"/>
      <c r="H731" s="179"/>
      <c r="I731" s="180"/>
      <c r="J731" s="181"/>
      <c r="K731" s="181"/>
      <c r="L731" s="182"/>
      <c r="M731" s="183"/>
      <c r="N731" s="184"/>
      <c r="O731" s="185"/>
      <c r="P731" s="177"/>
      <c r="Q731" s="177"/>
      <c r="R731" s="186"/>
      <c r="S731" s="187">
        <f>R731*E730</f>
        <v>0</v>
      </c>
      <c r="T731" s="188"/>
      <c r="U731" s="133"/>
    </row>
    <row r="732" spans="1:21" s="132" customFormat="1" hidden="1" x14ac:dyDescent="0.25">
      <c r="A732" s="477"/>
      <c r="B732" s="176"/>
      <c r="C732" s="177"/>
      <c r="D732" s="177"/>
      <c r="E732" s="176"/>
      <c r="F732" s="178"/>
      <c r="G732" s="179"/>
      <c r="H732" s="179"/>
      <c r="I732" s="180"/>
      <c r="J732" s="181"/>
      <c r="K732" s="181"/>
      <c r="L732" s="182"/>
      <c r="M732" s="183"/>
      <c r="N732" s="184"/>
      <c r="O732" s="185"/>
      <c r="P732" s="177"/>
      <c r="Q732" s="177"/>
      <c r="R732" s="186"/>
      <c r="S732" s="187">
        <f>R732*E730</f>
        <v>0</v>
      </c>
      <c r="T732" s="188"/>
      <c r="U732" s="133"/>
    </row>
    <row r="733" spans="1:21" s="132" customFormat="1" hidden="1" x14ac:dyDescent="0.25">
      <c r="A733" s="476"/>
      <c r="B733" s="176"/>
      <c r="C733" s="177"/>
      <c r="D733" s="177"/>
      <c r="E733" s="176"/>
      <c r="F733" s="178"/>
      <c r="G733" s="179"/>
      <c r="H733" s="179"/>
      <c r="I733" s="180"/>
      <c r="J733" s="181"/>
      <c r="K733" s="181"/>
      <c r="L733" s="182"/>
      <c r="M733" s="183"/>
      <c r="N733" s="184"/>
      <c r="O733" s="185"/>
      <c r="P733" s="177"/>
      <c r="Q733" s="177"/>
      <c r="R733" s="186"/>
      <c r="S733" s="187">
        <f>R733*E730</f>
        <v>0</v>
      </c>
      <c r="T733" s="188"/>
      <c r="U733" s="133"/>
    </row>
    <row r="734" spans="1:21" s="132" customFormat="1" hidden="1" x14ac:dyDescent="0.25">
      <c r="A734" s="476"/>
      <c r="B734" s="176"/>
      <c r="C734" s="177"/>
      <c r="D734" s="177"/>
      <c r="E734" s="176"/>
      <c r="F734" s="178"/>
      <c r="G734" s="179"/>
      <c r="H734" s="179"/>
      <c r="I734" s="180"/>
      <c r="J734" s="181"/>
      <c r="K734" s="181"/>
      <c r="L734" s="182"/>
      <c r="M734" s="183"/>
      <c r="N734" s="184"/>
      <c r="O734" s="185"/>
      <c r="P734" s="177"/>
      <c r="Q734" s="177"/>
      <c r="R734" s="186"/>
      <c r="S734" s="187">
        <f>R734*E730</f>
        <v>0</v>
      </c>
      <c r="T734" s="188"/>
      <c r="U734" s="133"/>
    </row>
    <row r="735" spans="1:21" s="132" customFormat="1" hidden="1" x14ac:dyDescent="0.25">
      <c r="A735" s="476"/>
      <c r="B735" s="176"/>
      <c r="C735" s="177"/>
      <c r="D735" s="177"/>
      <c r="E735" s="176"/>
      <c r="F735" s="178"/>
      <c r="G735" s="179"/>
      <c r="H735" s="179"/>
      <c r="I735" s="180"/>
      <c r="J735" s="181"/>
      <c r="K735" s="181"/>
      <c r="L735" s="182"/>
      <c r="M735" s="183"/>
      <c r="N735" s="184"/>
      <c r="O735" s="185"/>
      <c r="P735" s="177"/>
      <c r="Q735" s="177"/>
      <c r="R735" s="186"/>
      <c r="S735" s="187">
        <f>R735*E730</f>
        <v>0</v>
      </c>
      <c r="T735" s="188"/>
      <c r="U735" s="133"/>
    </row>
    <row r="736" spans="1:21" s="132" customFormat="1" hidden="1" x14ac:dyDescent="0.25">
      <c r="A736" s="476"/>
      <c r="B736" s="176"/>
      <c r="C736" s="177"/>
      <c r="D736" s="177"/>
      <c r="E736" s="176"/>
      <c r="F736" s="178"/>
      <c r="G736" s="179"/>
      <c r="H736" s="179"/>
      <c r="I736" s="180"/>
      <c r="J736" s="181"/>
      <c r="K736" s="181"/>
      <c r="L736" s="182"/>
      <c r="M736" s="183"/>
      <c r="N736" s="184"/>
      <c r="O736" s="185"/>
      <c r="P736" s="177"/>
      <c r="Q736" s="177"/>
      <c r="R736" s="186"/>
      <c r="S736" s="187">
        <f>R736*E730</f>
        <v>0</v>
      </c>
      <c r="T736" s="188"/>
      <c r="U736" s="133"/>
    </row>
    <row r="737" spans="1:21" s="132" customFormat="1" hidden="1" x14ac:dyDescent="0.25">
      <c r="A737" s="476"/>
      <c r="B737" s="176"/>
      <c r="C737" s="177"/>
      <c r="D737" s="177"/>
      <c r="E737" s="176"/>
      <c r="F737" s="178"/>
      <c r="G737" s="179"/>
      <c r="H737" s="179"/>
      <c r="I737" s="180"/>
      <c r="J737" s="181"/>
      <c r="K737" s="181"/>
      <c r="L737" s="182"/>
      <c r="M737" s="183"/>
      <c r="N737" s="184"/>
      <c r="O737" s="185"/>
      <c r="P737" s="177"/>
      <c r="Q737" s="177"/>
      <c r="R737" s="186"/>
      <c r="S737" s="187">
        <f>R737*E730</f>
        <v>0</v>
      </c>
      <c r="T737" s="188"/>
      <c r="U737" s="133"/>
    </row>
    <row r="738" spans="1:21" s="132" customFormat="1" hidden="1" x14ac:dyDescent="0.25">
      <c r="A738" s="476"/>
      <c r="B738" s="176"/>
      <c r="C738" s="177"/>
      <c r="D738" s="177"/>
      <c r="E738" s="176"/>
      <c r="F738" s="178"/>
      <c r="G738" s="258"/>
      <c r="H738" s="258"/>
      <c r="I738" s="180"/>
      <c r="J738" s="181"/>
      <c r="K738" s="181"/>
      <c r="L738" s="182"/>
      <c r="M738" s="183"/>
      <c r="N738" s="184"/>
      <c r="O738" s="185"/>
      <c r="P738" s="177"/>
      <c r="Q738" s="177"/>
      <c r="R738" s="186"/>
      <c r="S738" s="187">
        <f>R738*E730</f>
        <v>0</v>
      </c>
      <c r="T738" s="188"/>
      <c r="U738" s="133"/>
    </row>
    <row r="739" spans="1:21" s="132" customFormat="1" ht="40.5" x14ac:dyDescent="0.25">
      <c r="A739" s="475">
        <v>78</v>
      </c>
      <c r="B739" s="459" t="s">
        <v>1</v>
      </c>
      <c r="C739" s="460" t="s">
        <v>168</v>
      </c>
      <c r="D739" s="461" t="s">
        <v>184</v>
      </c>
      <c r="E739" s="462">
        <v>86</v>
      </c>
      <c r="F739" s="211"/>
      <c r="G739" s="212">
        <f>F739*E739</f>
        <v>0</v>
      </c>
      <c r="H739" s="212">
        <f>F739*$H$9</f>
        <v>0</v>
      </c>
      <c r="I739" s="469"/>
      <c r="J739" s="212">
        <f>I739*E739</f>
        <v>0</v>
      </c>
      <c r="K739" s="212">
        <f>$K$9*I739</f>
        <v>0</v>
      </c>
      <c r="L739" s="463">
        <f>(R739*T739+R740*T740+R741*T741+R742*T742+R743*T743+R744*T744+R745*T745+R746*T746+R747*T747)*L$9</f>
        <v>1.8871020000000003</v>
      </c>
      <c r="M739" s="464">
        <f>H739+K739+L739</f>
        <v>1.8871020000000003</v>
      </c>
      <c r="N739" s="465">
        <f>M739*E739</f>
        <v>162.29077200000003</v>
      </c>
      <c r="O739" s="212">
        <f>E739*L739</f>
        <v>162.29077200000003</v>
      </c>
      <c r="P739" s="460" t="s">
        <v>222</v>
      </c>
      <c r="Q739" s="461" t="s">
        <v>2</v>
      </c>
      <c r="R739" s="466">
        <v>1</v>
      </c>
      <c r="S739" s="467">
        <f>R739*E739</f>
        <v>86</v>
      </c>
      <c r="T739" s="213">
        <v>1.6666666666666667</v>
      </c>
      <c r="U739" s="133"/>
    </row>
    <row r="740" spans="1:21" s="132" customFormat="1" hidden="1" x14ac:dyDescent="0.25">
      <c r="A740" s="476"/>
      <c r="B740" s="176"/>
      <c r="C740" s="177"/>
      <c r="D740" s="177"/>
      <c r="E740" s="176"/>
      <c r="F740" s="178"/>
      <c r="G740" s="179"/>
      <c r="H740" s="179"/>
      <c r="I740" s="180"/>
      <c r="J740" s="181"/>
      <c r="K740" s="181"/>
      <c r="L740" s="182"/>
      <c r="M740" s="183"/>
      <c r="N740" s="184"/>
      <c r="O740" s="185"/>
      <c r="P740" s="177"/>
      <c r="Q740" s="177"/>
      <c r="R740" s="186"/>
      <c r="S740" s="187">
        <f>R740*E739</f>
        <v>0</v>
      </c>
      <c r="T740" s="188"/>
      <c r="U740" s="133"/>
    </row>
    <row r="741" spans="1:21" s="132" customFormat="1" hidden="1" x14ac:dyDescent="0.25">
      <c r="A741" s="477"/>
      <c r="B741" s="176"/>
      <c r="C741" s="177"/>
      <c r="D741" s="177"/>
      <c r="E741" s="176"/>
      <c r="F741" s="178"/>
      <c r="G741" s="179"/>
      <c r="H741" s="179"/>
      <c r="I741" s="180"/>
      <c r="J741" s="181"/>
      <c r="K741" s="181"/>
      <c r="L741" s="182"/>
      <c r="M741" s="183"/>
      <c r="N741" s="184"/>
      <c r="O741" s="185"/>
      <c r="P741" s="177"/>
      <c r="Q741" s="177"/>
      <c r="R741" s="186"/>
      <c r="S741" s="187">
        <f>R741*E739</f>
        <v>0</v>
      </c>
      <c r="T741" s="188"/>
      <c r="U741" s="133"/>
    </row>
    <row r="742" spans="1:21" s="132" customFormat="1" hidden="1" x14ac:dyDescent="0.25">
      <c r="A742" s="476"/>
      <c r="B742" s="176"/>
      <c r="C742" s="177"/>
      <c r="D742" s="177"/>
      <c r="E742" s="176"/>
      <c r="F742" s="178"/>
      <c r="G742" s="179"/>
      <c r="H742" s="179"/>
      <c r="I742" s="180"/>
      <c r="J742" s="181"/>
      <c r="K742" s="181"/>
      <c r="L742" s="182"/>
      <c r="M742" s="183"/>
      <c r="N742" s="184"/>
      <c r="O742" s="185"/>
      <c r="P742" s="177"/>
      <c r="Q742" s="177"/>
      <c r="R742" s="186"/>
      <c r="S742" s="187">
        <f>R742*E739</f>
        <v>0</v>
      </c>
      <c r="T742" s="188"/>
      <c r="U742" s="133"/>
    </row>
    <row r="743" spans="1:21" s="132" customFormat="1" hidden="1" x14ac:dyDescent="0.25">
      <c r="A743" s="476"/>
      <c r="B743" s="176"/>
      <c r="C743" s="177"/>
      <c r="D743" s="177"/>
      <c r="E743" s="176"/>
      <c r="F743" s="178"/>
      <c r="G743" s="179"/>
      <c r="H743" s="179"/>
      <c r="I743" s="180"/>
      <c r="J743" s="181"/>
      <c r="K743" s="181"/>
      <c r="L743" s="182"/>
      <c r="M743" s="183"/>
      <c r="N743" s="184"/>
      <c r="O743" s="185"/>
      <c r="P743" s="177"/>
      <c r="Q743" s="177"/>
      <c r="R743" s="186"/>
      <c r="S743" s="187">
        <f>R743*E739</f>
        <v>0</v>
      </c>
      <c r="T743" s="188"/>
      <c r="U743" s="133"/>
    </row>
    <row r="744" spans="1:21" s="132" customFormat="1" hidden="1" x14ac:dyDescent="0.25">
      <c r="A744" s="476"/>
      <c r="B744" s="176"/>
      <c r="C744" s="177"/>
      <c r="D744" s="177"/>
      <c r="E744" s="176"/>
      <c r="F744" s="178"/>
      <c r="G744" s="179"/>
      <c r="H744" s="179"/>
      <c r="I744" s="180"/>
      <c r="J744" s="181"/>
      <c r="K744" s="181"/>
      <c r="L744" s="182"/>
      <c r="M744" s="183"/>
      <c r="N744" s="184"/>
      <c r="O744" s="185"/>
      <c r="P744" s="177"/>
      <c r="Q744" s="177"/>
      <c r="R744" s="186"/>
      <c r="S744" s="187">
        <f>R744*E739</f>
        <v>0</v>
      </c>
      <c r="T744" s="188"/>
      <c r="U744" s="133"/>
    </row>
    <row r="745" spans="1:21" s="132" customFormat="1" hidden="1" x14ac:dyDescent="0.25">
      <c r="A745" s="476"/>
      <c r="B745" s="176"/>
      <c r="C745" s="177"/>
      <c r="D745" s="177"/>
      <c r="E745" s="176"/>
      <c r="F745" s="178"/>
      <c r="G745" s="179"/>
      <c r="H745" s="179"/>
      <c r="I745" s="180"/>
      <c r="J745" s="181"/>
      <c r="K745" s="181"/>
      <c r="L745" s="182"/>
      <c r="M745" s="183"/>
      <c r="N745" s="184"/>
      <c r="O745" s="185"/>
      <c r="P745" s="177"/>
      <c r="Q745" s="177"/>
      <c r="R745" s="186"/>
      <c r="S745" s="187">
        <f>R745*E739</f>
        <v>0</v>
      </c>
      <c r="T745" s="188"/>
      <c r="U745" s="133"/>
    </row>
    <row r="746" spans="1:21" s="132" customFormat="1" hidden="1" x14ac:dyDescent="0.25">
      <c r="A746" s="476"/>
      <c r="B746" s="176"/>
      <c r="C746" s="177"/>
      <c r="D746" s="177"/>
      <c r="E746" s="176"/>
      <c r="F746" s="178"/>
      <c r="G746" s="179"/>
      <c r="H746" s="179"/>
      <c r="I746" s="180"/>
      <c r="J746" s="181"/>
      <c r="K746" s="181"/>
      <c r="L746" s="182"/>
      <c r="M746" s="183"/>
      <c r="N746" s="184"/>
      <c r="O746" s="185"/>
      <c r="P746" s="177"/>
      <c r="Q746" s="177"/>
      <c r="R746" s="186"/>
      <c r="S746" s="187">
        <f>R746*E739</f>
        <v>0</v>
      </c>
      <c r="T746" s="188"/>
      <c r="U746" s="133"/>
    </row>
    <row r="747" spans="1:21" s="132" customFormat="1" ht="24" hidden="1" customHeight="1" x14ac:dyDescent="0.25">
      <c r="A747" s="476"/>
      <c r="B747" s="176"/>
      <c r="C747" s="177"/>
      <c r="D747" s="177"/>
      <c r="E747" s="176"/>
      <c r="F747" s="178"/>
      <c r="G747" s="258"/>
      <c r="H747" s="258"/>
      <c r="I747" s="180"/>
      <c r="J747" s="181"/>
      <c r="K747" s="181"/>
      <c r="L747" s="182"/>
      <c r="M747" s="183"/>
      <c r="N747" s="184"/>
      <c r="O747" s="185"/>
      <c r="P747" s="177"/>
      <c r="Q747" s="177"/>
      <c r="R747" s="186"/>
      <c r="S747" s="187">
        <f>R747*E739</f>
        <v>0</v>
      </c>
      <c r="T747" s="188"/>
      <c r="U747" s="133"/>
    </row>
    <row r="748" spans="1:21" s="132" customFormat="1" ht="40.5" x14ac:dyDescent="0.25">
      <c r="A748" s="475">
        <v>79</v>
      </c>
      <c r="B748" s="459" t="s">
        <v>1</v>
      </c>
      <c r="C748" s="460" t="s">
        <v>169</v>
      </c>
      <c r="D748" s="461" t="s">
        <v>184</v>
      </c>
      <c r="E748" s="462">
        <v>440</v>
      </c>
      <c r="F748" s="211"/>
      <c r="G748" s="212">
        <f>F748*E748</f>
        <v>0</v>
      </c>
      <c r="H748" s="212">
        <f>F748*$H$9</f>
        <v>0</v>
      </c>
      <c r="I748" s="469"/>
      <c r="J748" s="212">
        <f>I748*E748</f>
        <v>0</v>
      </c>
      <c r="K748" s="212">
        <f>$K$9*I748</f>
        <v>0</v>
      </c>
      <c r="L748" s="463">
        <f>(R748*T748+R749*T749+R750*T750+R751*T751+R752*T752+R753*T753+R754*T754+R755*T755+R756*T756)*L$9</f>
        <v>1.8871020000000003</v>
      </c>
      <c r="M748" s="464">
        <f>H748+K748+L748</f>
        <v>1.8871020000000003</v>
      </c>
      <c r="N748" s="465">
        <f>M748*E748</f>
        <v>830.32488000000012</v>
      </c>
      <c r="O748" s="212">
        <f>E748*L748</f>
        <v>830.32488000000012</v>
      </c>
      <c r="P748" s="460" t="s">
        <v>223</v>
      </c>
      <c r="Q748" s="461" t="s">
        <v>2</v>
      </c>
      <c r="R748" s="466">
        <v>1</v>
      </c>
      <c r="S748" s="467">
        <f>R748*E748</f>
        <v>440</v>
      </c>
      <c r="T748" s="213">
        <v>1.6666666666666667</v>
      </c>
      <c r="U748" s="133"/>
    </row>
    <row r="749" spans="1:21" s="132" customFormat="1" hidden="1" x14ac:dyDescent="0.25">
      <c r="A749" s="476"/>
      <c r="B749" s="176"/>
      <c r="C749" s="177"/>
      <c r="D749" s="177"/>
      <c r="E749" s="176"/>
      <c r="F749" s="178"/>
      <c r="G749" s="179"/>
      <c r="H749" s="179"/>
      <c r="I749" s="180"/>
      <c r="J749" s="181"/>
      <c r="K749" s="181"/>
      <c r="L749" s="182"/>
      <c r="M749" s="183"/>
      <c r="N749" s="184"/>
      <c r="O749" s="185"/>
      <c r="P749" s="177"/>
      <c r="Q749" s="177"/>
      <c r="R749" s="186"/>
      <c r="S749" s="187">
        <f>R749*E748</f>
        <v>0</v>
      </c>
      <c r="T749" s="188"/>
      <c r="U749" s="133"/>
    </row>
    <row r="750" spans="1:21" s="132" customFormat="1" hidden="1" x14ac:dyDescent="0.25">
      <c r="A750" s="477"/>
      <c r="B750" s="176"/>
      <c r="C750" s="177"/>
      <c r="D750" s="177"/>
      <c r="E750" s="176"/>
      <c r="F750" s="178"/>
      <c r="G750" s="179"/>
      <c r="H750" s="179"/>
      <c r="I750" s="180"/>
      <c r="J750" s="181"/>
      <c r="K750" s="181"/>
      <c r="L750" s="182"/>
      <c r="M750" s="183"/>
      <c r="N750" s="184"/>
      <c r="O750" s="185"/>
      <c r="P750" s="177"/>
      <c r="Q750" s="177"/>
      <c r="R750" s="186"/>
      <c r="S750" s="187">
        <f>R750*E748</f>
        <v>0</v>
      </c>
      <c r="T750" s="188"/>
      <c r="U750" s="133"/>
    </row>
    <row r="751" spans="1:21" s="132" customFormat="1" hidden="1" x14ac:dyDescent="0.25">
      <c r="A751" s="476"/>
      <c r="B751" s="176"/>
      <c r="C751" s="177"/>
      <c r="D751" s="177"/>
      <c r="E751" s="176"/>
      <c r="F751" s="178"/>
      <c r="G751" s="179"/>
      <c r="H751" s="179"/>
      <c r="I751" s="180"/>
      <c r="J751" s="181"/>
      <c r="K751" s="181"/>
      <c r="L751" s="182"/>
      <c r="M751" s="183"/>
      <c r="N751" s="184"/>
      <c r="O751" s="185"/>
      <c r="P751" s="177"/>
      <c r="Q751" s="177"/>
      <c r="R751" s="186"/>
      <c r="S751" s="187">
        <f>R751*E748</f>
        <v>0</v>
      </c>
      <c r="T751" s="188"/>
      <c r="U751" s="133"/>
    </row>
    <row r="752" spans="1:21" s="132" customFormat="1" hidden="1" x14ac:dyDescent="0.25">
      <c r="A752" s="476"/>
      <c r="B752" s="176"/>
      <c r="C752" s="177"/>
      <c r="D752" s="177"/>
      <c r="E752" s="176"/>
      <c r="F752" s="178"/>
      <c r="G752" s="179"/>
      <c r="H752" s="179"/>
      <c r="I752" s="180"/>
      <c r="J752" s="181"/>
      <c r="K752" s="181"/>
      <c r="L752" s="182"/>
      <c r="M752" s="183"/>
      <c r="N752" s="184"/>
      <c r="O752" s="185"/>
      <c r="P752" s="177"/>
      <c r="Q752" s="177"/>
      <c r="R752" s="186"/>
      <c r="S752" s="187">
        <f>R752*E748</f>
        <v>0</v>
      </c>
      <c r="T752" s="188"/>
      <c r="U752" s="133"/>
    </row>
    <row r="753" spans="1:21" s="132" customFormat="1" hidden="1" x14ac:dyDescent="0.25">
      <c r="A753" s="476"/>
      <c r="B753" s="176"/>
      <c r="C753" s="177"/>
      <c r="D753" s="177"/>
      <c r="E753" s="176"/>
      <c r="F753" s="178"/>
      <c r="G753" s="179"/>
      <c r="H753" s="179"/>
      <c r="I753" s="180"/>
      <c r="J753" s="181"/>
      <c r="K753" s="181"/>
      <c r="L753" s="182"/>
      <c r="M753" s="183"/>
      <c r="N753" s="184"/>
      <c r="O753" s="185"/>
      <c r="P753" s="177"/>
      <c r="Q753" s="177"/>
      <c r="R753" s="186"/>
      <c r="S753" s="187">
        <f>R753*E748</f>
        <v>0</v>
      </c>
      <c r="T753" s="188"/>
      <c r="U753" s="133"/>
    </row>
    <row r="754" spans="1:21" s="132" customFormat="1" hidden="1" x14ac:dyDescent="0.25">
      <c r="A754" s="476"/>
      <c r="B754" s="176"/>
      <c r="C754" s="177"/>
      <c r="D754" s="177"/>
      <c r="E754" s="176"/>
      <c r="F754" s="178"/>
      <c r="G754" s="179"/>
      <c r="H754" s="179"/>
      <c r="I754" s="180"/>
      <c r="J754" s="181"/>
      <c r="K754" s="181"/>
      <c r="L754" s="182"/>
      <c r="M754" s="183"/>
      <c r="N754" s="184"/>
      <c r="O754" s="185"/>
      <c r="P754" s="177"/>
      <c r="Q754" s="177"/>
      <c r="R754" s="186"/>
      <c r="S754" s="187">
        <f>R754*E748</f>
        <v>0</v>
      </c>
      <c r="T754" s="188"/>
      <c r="U754" s="133"/>
    </row>
    <row r="755" spans="1:21" s="132" customFormat="1" hidden="1" x14ac:dyDescent="0.25">
      <c r="A755" s="476"/>
      <c r="B755" s="176"/>
      <c r="C755" s="177"/>
      <c r="D755" s="177"/>
      <c r="E755" s="176"/>
      <c r="F755" s="178"/>
      <c r="G755" s="179"/>
      <c r="H755" s="179"/>
      <c r="I755" s="180"/>
      <c r="J755" s="181"/>
      <c r="K755" s="181"/>
      <c r="L755" s="182"/>
      <c r="M755" s="183"/>
      <c r="N755" s="184"/>
      <c r="O755" s="185"/>
      <c r="P755" s="177"/>
      <c r="Q755" s="177"/>
      <c r="R755" s="186"/>
      <c r="S755" s="187">
        <f>R755*E748</f>
        <v>0</v>
      </c>
      <c r="T755" s="188"/>
      <c r="U755" s="133"/>
    </row>
    <row r="756" spans="1:21" s="132" customFormat="1" ht="24" hidden="1" customHeight="1" x14ac:dyDescent="0.25">
      <c r="A756" s="476"/>
      <c r="B756" s="176"/>
      <c r="C756" s="177"/>
      <c r="D756" s="177"/>
      <c r="E756" s="176"/>
      <c r="F756" s="178"/>
      <c r="G756" s="258"/>
      <c r="H756" s="258"/>
      <c r="I756" s="180"/>
      <c r="J756" s="181"/>
      <c r="K756" s="181"/>
      <c r="L756" s="182"/>
      <c r="M756" s="183"/>
      <c r="N756" s="184"/>
      <c r="O756" s="185"/>
      <c r="P756" s="177"/>
      <c r="Q756" s="177"/>
      <c r="R756" s="186"/>
      <c r="S756" s="187">
        <f>R756*E748</f>
        <v>0</v>
      </c>
      <c r="T756" s="188"/>
      <c r="U756" s="133"/>
    </row>
    <row r="757" spans="1:21" s="132" customFormat="1" ht="81" x14ac:dyDescent="0.25">
      <c r="A757" s="475">
        <v>80</v>
      </c>
      <c r="B757" s="471" t="s">
        <v>128</v>
      </c>
      <c r="C757" s="460" t="s">
        <v>170</v>
      </c>
      <c r="D757" s="461" t="s">
        <v>231</v>
      </c>
      <c r="E757" s="462">
        <v>39</v>
      </c>
      <c r="F757" s="467">
        <v>1.32E-2</v>
      </c>
      <c r="G757" s="207">
        <f>F757*E757</f>
        <v>0.51480000000000004</v>
      </c>
      <c r="H757" s="207">
        <f>F757*$H$9</f>
        <v>2.0703944540727902E-2</v>
      </c>
      <c r="I757" s="472">
        <v>0.15917000000000001</v>
      </c>
      <c r="J757" s="212">
        <f>I757*E757</f>
        <v>6.20763</v>
      </c>
      <c r="K757" s="212">
        <f>$K$9*I757</f>
        <v>0.48859300710000003</v>
      </c>
      <c r="L757" s="463">
        <f>(R757*T757+R758*T758+R759*T759+R760*T760+R761*T761+R762*T762+R763*T763+R764*T764+R765*T765)*L$9</f>
        <v>0</v>
      </c>
      <c r="M757" s="464">
        <f>H757+K757+L757</f>
        <v>0.50929695164072797</v>
      </c>
      <c r="N757" s="465">
        <f>M757*E757</f>
        <v>19.862581113988391</v>
      </c>
      <c r="O757" s="212">
        <f>E757*L757</f>
        <v>0</v>
      </c>
      <c r="P757" s="460"/>
      <c r="Q757" s="461"/>
      <c r="R757" s="466"/>
      <c r="S757" s="467">
        <f>R757*E757</f>
        <v>0</v>
      </c>
      <c r="T757" s="213"/>
      <c r="U757" s="133"/>
    </row>
    <row r="758" spans="1:21" s="132" customFormat="1" hidden="1" x14ac:dyDescent="0.25">
      <c r="A758" s="476"/>
      <c r="B758" s="176"/>
      <c r="C758" s="177"/>
      <c r="D758" s="177"/>
      <c r="E758" s="176"/>
      <c r="F758" s="178"/>
      <c r="G758" s="179"/>
      <c r="H758" s="179"/>
      <c r="I758" s="180"/>
      <c r="J758" s="181"/>
      <c r="K758" s="181"/>
      <c r="L758" s="182"/>
      <c r="M758" s="183"/>
      <c r="N758" s="184"/>
      <c r="O758" s="185"/>
      <c r="P758" s="177"/>
      <c r="Q758" s="177"/>
      <c r="R758" s="186"/>
      <c r="S758" s="187">
        <f>R758*E757</f>
        <v>0</v>
      </c>
      <c r="T758" s="188"/>
      <c r="U758" s="133"/>
    </row>
    <row r="759" spans="1:21" s="132" customFormat="1" hidden="1" x14ac:dyDescent="0.25">
      <c r="A759" s="477"/>
      <c r="B759" s="176"/>
      <c r="C759" s="177"/>
      <c r="D759" s="177"/>
      <c r="E759" s="176"/>
      <c r="F759" s="178"/>
      <c r="G759" s="179"/>
      <c r="H759" s="179"/>
      <c r="I759" s="180"/>
      <c r="J759" s="181"/>
      <c r="K759" s="181"/>
      <c r="L759" s="182"/>
      <c r="M759" s="183"/>
      <c r="N759" s="184"/>
      <c r="O759" s="185"/>
      <c r="P759" s="177"/>
      <c r="Q759" s="177"/>
      <c r="R759" s="186"/>
      <c r="S759" s="187">
        <f>R759*E757</f>
        <v>0</v>
      </c>
      <c r="T759" s="188"/>
      <c r="U759" s="133"/>
    </row>
    <row r="760" spans="1:21" s="132" customFormat="1" hidden="1" x14ac:dyDescent="0.25">
      <c r="A760" s="476"/>
      <c r="B760" s="176"/>
      <c r="C760" s="177"/>
      <c r="D760" s="177"/>
      <c r="E760" s="176"/>
      <c r="F760" s="178"/>
      <c r="G760" s="179"/>
      <c r="H760" s="179"/>
      <c r="I760" s="180"/>
      <c r="J760" s="181"/>
      <c r="K760" s="181"/>
      <c r="L760" s="182"/>
      <c r="M760" s="183"/>
      <c r="N760" s="184"/>
      <c r="O760" s="185"/>
      <c r="P760" s="177"/>
      <c r="Q760" s="177"/>
      <c r="R760" s="186"/>
      <c r="S760" s="187">
        <f>R760*E757</f>
        <v>0</v>
      </c>
      <c r="T760" s="188"/>
      <c r="U760" s="133"/>
    </row>
    <row r="761" spans="1:21" s="132" customFormat="1" hidden="1" x14ac:dyDescent="0.25">
      <c r="A761" s="476"/>
      <c r="B761" s="176"/>
      <c r="C761" s="177"/>
      <c r="D761" s="177"/>
      <c r="E761" s="176"/>
      <c r="F761" s="178"/>
      <c r="G761" s="179"/>
      <c r="H761" s="179"/>
      <c r="I761" s="180"/>
      <c r="J761" s="181"/>
      <c r="K761" s="181"/>
      <c r="L761" s="182"/>
      <c r="M761" s="183"/>
      <c r="N761" s="184"/>
      <c r="O761" s="185"/>
      <c r="P761" s="177"/>
      <c r="Q761" s="177"/>
      <c r="R761" s="186"/>
      <c r="S761" s="187">
        <f>R761*E757</f>
        <v>0</v>
      </c>
      <c r="T761" s="188"/>
      <c r="U761" s="133"/>
    </row>
    <row r="762" spans="1:21" s="132" customFormat="1" hidden="1" x14ac:dyDescent="0.25">
      <c r="A762" s="476"/>
      <c r="B762" s="176"/>
      <c r="C762" s="177"/>
      <c r="D762" s="177"/>
      <c r="E762" s="176"/>
      <c r="F762" s="178"/>
      <c r="G762" s="179"/>
      <c r="H762" s="179"/>
      <c r="I762" s="180"/>
      <c r="J762" s="181"/>
      <c r="K762" s="181"/>
      <c r="L762" s="182"/>
      <c r="M762" s="183"/>
      <c r="N762" s="184"/>
      <c r="O762" s="185"/>
      <c r="P762" s="177"/>
      <c r="Q762" s="177"/>
      <c r="R762" s="186"/>
      <c r="S762" s="187">
        <f>R762*E757</f>
        <v>0</v>
      </c>
      <c r="T762" s="188"/>
      <c r="U762" s="133"/>
    </row>
    <row r="763" spans="1:21" s="132" customFormat="1" hidden="1" x14ac:dyDescent="0.25">
      <c r="A763" s="476"/>
      <c r="B763" s="176"/>
      <c r="C763" s="177"/>
      <c r="D763" s="177"/>
      <c r="E763" s="176"/>
      <c r="F763" s="178"/>
      <c r="G763" s="179"/>
      <c r="H763" s="179"/>
      <c r="I763" s="180"/>
      <c r="J763" s="181"/>
      <c r="K763" s="181"/>
      <c r="L763" s="182"/>
      <c r="M763" s="183"/>
      <c r="N763" s="184"/>
      <c r="O763" s="185"/>
      <c r="P763" s="177"/>
      <c r="Q763" s="177"/>
      <c r="R763" s="186"/>
      <c r="S763" s="187">
        <f>R763*E757</f>
        <v>0</v>
      </c>
      <c r="T763" s="188"/>
      <c r="U763" s="133"/>
    </row>
    <row r="764" spans="1:21" s="132" customFormat="1" hidden="1" x14ac:dyDescent="0.25">
      <c r="A764" s="476"/>
      <c r="B764" s="176"/>
      <c r="C764" s="177"/>
      <c r="D764" s="177"/>
      <c r="E764" s="176"/>
      <c r="F764" s="178"/>
      <c r="G764" s="179"/>
      <c r="H764" s="179"/>
      <c r="I764" s="180"/>
      <c r="J764" s="181"/>
      <c r="K764" s="181"/>
      <c r="L764" s="182"/>
      <c r="M764" s="183"/>
      <c r="N764" s="184"/>
      <c r="O764" s="185"/>
      <c r="P764" s="177"/>
      <c r="Q764" s="177"/>
      <c r="R764" s="186"/>
      <c r="S764" s="187">
        <f>R764*E757</f>
        <v>0</v>
      </c>
      <c r="T764" s="188"/>
      <c r="U764" s="133"/>
    </row>
    <row r="765" spans="1:21" s="132" customFormat="1" ht="24" hidden="1" customHeight="1" x14ac:dyDescent="0.25">
      <c r="A765" s="476"/>
      <c r="B765" s="176"/>
      <c r="C765" s="177"/>
      <c r="D765" s="177"/>
      <c r="E765" s="176"/>
      <c r="F765" s="178"/>
      <c r="G765" s="258"/>
      <c r="H765" s="258"/>
      <c r="I765" s="180"/>
      <c r="J765" s="181"/>
      <c r="K765" s="181"/>
      <c r="L765" s="182"/>
      <c r="M765" s="183"/>
      <c r="N765" s="184"/>
      <c r="O765" s="185"/>
      <c r="P765" s="177"/>
      <c r="Q765" s="177"/>
      <c r="R765" s="186"/>
      <c r="S765" s="187">
        <f>R765*E757</f>
        <v>0</v>
      </c>
      <c r="T765" s="188"/>
      <c r="U765" s="133"/>
    </row>
    <row r="766" spans="1:21" s="132" customFormat="1" ht="54" x14ac:dyDescent="0.25">
      <c r="A766" s="475">
        <v>81</v>
      </c>
      <c r="B766" s="471" t="s">
        <v>107</v>
      </c>
      <c r="C766" s="460" t="s">
        <v>171</v>
      </c>
      <c r="D766" s="461" t="s">
        <v>247</v>
      </c>
      <c r="E766" s="473">
        <v>3.9</v>
      </c>
      <c r="F766" s="467">
        <v>2.06</v>
      </c>
      <c r="G766" s="207">
        <f>F766*E766</f>
        <v>8.0340000000000007</v>
      </c>
      <c r="H766" s="207">
        <f>F766*$H$9</f>
        <v>3.2310701328711726</v>
      </c>
      <c r="I766" s="469"/>
      <c r="J766" s="212">
        <f>I766*E766</f>
        <v>0</v>
      </c>
      <c r="K766" s="212">
        <f>$K$9*I766</f>
        <v>0</v>
      </c>
      <c r="L766" s="463">
        <f>(R766*T766+R767*T767+R768*T768+R769*T769+R770*T770+R771*T771+R772*T772+R773*T773+R774*T774)*L$9</f>
        <v>0</v>
      </c>
      <c r="M766" s="464">
        <f>H766+K766+L766</f>
        <v>3.2310701328711726</v>
      </c>
      <c r="N766" s="465">
        <f>M766*E766</f>
        <v>12.601173518197573</v>
      </c>
      <c r="O766" s="212">
        <f>E766*L766</f>
        <v>0</v>
      </c>
      <c r="P766" s="460"/>
      <c r="Q766" s="461"/>
      <c r="R766" s="466"/>
      <c r="S766" s="467">
        <f>R766*E766</f>
        <v>0</v>
      </c>
      <c r="T766" s="213"/>
      <c r="U766" s="133"/>
    </row>
    <row r="767" spans="1:21" s="132" customFormat="1" hidden="1" x14ac:dyDescent="0.25">
      <c r="A767" s="476"/>
      <c r="B767" s="176"/>
      <c r="C767" s="177"/>
      <c r="D767" s="177"/>
      <c r="E767" s="176"/>
      <c r="F767" s="178"/>
      <c r="G767" s="179"/>
      <c r="H767" s="179"/>
      <c r="I767" s="180"/>
      <c r="J767" s="181"/>
      <c r="K767" s="181"/>
      <c r="L767" s="182"/>
      <c r="M767" s="183"/>
      <c r="N767" s="184"/>
      <c r="O767" s="185"/>
      <c r="P767" s="177"/>
      <c r="Q767" s="177"/>
      <c r="R767" s="186"/>
      <c r="S767" s="187">
        <f>R767*E766</f>
        <v>0</v>
      </c>
      <c r="T767" s="188"/>
      <c r="U767" s="133"/>
    </row>
    <row r="768" spans="1:21" s="132" customFormat="1" hidden="1" x14ac:dyDescent="0.25">
      <c r="A768" s="477"/>
      <c r="B768" s="176"/>
      <c r="C768" s="177"/>
      <c r="D768" s="177"/>
      <c r="E768" s="176"/>
      <c r="F768" s="178"/>
      <c r="G768" s="179"/>
      <c r="H768" s="179"/>
      <c r="I768" s="180"/>
      <c r="J768" s="181"/>
      <c r="K768" s="181"/>
      <c r="L768" s="182"/>
      <c r="M768" s="183"/>
      <c r="N768" s="184"/>
      <c r="O768" s="185"/>
      <c r="P768" s="177"/>
      <c r="Q768" s="177"/>
      <c r="R768" s="186"/>
      <c r="S768" s="187">
        <f>R768*E766</f>
        <v>0</v>
      </c>
      <c r="T768" s="188"/>
      <c r="U768" s="133"/>
    </row>
    <row r="769" spans="1:21" s="132" customFormat="1" hidden="1" x14ac:dyDescent="0.25">
      <c r="A769" s="476"/>
      <c r="B769" s="176"/>
      <c r="C769" s="177"/>
      <c r="D769" s="177"/>
      <c r="E769" s="176"/>
      <c r="F769" s="178"/>
      <c r="G769" s="179"/>
      <c r="H769" s="179"/>
      <c r="I769" s="180"/>
      <c r="J769" s="181"/>
      <c r="K769" s="181"/>
      <c r="L769" s="182"/>
      <c r="M769" s="183"/>
      <c r="N769" s="184"/>
      <c r="O769" s="185"/>
      <c r="P769" s="177"/>
      <c r="Q769" s="177"/>
      <c r="R769" s="186"/>
      <c r="S769" s="187">
        <f>R769*E766</f>
        <v>0</v>
      </c>
      <c r="T769" s="188"/>
      <c r="U769" s="133"/>
    </row>
    <row r="770" spans="1:21" s="132" customFormat="1" hidden="1" x14ac:dyDescent="0.25">
      <c r="A770" s="476"/>
      <c r="B770" s="176"/>
      <c r="C770" s="177"/>
      <c r="D770" s="177"/>
      <c r="E770" s="176"/>
      <c r="F770" s="178"/>
      <c r="G770" s="179"/>
      <c r="H770" s="179"/>
      <c r="I770" s="180"/>
      <c r="J770" s="181"/>
      <c r="K770" s="181"/>
      <c r="L770" s="182"/>
      <c r="M770" s="183"/>
      <c r="N770" s="184"/>
      <c r="O770" s="185"/>
      <c r="P770" s="177"/>
      <c r="Q770" s="177"/>
      <c r="R770" s="186"/>
      <c r="S770" s="187">
        <f>R770*E766</f>
        <v>0</v>
      </c>
      <c r="T770" s="188"/>
      <c r="U770" s="133"/>
    </row>
    <row r="771" spans="1:21" s="132" customFormat="1" hidden="1" x14ac:dyDescent="0.25">
      <c r="A771" s="476"/>
      <c r="B771" s="176"/>
      <c r="C771" s="177"/>
      <c r="D771" s="177"/>
      <c r="E771" s="176"/>
      <c r="F771" s="178"/>
      <c r="G771" s="179"/>
      <c r="H771" s="179"/>
      <c r="I771" s="180"/>
      <c r="J771" s="181"/>
      <c r="K771" s="181"/>
      <c r="L771" s="182"/>
      <c r="M771" s="183"/>
      <c r="N771" s="184"/>
      <c r="O771" s="185"/>
      <c r="P771" s="177"/>
      <c r="Q771" s="177"/>
      <c r="R771" s="186"/>
      <c r="S771" s="187">
        <f>R771*E766</f>
        <v>0</v>
      </c>
      <c r="T771" s="188"/>
      <c r="U771" s="133"/>
    </row>
    <row r="772" spans="1:21" s="132" customFormat="1" hidden="1" x14ac:dyDescent="0.25">
      <c r="A772" s="476"/>
      <c r="B772" s="176"/>
      <c r="C772" s="177"/>
      <c r="D772" s="177"/>
      <c r="E772" s="176"/>
      <c r="F772" s="178"/>
      <c r="G772" s="179"/>
      <c r="H772" s="179"/>
      <c r="I772" s="180"/>
      <c r="J772" s="181"/>
      <c r="K772" s="181"/>
      <c r="L772" s="182"/>
      <c r="M772" s="183"/>
      <c r="N772" s="184"/>
      <c r="O772" s="185"/>
      <c r="P772" s="177"/>
      <c r="Q772" s="177"/>
      <c r="R772" s="186"/>
      <c r="S772" s="187">
        <f>R772*E766</f>
        <v>0</v>
      </c>
      <c r="T772" s="188"/>
      <c r="U772" s="133"/>
    </row>
    <row r="773" spans="1:21" s="132" customFormat="1" hidden="1" x14ac:dyDescent="0.25">
      <c r="A773" s="476"/>
      <c r="B773" s="176"/>
      <c r="C773" s="177"/>
      <c r="D773" s="177"/>
      <c r="E773" s="176"/>
      <c r="F773" s="178"/>
      <c r="G773" s="179"/>
      <c r="H773" s="179"/>
      <c r="I773" s="180"/>
      <c r="J773" s="181"/>
      <c r="K773" s="181"/>
      <c r="L773" s="182"/>
      <c r="M773" s="183"/>
      <c r="N773" s="184"/>
      <c r="O773" s="185"/>
      <c r="P773" s="177"/>
      <c r="Q773" s="177"/>
      <c r="R773" s="186"/>
      <c r="S773" s="187">
        <f>R773*E766</f>
        <v>0</v>
      </c>
      <c r="T773" s="188"/>
      <c r="U773" s="133"/>
    </row>
    <row r="774" spans="1:21" s="132" customFormat="1" hidden="1" x14ac:dyDescent="0.25">
      <c r="A774" s="476"/>
      <c r="B774" s="176"/>
      <c r="C774" s="177"/>
      <c r="D774" s="177"/>
      <c r="E774" s="176"/>
      <c r="F774" s="178"/>
      <c r="G774" s="258"/>
      <c r="H774" s="258"/>
      <c r="I774" s="180"/>
      <c r="J774" s="181"/>
      <c r="K774" s="181"/>
      <c r="L774" s="182"/>
      <c r="M774" s="183"/>
      <c r="N774" s="184"/>
      <c r="O774" s="185"/>
      <c r="P774" s="177"/>
      <c r="Q774" s="177"/>
      <c r="R774" s="186"/>
      <c r="S774" s="187">
        <f>R774*E766</f>
        <v>0</v>
      </c>
      <c r="T774" s="188"/>
      <c r="U774" s="133"/>
    </row>
    <row r="775" spans="1:21" s="132" customFormat="1" ht="40.5" x14ac:dyDescent="0.25">
      <c r="A775" s="475">
        <v>82</v>
      </c>
      <c r="B775" s="217" t="s">
        <v>109</v>
      </c>
      <c r="C775" s="460" t="s">
        <v>172</v>
      </c>
      <c r="D775" s="461" t="s">
        <v>184</v>
      </c>
      <c r="E775" s="462">
        <v>18</v>
      </c>
      <c r="F775" s="470">
        <v>0.9</v>
      </c>
      <c r="G775" s="221">
        <f>F775*E775</f>
        <v>16.2</v>
      </c>
      <c r="H775" s="221">
        <f>F775*$H$9</f>
        <v>1.411632582322357</v>
      </c>
      <c r="I775" s="470">
        <v>7.0000000000000007E-2</v>
      </c>
      <c r="J775" s="212">
        <f>I775*E775</f>
        <v>1.2600000000000002</v>
      </c>
      <c r="K775" s="212">
        <f>$K$9*I775</f>
        <v>0.21487410000000001</v>
      </c>
      <c r="L775" s="463">
        <f>(R775*T775+R776*T776+R777*T777+R778*T778+R779*T779+R780*T780+R781*T781+R782*T782+R783*T783)*L$9</f>
        <v>18.871020000000001</v>
      </c>
      <c r="M775" s="464">
        <f>H775+K775+L775</f>
        <v>20.497526682322359</v>
      </c>
      <c r="N775" s="465">
        <f>M775*E775</f>
        <v>368.95548028180247</v>
      </c>
      <c r="O775" s="212">
        <f>E775*L775</f>
        <v>339.67836</v>
      </c>
      <c r="P775" s="460" t="s">
        <v>224</v>
      </c>
      <c r="Q775" s="461" t="s">
        <v>2</v>
      </c>
      <c r="R775" s="466">
        <v>1</v>
      </c>
      <c r="S775" s="467">
        <f>R775*E775</f>
        <v>18</v>
      </c>
      <c r="T775" s="213">
        <v>16.666666666666668</v>
      </c>
      <c r="U775" s="133"/>
    </row>
    <row r="776" spans="1:21" s="132" customFormat="1" hidden="1" x14ac:dyDescent="0.25">
      <c r="A776" s="476"/>
      <c r="B776" s="176"/>
      <c r="C776" s="177"/>
      <c r="D776" s="177"/>
      <c r="E776" s="176"/>
      <c r="F776" s="178"/>
      <c r="G776" s="179"/>
      <c r="H776" s="179"/>
      <c r="I776" s="180"/>
      <c r="J776" s="181"/>
      <c r="K776" s="181"/>
      <c r="L776" s="182"/>
      <c r="M776" s="183"/>
      <c r="N776" s="184"/>
      <c r="O776" s="185"/>
      <c r="P776" s="177"/>
      <c r="Q776" s="177"/>
      <c r="R776" s="186"/>
      <c r="S776" s="187">
        <f>R776*E775</f>
        <v>0</v>
      </c>
      <c r="T776" s="188"/>
      <c r="U776" s="133"/>
    </row>
    <row r="777" spans="1:21" s="132" customFormat="1" hidden="1" x14ac:dyDescent="0.25">
      <c r="A777" s="477"/>
      <c r="B777" s="176"/>
      <c r="C777" s="177"/>
      <c r="D777" s="177"/>
      <c r="E777" s="176"/>
      <c r="F777" s="178"/>
      <c r="G777" s="179"/>
      <c r="H777" s="179"/>
      <c r="I777" s="180"/>
      <c r="J777" s="181"/>
      <c r="K777" s="181"/>
      <c r="L777" s="182"/>
      <c r="M777" s="183"/>
      <c r="N777" s="184"/>
      <c r="O777" s="185"/>
      <c r="P777" s="177"/>
      <c r="Q777" s="177"/>
      <c r="R777" s="186"/>
      <c r="S777" s="187">
        <f>R777*E775</f>
        <v>0</v>
      </c>
      <c r="T777" s="188"/>
      <c r="U777" s="133"/>
    </row>
    <row r="778" spans="1:21" s="132" customFormat="1" hidden="1" x14ac:dyDescent="0.25">
      <c r="A778" s="476"/>
      <c r="B778" s="176"/>
      <c r="C778" s="177"/>
      <c r="D778" s="177"/>
      <c r="E778" s="176"/>
      <c r="F778" s="178"/>
      <c r="G778" s="179"/>
      <c r="H778" s="179"/>
      <c r="I778" s="180"/>
      <c r="J778" s="181"/>
      <c r="K778" s="181"/>
      <c r="L778" s="182"/>
      <c r="M778" s="183"/>
      <c r="N778" s="184"/>
      <c r="O778" s="185"/>
      <c r="P778" s="177"/>
      <c r="Q778" s="177"/>
      <c r="R778" s="186"/>
      <c r="S778" s="187">
        <f>R778*E775</f>
        <v>0</v>
      </c>
      <c r="T778" s="188"/>
      <c r="U778" s="133"/>
    </row>
    <row r="779" spans="1:21" s="132" customFormat="1" hidden="1" x14ac:dyDescent="0.25">
      <c r="A779" s="476"/>
      <c r="B779" s="176"/>
      <c r="C779" s="177"/>
      <c r="D779" s="177"/>
      <c r="E779" s="176"/>
      <c r="F779" s="178"/>
      <c r="G779" s="179"/>
      <c r="H779" s="179"/>
      <c r="I779" s="180"/>
      <c r="J779" s="181"/>
      <c r="K779" s="181"/>
      <c r="L779" s="182"/>
      <c r="M779" s="183"/>
      <c r="N779" s="184"/>
      <c r="O779" s="185"/>
      <c r="P779" s="177"/>
      <c r="Q779" s="177"/>
      <c r="R779" s="186"/>
      <c r="S779" s="187">
        <f>R779*E775</f>
        <v>0</v>
      </c>
      <c r="T779" s="188"/>
      <c r="U779" s="133"/>
    </row>
    <row r="780" spans="1:21" s="132" customFormat="1" hidden="1" x14ac:dyDescent="0.25">
      <c r="A780" s="476"/>
      <c r="B780" s="176"/>
      <c r="C780" s="177"/>
      <c r="D780" s="177"/>
      <c r="E780" s="176"/>
      <c r="F780" s="178"/>
      <c r="G780" s="179"/>
      <c r="H780" s="179"/>
      <c r="I780" s="180"/>
      <c r="J780" s="181"/>
      <c r="K780" s="181"/>
      <c r="L780" s="182"/>
      <c r="M780" s="183"/>
      <c r="N780" s="184"/>
      <c r="O780" s="185"/>
      <c r="P780" s="177"/>
      <c r="Q780" s="177"/>
      <c r="R780" s="186"/>
      <c r="S780" s="187">
        <f>R780*E775</f>
        <v>0</v>
      </c>
      <c r="T780" s="188"/>
      <c r="U780" s="133"/>
    </row>
    <row r="781" spans="1:21" s="132" customFormat="1" hidden="1" x14ac:dyDescent="0.25">
      <c r="A781" s="476"/>
      <c r="B781" s="176"/>
      <c r="C781" s="177"/>
      <c r="D781" s="177"/>
      <c r="E781" s="176"/>
      <c r="F781" s="178"/>
      <c r="G781" s="179"/>
      <c r="H781" s="179"/>
      <c r="I781" s="180"/>
      <c r="J781" s="181"/>
      <c r="K781" s="181"/>
      <c r="L781" s="182"/>
      <c r="M781" s="183"/>
      <c r="N781" s="184"/>
      <c r="O781" s="185"/>
      <c r="P781" s="177"/>
      <c r="Q781" s="177"/>
      <c r="R781" s="186"/>
      <c r="S781" s="187">
        <f>R781*E775</f>
        <v>0</v>
      </c>
      <c r="T781" s="188"/>
      <c r="U781" s="133"/>
    </row>
    <row r="782" spans="1:21" s="132" customFormat="1" hidden="1" x14ac:dyDescent="0.25">
      <c r="A782" s="476"/>
      <c r="B782" s="176"/>
      <c r="C782" s="177"/>
      <c r="D782" s="177"/>
      <c r="E782" s="176"/>
      <c r="F782" s="178"/>
      <c r="G782" s="179"/>
      <c r="H782" s="179"/>
      <c r="I782" s="180"/>
      <c r="J782" s="181"/>
      <c r="K782" s="181"/>
      <c r="L782" s="182"/>
      <c r="M782" s="183"/>
      <c r="N782" s="184"/>
      <c r="O782" s="185"/>
      <c r="P782" s="177"/>
      <c r="Q782" s="177"/>
      <c r="R782" s="186"/>
      <c r="S782" s="187">
        <f>R782*E775</f>
        <v>0</v>
      </c>
      <c r="T782" s="188"/>
      <c r="U782" s="133"/>
    </row>
    <row r="783" spans="1:21" s="132" customFormat="1" ht="24" hidden="1" customHeight="1" x14ac:dyDescent="0.25">
      <c r="A783" s="476"/>
      <c r="B783" s="176"/>
      <c r="C783" s="177"/>
      <c r="D783" s="177"/>
      <c r="E783" s="176"/>
      <c r="F783" s="178"/>
      <c r="G783" s="258"/>
      <c r="H783" s="258"/>
      <c r="I783" s="180"/>
      <c r="J783" s="181"/>
      <c r="K783" s="181"/>
      <c r="L783" s="182"/>
      <c r="M783" s="183"/>
      <c r="N783" s="184"/>
      <c r="O783" s="185"/>
      <c r="P783" s="177"/>
      <c r="Q783" s="177"/>
      <c r="R783" s="186"/>
      <c r="S783" s="187">
        <f>R783*E775</f>
        <v>0</v>
      </c>
      <c r="T783" s="188"/>
      <c r="U783" s="133"/>
    </row>
    <row r="784" spans="1:21" s="132" customFormat="1" ht="40.5" x14ac:dyDescent="0.25">
      <c r="A784" s="475">
        <v>83</v>
      </c>
      <c r="B784" s="218" t="s">
        <v>108</v>
      </c>
      <c r="C784" s="460" t="s">
        <v>173</v>
      </c>
      <c r="D784" s="461" t="s">
        <v>186</v>
      </c>
      <c r="E784" s="462">
        <v>270</v>
      </c>
      <c r="F784" s="220">
        <v>0.12</v>
      </c>
      <c r="G784" s="221">
        <f>F784*E784</f>
        <v>32.4</v>
      </c>
      <c r="H784" s="221">
        <f>F784*$H$9</f>
        <v>0.18821767764298092</v>
      </c>
      <c r="I784" s="220">
        <v>8.9999999999999993E-3</v>
      </c>
      <c r="J784" s="212">
        <f>I784*E784</f>
        <v>2.4299999999999997</v>
      </c>
      <c r="K784" s="212">
        <f>$K$9*I784</f>
        <v>2.7626669999999999E-2</v>
      </c>
      <c r="L784" s="463">
        <f>(R784*T784+R785*T785+R786*T786+R787*T787+R788*T788+R789*T789+R790*T790+R791*T791+R792*T792)*L$9</f>
        <v>1.8871020000000003</v>
      </c>
      <c r="M784" s="464">
        <f>H784+K784+L784</f>
        <v>2.1029463476429813</v>
      </c>
      <c r="N784" s="465">
        <f>M784*E784</f>
        <v>567.79551386360492</v>
      </c>
      <c r="O784" s="212">
        <f>E784*L784</f>
        <v>509.51754000000005</v>
      </c>
      <c r="P784" s="460" t="s">
        <v>225</v>
      </c>
      <c r="Q784" s="461" t="s">
        <v>230</v>
      </c>
      <c r="R784" s="466">
        <v>1</v>
      </c>
      <c r="S784" s="467">
        <f>R784*E784</f>
        <v>270</v>
      </c>
      <c r="T784" s="213">
        <v>1.6666666666666667</v>
      </c>
      <c r="U784" s="133"/>
    </row>
    <row r="785" spans="1:21" s="132" customFormat="1" hidden="1" x14ac:dyDescent="0.25">
      <c r="A785" s="476"/>
      <c r="B785" s="176"/>
      <c r="C785" s="177"/>
      <c r="D785" s="177"/>
      <c r="E785" s="176"/>
      <c r="F785" s="178"/>
      <c r="G785" s="179"/>
      <c r="H785" s="179"/>
      <c r="I785" s="180"/>
      <c r="J785" s="181"/>
      <c r="K785" s="181"/>
      <c r="L785" s="182"/>
      <c r="M785" s="183"/>
      <c r="N785" s="184"/>
      <c r="O785" s="185"/>
      <c r="P785" s="177"/>
      <c r="Q785" s="177"/>
      <c r="R785" s="186"/>
      <c r="S785" s="187">
        <f>R785*E784</f>
        <v>0</v>
      </c>
      <c r="T785" s="188"/>
      <c r="U785" s="133"/>
    </row>
    <row r="786" spans="1:21" s="132" customFormat="1" hidden="1" x14ac:dyDescent="0.25">
      <c r="A786" s="477"/>
      <c r="B786" s="176"/>
      <c r="C786" s="177"/>
      <c r="D786" s="177"/>
      <c r="E786" s="176"/>
      <c r="F786" s="178"/>
      <c r="G786" s="179"/>
      <c r="H786" s="179"/>
      <c r="I786" s="180"/>
      <c r="J786" s="181"/>
      <c r="K786" s="181"/>
      <c r="L786" s="182"/>
      <c r="M786" s="183"/>
      <c r="N786" s="184"/>
      <c r="O786" s="185"/>
      <c r="P786" s="177"/>
      <c r="Q786" s="177"/>
      <c r="R786" s="186"/>
      <c r="S786" s="187">
        <f>R786*E784</f>
        <v>0</v>
      </c>
      <c r="T786" s="188"/>
      <c r="U786" s="133"/>
    </row>
    <row r="787" spans="1:21" s="132" customFormat="1" hidden="1" x14ac:dyDescent="0.25">
      <c r="A787" s="476"/>
      <c r="B787" s="176"/>
      <c r="C787" s="177"/>
      <c r="D787" s="177"/>
      <c r="E787" s="176"/>
      <c r="F787" s="178"/>
      <c r="G787" s="179"/>
      <c r="H787" s="179"/>
      <c r="I787" s="180"/>
      <c r="J787" s="181"/>
      <c r="K787" s="181"/>
      <c r="L787" s="182"/>
      <c r="M787" s="183"/>
      <c r="N787" s="184"/>
      <c r="O787" s="185"/>
      <c r="P787" s="177"/>
      <c r="Q787" s="177"/>
      <c r="R787" s="186"/>
      <c r="S787" s="187">
        <f>R787*E784</f>
        <v>0</v>
      </c>
      <c r="T787" s="188"/>
      <c r="U787" s="133"/>
    </row>
    <row r="788" spans="1:21" s="132" customFormat="1" hidden="1" x14ac:dyDescent="0.25">
      <c r="A788" s="476"/>
      <c r="B788" s="176"/>
      <c r="C788" s="177"/>
      <c r="D788" s="177"/>
      <c r="E788" s="176"/>
      <c r="F788" s="178"/>
      <c r="G788" s="179"/>
      <c r="H788" s="179"/>
      <c r="I788" s="180"/>
      <c r="J788" s="181"/>
      <c r="K788" s="181"/>
      <c r="L788" s="182"/>
      <c r="M788" s="183"/>
      <c r="N788" s="184"/>
      <c r="O788" s="185"/>
      <c r="P788" s="177"/>
      <c r="Q788" s="177"/>
      <c r="R788" s="186"/>
      <c r="S788" s="187">
        <f>R788*E784</f>
        <v>0</v>
      </c>
      <c r="T788" s="188"/>
      <c r="U788" s="133"/>
    </row>
    <row r="789" spans="1:21" s="132" customFormat="1" hidden="1" x14ac:dyDescent="0.25">
      <c r="A789" s="476"/>
      <c r="B789" s="176"/>
      <c r="C789" s="177"/>
      <c r="D789" s="177"/>
      <c r="E789" s="176"/>
      <c r="F789" s="178"/>
      <c r="G789" s="179"/>
      <c r="H789" s="179"/>
      <c r="I789" s="180"/>
      <c r="J789" s="181"/>
      <c r="K789" s="181"/>
      <c r="L789" s="182"/>
      <c r="M789" s="183"/>
      <c r="N789" s="184"/>
      <c r="O789" s="185"/>
      <c r="P789" s="177"/>
      <c r="Q789" s="177"/>
      <c r="R789" s="186"/>
      <c r="S789" s="187">
        <f>R789*E784</f>
        <v>0</v>
      </c>
      <c r="T789" s="188"/>
      <c r="U789" s="133"/>
    </row>
    <row r="790" spans="1:21" s="132" customFormat="1" hidden="1" x14ac:dyDescent="0.25">
      <c r="A790" s="476"/>
      <c r="B790" s="176"/>
      <c r="C790" s="177"/>
      <c r="D790" s="177"/>
      <c r="E790" s="176"/>
      <c r="F790" s="178"/>
      <c r="G790" s="179"/>
      <c r="H790" s="179"/>
      <c r="I790" s="180"/>
      <c r="J790" s="181"/>
      <c r="K790" s="181"/>
      <c r="L790" s="182"/>
      <c r="M790" s="183"/>
      <c r="N790" s="184"/>
      <c r="O790" s="185"/>
      <c r="P790" s="177"/>
      <c r="Q790" s="177"/>
      <c r="R790" s="186"/>
      <c r="S790" s="187">
        <f>R790*E784</f>
        <v>0</v>
      </c>
      <c r="T790" s="188"/>
      <c r="U790" s="133"/>
    </row>
    <row r="791" spans="1:21" s="132" customFormat="1" hidden="1" x14ac:dyDescent="0.25">
      <c r="A791" s="476"/>
      <c r="B791" s="176"/>
      <c r="C791" s="177"/>
      <c r="D791" s="177"/>
      <c r="E791" s="176"/>
      <c r="F791" s="178"/>
      <c r="G791" s="179"/>
      <c r="H791" s="179"/>
      <c r="I791" s="180"/>
      <c r="J791" s="181"/>
      <c r="K791" s="181"/>
      <c r="L791" s="182"/>
      <c r="M791" s="183"/>
      <c r="N791" s="184"/>
      <c r="O791" s="185"/>
      <c r="P791" s="177"/>
      <c r="Q791" s="177"/>
      <c r="R791" s="186"/>
      <c r="S791" s="187">
        <f>R791*E784</f>
        <v>0</v>
      </c>
      <c r="T791" s="188"/>
      <c r="U791" s="133"/>
    </row>
    <row r="792" spans="1:21" s="132" customFormat="1" ht="24" hidden="1" customHeight="1" x14ac:dyDescent="0.25">
      <c r="A792" s="476"/>
      <c r="B792" s="176"/>
      <c r="C792" s="177"/>
      <c r="D792" s="177"/>
      <c r="E792" s="176"/>
      <c r="F792" s="178"/>
      <c r="G792" s="258"/>
      <c r="H792" s="258"/>
      <c r="I792" s="180"/>
      <c r="J792" s="181"/>
      <c r="K792" s="181"/>
      <c r="L792" s="182"/>
      <c r="M792" s="183"/>
      <c r="N792" s="184"/>
      <c r="O792" s="185"/>
      <c r="P792" s="177"/>
      <c r="Q792" s="177"/>
      <c r="R792" s="186"/>
      <c r="S792" s="187">
        <f>R792*E784</f>
        <v>0</v>
      </c>
      <c r="T792" s="188"/>
      <c r="U792" s="133"/>
    </row>
    <row r="793" spans="1:21" s="132" customFormat="1" ht="40.5" x14ac:dyDescent="0.25">
      <c r="A793" s="475">
        <v>84</v>
      </c>
      <c r="B793" s="471" t="s">
        <v>106</v>
      </c>
      <c r="C793" s="460" t="s">
        <v>174</v>
      </c>
      <c r="D793" s="461" t="s">
        <v>231</v>
      </c>
      <c r="E793" s="473">
        <v>3.9</v>
      </c>
      <c r="F793" s="467">
        <v>0.99299999999999999</v>
      </c>
      <c r="G793" s="207">
        <f>F793*E793</f>
        <v>3.8727</v>
      </c>
      <c r="H793" s="207">
        <f>F793*$H$9</f>
        <v>1.5575012824956673</v>
      </c>
      <c r="I793" s="469"/>
      <c r="J793" s="212">
        <f>I793*E793</f>
        <v>0</v>
      </c>
      <c r="K793" s="212">
        <f>$K$9*I793</f>
        <v>0</v>
      </c>
      <c r="L793" s="463">
        <f>(R793*T793+R794*T794+R795*T795+R796*T796+R797*T797+R798*T798+R799*T799+R800*T800+R801*T801)*L$9</f>
        <v>18.871020000000001</v>
      </c>
      <c r="M793" s="464">
        <f>H793+K793+L793</f>
        <v>20.428521282495669</v>
      </c>
      <c r="N793" s="465">
        <f>M793*E793</f>
        <v>79.671233001733114</v>
      </c>
      <c r="O793" s="212">
        <f>E793*L793</f>
        <v>73.596978000000007</v>
      </c>
      <c r="P793" s="460" t="s">
        <v>226</v>
      </c>
      <c r="Q793" s="461" t="s">
        <v>230</v>
      </c>
      <c r="R793" s="466">
        <v>1</v>
      </c>
      <c r="S793" s="467">
        <f>R793*E793</f>
        <v>3.9</v>
      </c>
      <c r="T793" s="213">
        <v>16.666666666666668</v>
      </c>
      <c r="U793" s="133"/>
    </row>
    <row r="794" spans="1:21" s="132" customFormat="1" hidden="1" x14ac:dyDescent="0.25">
      <c r="A794" s="476"/>
      <c r="B794" s="176"/>
      <c r="C794" s="177"/>
      <c r="D794" s="177"/>
      <c r="E794" s="176"/>
      <c r="F794" s="178"/>
      <c r="G794" s="179"/>
      <c r="H794" s="179"/>
      <c r="I794" s="180"/>
      <c r="J794" s="181"/>
      <c r="K794" s="181"/>
      <c r="L794" s="182"/>
      <c r="M794" s="183"/>
      <c r="N794" s="184"/>
      <c r="O794" s="185"/>
      <c r="P794" s="177"/>
      <c r="Q794" s="177"/>
      <c r="R794" s="186"/>
      <c r="S794" s="187">
        <f>R794*E793</f>
        <v>0</v>
      </c>
      <c r="T794" s="188"/>
      <c r="U794" s="133"/>
    </row>
    <row r="795" spans="1:21" s="132" customFormat="1" hidden="1" x14ac:dyDescent="0.25">
      <c r="A795" s="477"/>
      <c r="B795" s="176"/>
      <c r="C795" s="177"/>
      <c r="D795" s="177"/>
      <c r="E795" s="176"/>
      <c r="F795" s="178"/>
      <c r="G795" s="179"/>
      <c r="H795" s="179"/>
      <c r="I795" s="180"/>
      <c r="J795" s="181"/>
      <c r="K795" s="181"/>
      <c r="L795" s="182"/>
      <c r="M795" s="183"/>
      <c r="N795" s="184"/>
      <c r="O795" s="185"/>
      <c r="P795" s="177"/>
      <c r="Q795" s="177"/>
      <c r="R795" s="186"/>
      <c r="S795" s="187">
        <f>R795*E793</f>
        <v>0</v>
      </c>
      <c r="T795" s="188"/>
      <c r="U795" s="133"/>
    </row>
    <row r="796" spans="1:21" s="132" customFormat="1" hidden="1" x14ac:dyDescent="0.25">
      <c r="A796" s="476"/>
      <c r="B796" s="176"/>
      <c r="C796" s="177"/>
      <c r="D796" s="177"/>
      <c r="E796" s="176"/>
      <c r="F796" s="178"/>
      <c r="G796" s="179"/>
      <c r="H796" s="179"/>
      <c r="I796" s="180"/>
      <c r="J796" s="181"/>
      <c r="K796" s="181"/>
      <c r="L796" s="182"/>
      <c r="M796" s="183"/>
      <c r="N796" s="184"/>
      <c r="O796" s="185"/>
      <c r="P796" s="177"/>
      <c r="Q796" s="177"/>
      <c r="R796" s="186"/>
      <c r="S796" s="187">
        <f>R796*E793</f>
        <v>0</v>
      </c>
      <c r="T796" s="188"/>
      <c r="U796" s="133"/>
    </row>
    <row r="797" spans="1:21" s="132" customFormat="1" hidden="1" x14ac:dyDescent="0.25">
      <c r="A797" s="476"/>
      <c r="B797" s="176"/>
      <c r="C797" s="177"/>
      <c r="D797" s="177"/>
      <c r="E797" s="176"/>
      <c r="F797" s="178"/>
      <c r="G797" s="179"/>
      <c r="H797" s="179"/>
      <c r="I797" s="180"/>
      <c r="J797" s="181"/>
      <c r="K797" s="181"/>
      <c r="L797" s="182"/>
      <c r="M797" s="183"/>
      <c r="N797" s="184"/>
      <c r="O797" s="185"/>
      <c r="P797" s="177"/>
      <c r="Q797" s="177"/>
      <c r="R797" s="186"/>
      <c r="S797" s="187">
        <f>R797*E793</f>
        <v>0</v>
      </c>
      <c r="T797" s="188"/>
      <c r="U797" s="133"/>
    </row>
    <row r="798" spans="1:21" s="132" customFormat="1" hidden="1" x14ac:dyDescent="0.25">
      <c r="A798" s="476"/>
      <c r="B798" s="176"/>
      <c r="C798" s="177"/>
      <c r="D798" s="177"/>
      <c r="E798" s="176"/>
      <c r="F798" s="178"/>
      <c r="G798" s="179"/>
      <c r="H798" s="179"/>
      <c r="I798" s="180"/>
      <c r="J798" s="181"/>
      <c r="K798" s="181"/>
      <c r="L798" s="182"/>
      <c r="M798" s="183"/>
      <c r="N798" s="184"/>
      <c r="O798" s="185"/>
      <c r="P798" s="177"/>
      <c r="Q798" s="177"/>
      <c r="R798" s="186"/>
      <c r="S798" s="187">
        <f>R798*E793</f>
        <v>0</v>
      </c>
      <c r="T798" s="188"/>
      <c r="U798" s="133"/>
    </row>
    <row r="799" spans="1:21" s="132" customFormat="1" hidden="1" x14ac:dyDescent="0.25">
      <c r="A799" s="476"/>
      <c r="B799" s="176"/>
      <c r="C799" s="177"/>
      <c r="D799" s="177"/>
      <c r="E799" s="176"/>
      <c r="F799" s="178"/>
      <c r="G799" s="179"/>
      <c r="H799" s="179"/>
      <c r="I799" s="180"/>
      <c r="J799" s="181"/>
      <c r="K799" s="181"/>
      <c r="L799" s="182"/>
      <c r="M799" s="183"/>
      <c r="N799" s="184"/>
      <c r="O799" s="185"/>
      <c r="P799" s="177"/>
      <c r="Q799" s="177"/>
      <c r="R799" s="186"/>
      <c r="S799" s="187">
        <f>R799*E793</f>
        <v>0</v>
      </c>
      <c r="T799" s="188"/>
      <c r="U799" s="133"/>
    </row>
    <row r="800" spans="1:21" s="132" customFormat="1" hidden="1" x14ac:dyDescent="0.25">
      <c r="A800" s="476"/>
      <c r="B800" s="176"/>
      <c r="C800" s="177"/>
      <c r="D800" s="177"/>
      <c r="E800" s="176"/>
      <c r="F800" s="178"/>
      <c r="G800" s="179"/>
      <c r="H800" s="179"/>
      <c r="I800" s="180"/>
      <c r="J800" s="181"/>
      <c r="K800" s="181"/>
      <c r="L800" s="182"/>
      <c r="M800" s="183"/>
      <c r="N800" s="184"/>
      <c r="O800" s="185"/>
      <c r="P800" s="177"/>
      <c r="Q800" s="177"/>
      <c r="R800" s="186"/>
      <c r="S800" s="187">
        <f>R800*E793</f>
        <v>0</v>
      </c>
      <c r="T800" s="188"/>
      <c r="U800" s="133"/>
    </row>
    <row r="801" spans="1:21" s="132" customFormat="1" ht="24" hidden="1" customHeight="1" x14ac:dyDescent="0.25">
      <c r="A801" s="476"/>
      <c r="B801" s="176"/>
      <c r="C801" s="177"/>
      <c r="D801" s="177"/>
      <c r="E801" s="176"/>
      <c r="F801" s="178"/>
      <c r="G801" s="258"/>
      <c r="H801" s="258"/>
      <c r="I801" s="180"/>
      <c r="J801" s="181"/>
      <c r="K801" s="181"/>
      <c r="L801" s="182"/>
      <c r="M801" s="183"/>
      <c r="N801" s="184"/>
      <c r="O801" s="185"/>
      <c r="P801" s="177"/>
      <c r="Q801" s="177"/>
      <c r="R801" s="186"/>
      <c r="S801" s="187">
        <f>R801*E793</f>
        <v>0</v>
      </c>
      <c r="T801" s="188"/>
      <c r="U801" s="133"/>
    </row>
    <row r="802" spans="1:21" s="132" customFormat="1" ht="54" x14ac:dyDescent="0.25">
      <c r="A802" s="475">
        <v>85</v>
      </c>
      <c r="B802" s="216" t="str">
        <f>IF(B810&lt;&gt;0,"1-1634  "&amp;"   1-1645              գ="&amp;B810+0,"1-1634")</f>
        <v>1-1634</v>
      </c>
      <c r="C802" s="460" t="s">
        <v>175</v>
      </c>
      <c r="D802" s="461" t="s">
        <v>231</v>
      </c>
      <c r="E802" s="462">
        <v>39</v>
      </c>
      <c r="F802" s="211"/>
      <c r="G802" s="212">
        <f>F802*E802</f>
        <v>0</v>
      </c>
      <c r="H802" s="212">
        <f>F802*$H$9</f>
        <v>0</v>
      </c>
      <c r="I802" s="474">
        <f>IF(B810&lt;&gt;0,0.0203+0.0116*B810,0.0203)</f>
        <v>2.0299999999999999E-2</v>
      </c>
      <c r="J802" s="212">
        <f>I802*E802</f>
        <v>0.79169999999999996</v>
      </c>
      <c r="K802" s="212">
        <f>$K$9*I802</f>
        <v>6.2313489E-2</v>
      </c>
      <c r="L802" s="463">
        <f>(R802*T802+R803*T803+R804*T804+R805*T805+R806*T806+R807*T807+R808*T808+R809*T809+R810*T810)*L$9</f>
        <v>4.7177550000000004</v>
      </c>
      <c r="M802" s="464">
        <f>H802+K802+L802</f>
        <v>4.7800684890000005</v>
      </c>
      <c r="N802" s="465">
        <f>M802*E802</f>
        <v>186.42267107100002</v>
      </c>
      <c r="O802" s="212">
        <f>E802*L802</f>
        <v>183.992445</v>
      </c>
      <c r="P802" s="460" t="s">
        <v>227</v>
      </c>
      <c r="Q802" s="461" t="s">
        <v>230</v>
      </c>
      <c r="R802" s="466">
        <v>1</v>
      </c>
      <c r="S802" s="467">
        <f>R802*E802</f>
        <v>39</v>
      </c>
      <c r="T802" s="213">
        <v>4.166666666666667</v>
      </c>
      <c r="U802" s="133"/>
    </row>
    <row r="803" spans="1:21" s="132" customFormat="1" hidden="1" x14ac:dyDescent="0.25">
      <c r="A803" s="476"/>
      <c r="B803" s="176"/>
      <c r="C803" s="177"/>
      <c r="D803" s="177"/>
      <c r="E803" s="176"/>
      <c r="F803" s="178"/>
      <c r="G803" s="179"/>
      <c r="H803" s="179"/>
      <c r="I803" s="180"/>
      <c r="J803" s="181"/>
      <c r="K803" s="181"/>
      <c r="L803" s="182"/>
      <c r="M803" s="183"/>
      <c r="N803" s="184"/>
      <c r="O803" s="185"/>
      <c r="P803" s="177"/>
      <c r="Q803" s="177"/>
      <c r="R803" s="186"/>
      <c r="S803" s="187">
        <f>R803*E802</f>
        <v>0</v>
      </c>
      <c r="T803" s="188"/>
      <c r="U803" s="133"/>
    </row>
    <row r="804" spans="1:21" s="132" customFormat="1" hidden="1" x14ac:dyDescent="0.25">
      <c r="A804" s="477"/>
      <c r="B804" s="176"/>
      <c r="C804" s="177"/>
      <c r="D804" s="177"/>
      <c r="E804" s="176"/>
      <c r="F804" s="178"/>
      <c r="G804" s="179"/>
      <c r="H804" s="179"/>
      <c r="I804" s="180"/>
      <c r="J804" s="181"/>
      <c r="K804" s="181"/>
      <c r="L804" s="182"/>
      <c r="M804" s="183"/>
      <c r="N804" s="184"/>
      <c r="O804" s="185"/>
      <c r="P804" s="177"/>
      <c r="Q804" s="177"/>
      <c r="R804" s="186"/>
      <c r="S804" s="187">
        <f>R804*E802</f>
        <v>0</v>
      </c>
      <c r="T804" s="188"/>
      <c r="U804" s="133"/>
    </row>
    <row r="805" spans="1:21" s="132" customFormat="1" hidden="1" x14ac:dyDescent="0.25">
      <c r="A805" s="476"/>
      <c r="B805" s="176"/>
      <c r="C805" s="177"/>
      <c r="D805" s="177"/>
      <c r="E805" s="176"/>
      <c r="F805" s="178"/>
      <c r="G805" s="179"/>
      <c r="H805" s="179"/>
      <c r="I805" s="180"/>
      <c r="J805" s="181"/>
      <c r="K805" s="181"/>
      <c r="L805" s="182"/>
      <c r="M805" s="183"/>
      <c r="N805" s="184"/>
      <c r="O805" s="185"/>
      <c r="P805" s="177"/>
      <c r="Q805" s="177"/>
      <c r="R805" s="186"/>
      <c r="S805" s="187">
        <f>R805*E802</f>
        <v>0</v>
      </c>
      <c r="T805" s="188"/>
      <c r="U805" s="133"/>
    </row>
    <row r="806" spans="1:21" s="132" customFormat="1" hidden="1" x14ac:dyDescent="0.25">
      <c r="A806" s="476"/>
      <c r="B806" s="176"/>
      <c r="C806" s="177"/>
      <c r="D806" s="177"/>
      <c r="E806" s="176"/>
      <c r="F806" s="178"/>
      <c r="G806" s="179"/>
      <c r="H806" s="179"/>
      <c r="I806" s="180"/>
      <c r="J806" s="181"/>
      <c r="K806" s="181"/>
      <c r="L806" s="182"/>
      <c r="M806" s="183"/>
      <c r="N806" s="184"/>
      <c r="O806" s="185"/>
      <c r="P806" s="177"/>
      <c r="Q806" s="177"/>
      <c r="R806" s="186"/>
      <c r="S806" s="187">
        <f>R806*E802</f>
        <v>0</v>
      </c>
      <c r="T806" s="188"/>
      <c r="U806" s="133"/>
    </row>
    <row r="807" spans="1:21" s="132" customFormat="1" hidden="1" x14ac:dyDescent="0.25">
      <c r="A807" s="476"/>
      <c r="B807" s="176"/>
      <c r="C807" s="177"/>
      <c r="D807" s="177"/>
      <c r="E807" s="176"/>
      <c r="F807" s="178"/>
      <c r="G807" s="179"/>
      <c r="H807" s="179"/>
      <c r="I807" s="180"/>
      <c r="J807" s="181"/>
      <c r="K807" s="181"/>
      <c r="L807" s="182"/>
      <c r="M807" s="183"/>
      <c r="N807" s="184"/>
      <c r="O807" s="185"/>
      <c r="P807" s="177"/>
      <c r="Q807" s="177"/>
      <c r="R807" s="186"/>
      <c r="S807" s="187">
        <f>R807*E802</f>
        <v>0</v>
      </c>
      <c r="T807" s="188"/>
      <c r="U807" s="133"/>
    </row>
    <row r="808" spans="1:21" s="132" customFormat="1" hidden="1" x14ac:dyDescent="0.25">
      <c r="A808" s="476"/>
      <c r="B808" s="176"/>
      <c r="C808" s="177"/>
      <c r="D808" s="177"/>
      <c r="E808" s="176"/>
      <c r="F808" s="178"/>
      <c r="G808" s="179"/>
      <c r="H808" s="179"/>
      <c r="I808" s="180"/>
      <c r="J808" s="181"/>
      <c r="K808" s="181"/>
      <c r="L808" s="182"/>
      <c r="M808" s="183"/>
      <c r="N808" s="184"/>
      <c r="O808" s="185"/>
      <c r="P808" s="177"/>
      <c r="Q808" s="177"/>
      <c r="R808" s="186"/>
      <c r="S808" s="187">
        <f>R808*E802</f>
        <v>0</v>
      </c>
      <c r="T808" s="188"/>
      <c r="U808" s="133"/>
    </row>
    <row r="809" spans="1:21" s="132" customFormat="1" hidden="1" x14ac:dyDescent="0.25">
      <c r="A809" s="476"/>
      <c r="B809" s="176"/>
      <c r="C809" s="177"/>
      <c r="D809" s="177"/>
      <c r="E809" s="176"/>
      <c r="F809" s="178"/>
      <c r="G809" s="179"/>
      <c r="H809" s="179"/>
      <c r="I809" s="180"/>
      <c r="J809" s="181"/>
      <c r="K809" s="181"/>
      <c r="L809" s="182"/>
      <c r="M809" s="183"/>
      <c r="N809" s="184"/>
      <c r="O809" s="185"/>
      <c r="P809" s="177"/>
      <c r="Q809" s="177"/>
      <c r="R809" s="186"/>
      <c r="S809" s="187">
        <f>R809*E802</f>
        <v>0</v>
      </c>
      <c r="T809" s="188"/>
      <c r="U809" s="133"/>
    </row>
    <row r="810" spans="1:21" s="132" customFormat="1" hidden="1" x14ac:dyDescent="0.25">
      <c r="A810" s="476"/>
      <c r="B810" s="189"/>
      <c r="C810" s="190"/>
      <c r="D810" s="190"/>
      <c r="E810" s="189"/>
      <c r="F810" s="191"/>
      <c r="G810" s="192"/>
      <c r="H810" s="192"/>
      <c r="I810" s="193"/>
      <c r="J810" s="194"/>
      <c r="K810" s="194"/>
      <c r="L810" s="195"/>
      <c r="M810" s="196"/>
      <c r="N810" s="197"/>
      <c r="O810" s="198"/>
      <c r="P810" s="190"/>
      <c r="Q810" s="190"/>
      <c r="R810" s="199"/>
      <c r="S810" s="200">
        <f>R810*E802</f>
        <v>0</v>
      </c>
      <c r="T810" s="201"/>
      <c r="U810" s="133"/>
    </row>
    <row r="811" spans="1:21" s="234" customFormat="1" ht="40.5" x14ac:dyDescent="0.25">
      <c r="A811" s="475">
        <v>86</v>
      </c>
      <c r="B811" s="224" t="s">
        <v>248</v>
      </c>
      <c r="C811" s="225" t="s">
        <v>251</v>
      </c>
      <c r="D811" s="223" t="s">
        <v>40</v>
      </c>
      <c r="E811" s="226">
        <v>26</v>
      </c>
      <c r="F811" s="174">
        <v>6.08E-2</v>
      </c>
      <c r="G811" s="122">
        <f>F811*E811</f>
        <v>1.5808</v>
      </c>
      <c r="H811" s="227">
        <f>F811*$H$9</f>
        <v>9.5363623339110346E-2</v>
      </c>
      <c r="I811" s="174">
        <v>0</v>
      </c>
      <c r="J811" s="122">
        <f>I811*E811</f>
        <v>0</v>
      </c>
      <c r="K811" s="227">
        <f>$K$9*I811</f>
        <v>0</v>
      </c>
      <c r="L811" s="227">
        <f>(R811*T811+R812*T812+R813*T813+R814*T814+R815*T815+R816*T816+R817*T817+R818*T818+R819*T819)*L$9</f>
        <v>0</v>
      </c>
      <c r="M811" s="228">
        <f>H811+K811+L811</f>
        <v>9.5363623339110346E-2</v>
      </c>
      <c r="N811" s="229">
        <f>M811*E811</f>
        <v>2.479454206816869</v>
      </c>
      <c r="O811" s="230">
        <f>E811*L811</f>
        <v>0</v>
      </c>
      <c r="P811" s="222"/>
      <c r="Q811" s="231"/>
      <c r="R811" s="232"/>
      <c r="S811" s="233">
        <f>R811*E811</f>
        <v>0</v>
      </c>
      <c r="T811" s="174"/>
      <c r="U811" s="504"/>
    </row>
    <row r="812" spans="1:21" s="234" customFormat="1" ht="12" hidden="1" customHeight="1" x14ac:dyDescent="0.25">
      <c r="A812" s="476"/>
      <c r="B812" s="236"/>
      <c r="C812" s="237"/>
      <c r="D812" s="238"/>
      <c r="E812" s="239"/>
      <c r="F812" s="240"/>
      <c r="G812" s="241"/>
      <c r="H812" s="241"/>
      <c r="I812" s="240"/>
      <c r="J812" s="181"/>
      <c r="K812" s="242"/>
      <c r="L812" s="243"/>
      <c r="M812" s="244"/>
      <c r="N812" s="184"/>
      <c r="O812" s="243"/>
      <c r="P812" s="245"/>
      <c r="Q812" s="246"/>
      <c r="R812" s="247"/>
      <c r="S812" s="240">
        <f>R812*E811</f>
        <v>0</v>
      </c>
      <c r="T812" s="240"/>
      <c r="U812" s="504"/>
    </row>
    <row r="813" spans="1:21" s="234" customFormat="1" ht="12" hidden="1" customHeight="1" x14ac:dyDescent="0.25">
      <c r="A813" s="477"/>
      <c r="B813" s="248"/>
      <c r="C813" s="249"/>
      <c r="D813" s="238"/>
      <c r="E813" s="250"/>
      <c r="F813" s="251"/>
      <c r="G813" s="241"/>
      <c r="H813" s="241"/>
      <c r="I813" s="240"/>
      <c r="J813" s="181"/>
      <c r="K813" s="242"/>
      <c r="L813" s="243"/>
      <c r="M813" s="244"/>
      <c r="N813" s="184"/>
      <c r="O813" s="243"/>
      <c r="P813" s="240"/>
      <c r="Q813" s="252"/>
      <c r="R813" s="247"/>
      <c r="S813" s="240">
        <f>R813*E811</f>
        <v>0</v>
      </c>
      <c r="T813" s="252"/>
      <c r="U813" s="504"/>
    </row>
    <row r="814" spans="1:21" s="234" customFormat="1" ht="12" hidden="1" customHeight="1" x14ac:dyDescent="0.25">
      <c r="A814" s="476"/>
      <c r="B814" s="248"/>
      <c r="C814" s="249"/>
      <c r="D814" s="238"/>
      <c r="E814" s="250"/>
      <c r="F814" s="251"/>
      <c r="G814" s="241"/>
      <c r="H814" s="241"/>
      <c r="I814" s="240"/>
      <c r="J814" s="181"/>
      <c r="K814" s="242"/>
      <c r="L814" s="243"/>
      <c r="M814" s="244"/>
      <c r="N814" s="184"/>
      <c r="O814" s="243"/>
      <c r="P814" s="240"/>
      <c r="Q814" s="252"/>
      <c r="R814" s="247"/>
      <c r="S814" s="240">
        <f>R814*E811</f>
        <v>0</v>
      </c>
      <c r="T814" s="252"/>
      <c r="U814" s="504"/>
    </row>
    <row r="815" spans="1:21" s="234" customFormat="1" ht="12" hidden="1" customHeight="1" x14ac:dyDescent="0.25">
      <c r="A815" s="476"/>
      <c r="B815" s="248"/>
      <c r="C815" s="249"/>
      <c r="D815" s="238"/>
      <c r="E815" s="250"/>
      <c r="F815" s="251"/>
      <c r="G815" s="241"/>
      <c r="H815" s="241"/>
      <c r="I815" s="240"/>
      <c r="J815" s="181"/>
      <c r="K815" s="242"/>
      <c r="L815" s="243"/>
      <c r="M815" s="244"/>
      <c r="N815" s="184"/>
      <c r="O815" s="243"/>
      <c r="P815" s="240"/>
      <c r="Q815" s="252"/>
      <c r="R815" s="247"/>
      <c r="S815" s="240">
        <f>R815*E811</f>
        <v>0</v>
      </c>
      <c r="T815" s="252"/>
      <c r="U815" s="504"/>
    </row>
    <row r="816" spans="1:21" s="234" customFormat="1" ht="12" hidden="1" customHeight="1" x14ac:dyDescent="0.25">
      <c r="A816" s="476"/>
      <c r="B816" s="248"/>
      <c r="C816" s="249"/>
      <c r="D816" s="238"/>
      <c r="E816" s="250"/>
      <c r="F816" s="251"/>
      <c r="G816" s="241"/>
      <c r="H816" s="241"/>
      <c r="I816" s="240"/>
      <c r="J816" s="181"/>
      <c r="K816" s="242"/>
      <c r="L816" s="243"/>
      <c r="M816" s="244"/>
      <c r="N816" s="184"/>
      <c r="O816" s="243"/>
      <c r="P816" s="240"/>
      <c r="Q816" s="252"/>
      <c r="R816" s="247"/>
      <c r="S816" s="240">
        <f>R816*E811</f>
        <v>0</v>
      </c>
      <c r="T816" s="252"/>
      <c r="U816" s="504"/>
    </row>
    <row r="817" spans="1:25" s="234" customFormat="1" ht="12" hidden="1" customHeight="1" x14ac:dyDescent="0.25">
      <c r="A817" s="476"/>
      <c r="B817" s="248"/>
      <c r="C817" s="249"/>
      <c r="D817" s="238"/>
      <c r="E817" s="250"/>
      <c r="F817" s="251"/>
      <c r="G817" s="241"/>
      <c r="H817" s="241"/>
      <c r="I817" s="240"/>
      <c r="J817" s="181"/>
      <c r="K817" s="242"/>
      <c r="L817" s="243"/>
      <c r="M817" s="244"/>
      <c r="N817" s="184"/>
      <c r="O817" s="243"/>
      <c r="P817" s="240"/>
      <c r="Q817" s="252"/>
      <c r="R817" s="247"/>
      <c r="S817" s="240">
        <f>R817*E811</f>
        <v>0</v>
      </c>
      <c r="T817" s="252"/>
      <c r="U817" s="504"/>
    </row>
    <row r="818" spans="1:25" s="234" customFormat="1" ht="12" hidden="1" customHeight="1" x14ac:dyDescent="0.25">
      <c r="A818" s="476"/>
      <c r="B818" s="248"/>
      <c r="C818" s="249"/>
      <c r="D818" s="238"/>
      <c r="E818" s="250"/>
      <c r="F818" s="251"/>
      <c r="G818" s="241"/>
      <c r="H818" s="241"/>
      <c r="I818" s="240"/>
      <c r="J818" s="181"/>
      <c r="K818" s="242"/>
      <c r="L818" s="243"/>
      <c r="M818" s="244"/>
      <c r="N818" s="184"/>
      <c r="O818" s="243"/>
      <c r="P818" s="240"/>
      <c r="Q818" s="252"/>
      <c r="R818" s="247"/>
      <c r="S818" s="240">
        <f>R818*E811</f>
        <v>0</v>
      </c>
      <c r="T818" s="252"/>
      <c r="U818" s="504"/>
    </row>
    <row r="819" spans="1:25" s="234" customFormat="1" hidden="1" x14ac:dyDescent="0.25">
      <c r="A819" s="476"/>
      <c r="B819" s="248"/>
      <c r="C819" s="249"/>
      <c r="D819" s="238"/>
      <c r="E819" s="250"/>
      <c r="F819" s="251"/>
      <c r="G819" s="253"/>
      <c r="H819" s="253"/>
      <c r="I819" s="240"/>
      <c r="J819" s="194"/>
      <c r="K819" s="254"/>
      <c r="L819" s="255"/>
      <c r="M819" s="256"/>
      <c r="N819" s="197"/>
      <c r="O819" s="255"/>
      <c r="P819" s="240"/>
      <c r="Q819" s="252"/>
      <c r="R819" s="247"/>
      <c r="S819" s="240">
        <f>R819*E811</f>
        <v>0</v>
      </c>
      <c r="T819" s="252"/>
      <c r="U819" s="504"/>
    </row>
    <row r="820" spans="1:25" s="577" customFormat="1" ht="54" x14ac:dyDescent="0.25">
      <c r="A820" s="475">
        <v>87</v>
      </c>
      <c r="B820" s="569" t="s">
        <v>292</v>
      </c>
      <c r="C820" s="570" t="s">
        <v>321</v>
      </c>
      <c r="D820" s="568" t="s">
        <v>41</v>
      </c>
      <c r="E820" s="571">
        <v>16</v>
      </c>
      <c r="F820" s="572">
        <v>0</v>
      </c>
      <c r="G820" s="566">
        <f>F820*E820</f>
        <v>0</v>
      </c>
      <c r="H820" s="566">
        <f>F820*$H$9</f>
        <v>0</v>
      </c>
      <c r="I820" s="572">
        <f>0.18</f>
        <v>0.18</v>
      </c>
      <c r="J820" s="566">
        <f>I820*E820</f>
        <v>2.88</v>
      </c>
      <c r="K820" s="566">
        <f>$K$9*I820</f>
        <v>0.55253339999999995</v>
      </c>
      <c r="L820" s="573">
        <f>(R820*T820+R821*T821+R822*T822+R823*T823+R824*T824+R825*T825+R826*T826+R827*T827+R828*T828)*L$9</f>
        <v>0</v>
      </c>
      <c r="M820" s="566">
        <f>H820+K820+L820</f>
        <v>0.55253339999999995</v>
      </c>
      <c r="N820" s="574">
        <f>M820*E820</f>
        <v>8.8405343999999992</v>
      </c>
      <c r="O820" s="566">
        <f>E820*L820</f>
        <v>0</v>
      </c>
      <c r="P820" s="572"/>
      <c r="Q820" s="575"/>
      <c r="R820" s="571"/>
      <c r="S820" s="576">
        <f>R820*E820</f>
        <v>0</v>
      </c>
      <c r="T820" s="572"/>
      <c r="U820" s="799"/>
      <c r="V820" s="351"/>
      <c r="W820" s="351"/>
      <c r="X820" s="351"/>
      <c r="Y820" s="351"/>
    </row>
    <row r="821" spans="1:25" s="577" customFormat="1" ht="12" hidden="1" customHeight="1" x14ac:dyDescent="0.25">
      <c r="A821" s="476"/>
      <c r="B821" s="579"/>
      <c r="C821" s="580"/>
      <c r="D821" s="578"/>
      <c r="E821" s="581"/>
      <c r="F821" s="582"/>
      <c r="G821" s="582"/>
      <c r="H821" s="582"/>
      <c r="I821" s="582"/>
      <c r="J821" s="583"/>
      <c r="K821" s="583"/>
      <c r="L821" s="582"/>
      <c r="M821" s="582"/>
      <c r="N821" s="584"/>
      <c r="O821" s="582"/>
      <c r="P821" s="582"/>
      <c r="Q821" s="585"/>
      <c r="R821" s="586"/>
      <c r="S821" s="587">
        <f>R821*E820</f>
        <v>0</v>
      </c>
      <c r="T821" s="582"/>
      <c r="U821" s="799"/>
      <c r="V821" s="351"/>
      <c r="W821" s="351"/>
      <c r="X821" s="351"/>
      <c r="Y821" s="351"/>
    </row>
    <row r="822" spans="1:25" s="577" customFormat="1" ht="12" hidden="1" customHeight="1" x14ac:dyDescent="0.25">
      <c r="A822" s="477"/>
      <c r="B822" s="579"/>
      <c r="C822" s="580"/>
      <c r="D822" s="578"/>
      <c r="E822" s="581"/>
      <c r="F822" s="582"/>
      <c r="G822" s="582"/>
      <c r="H822" s="582"/>
      <c r="I822" s="582"/>
      <c r="J822" s="583"/>
      <c r="K822" s="583"/>
      <c r="L822" s="582"/>
      <c r="M822" s="582"/>
      <c r="N822" s="584"/>
      <c r="O822" s="582"/>
      <c r="P822" s="582"/>
      <c r="Q822" s="585"/>
      <c r="R822" s="586"/>
      <c r="S822" s="587">
        <f>R822*E820</f>
        <v>0</v>
      </c>
      <c r="T822" s="582"/>
      <c r="U822" s="799"/>
      <c r="V822" s="351"/>
      <c r="W822" s="351"/>
      <c r="X822" s="351"/>
      <c r="Y822" s="351"/>
    </row>
    <row r="823" spans="1:25" s="577" customFormat="1" ht="12" hidden="1" customHeight="1" x14ac:dyDescent="0.25">
      <c r="A823" s="476"/>
      <c r="B823" s="579"/>
      <c r="C823" s="580"/>
      <c r="D823" s="578"/>
      <c r="E823" s="581"/>
      <c r="F823" s="582"/>
      <c r="G823" s="582"/>
      <c r="H823" s="582"/>
      <c r="I823" s="582"/>
      <c r="J823" s="583"/>
      <c r="K823" s="583"/>
      <c r="L823" s="582"/>
      <c r="M823" s="582"/>
      <c r="N823" s="584"/>
      <c r="O823" s="582"/>
      <c r="P823" s="582"/>
      <c r="Q823" s="585"/>
      <c r="R823" s="586"/>
      <c r="S823" s="587">
        <f>R823*E820</f>
        <v>0</v>
      </c>
      <c r="T823" s="582"/>
      <c r="U823" s="799"/>
      <c r="V823" s="351"/>
      <c r="W823" s="351"/>
      <c r="X823" s="351"/>
      <c r="Y823" s="351"/>
    </row>
    <row r="824" spans="1:25" s="577" customFormat="1" ht="12" hidden="1" customHeight="1" x14ac:dyDescent="0.25">
      <c r="A824" s="476"/>
      <c r="B824" s="579"/>
      <c r="C824" s="580"/>
      <c r="D824" s="578"/>
      <c r="E824" s="581"/>
      <c r="F824" s="582"/>
      <c r="G824" s="582"/>
      <c r="H824" s="582"/>
      <c r="I824" s="582"/>
      <c r="J824" s="583"/>
      <c r="K824" s="583"/>
      <c r="L824" s="582"/>
      <c r="M824" s="582"/>
      <c r="N824" s="584"/>
      <c r="O824" s="582"/>
      <c r="P824" s="582"/>
      <c r="Q824" s="585"/>
      <c r="R824" s="586"/>
      <c r="S824" s="587">
        <f>R824*E820</f>
        <v>0</v>
      </c>
      <c r="T824" s="582"/>
      <c r="U824" s="799"/>
      <c r="V824" s="351"/>
      <c r="W824" s="351"/>
      <c r="X824" s="351"/>
      <c r="Y824" s="351"/>
    </row>
    <row r="825" spans="1:25" s="577" customFormat="1" ht="12" hidden="1" customHeight="1" x14ac:dyDescent="0.25">
      <c r="A825" s="476"/>
      <c r="B825" s="579"/>
      <c r="C825" s="580"/>
      <c r="D825" s="578"/>
      <c r="E825" s="581"/>
      <c r="F825" s="582"/>
      <c r="G825" s="582"/>
      <c r="H825" s="582"/>
      <c r="I825" s="582"/>
      <c r="J825" s="583"/>
      <c r="K825" s="583"/>
      <c r="L825" s="582"/>
      <c r="M825" s="582"/>
      <c r="N825" s="584"/>
      <c r="O825" s="582"/>
      <c r="P825" s="582"/>
      <c r="Q825" s="585"/>
      <c r="R825" s="586"/>
      <c r="S825" s="587">
        <f>R825*E820</f>
        <v>0</v>
      </c>
      <c r="T825" s="582"/>
      <c r="U825" s="799"/>
      <c r="V825" s="351"/>
      <c r="W825" s="351"/>
      <c r="X825" s="351"/>
      <c r="Y825" s="351"/>
    </row>
    <row r="826" spans="1:25" s="577" customFormat="1" ht="12" hidden="1" customHeight="1" x14ac:dyDescent="0.25">
      <c r="A826" s="476"/>
      <c r="B826" s="579"/>
      <c r="C826" s="580"/>
      <c r="D826" s="578"/>
      <c r="E826" s="581"/>
      <c r="F826" s="582"/>
      <c r="G826" s="582"/>
      <c r="H826" s="582"/>
      <c r="I826" s="582"/>
      <c r="J826" s="583"/>
      <c r="K826" s="583"/>
      <c r="L826" s="582"/>
      <c r="M826" s="582"/>
      <c r="N826" s="584"/>
      <c r="O826" s="582"/>
      <c r="P826" s="582"/>
      <c r="Q826" s="585"/>
      <c r="R826" s="586"/>
      <c r="S826" s="587">
        <f>R826*E820</f>
        <v>0</v>
      </c>
      <c r="T826" s="582"/>
      <c r="U826" s="799"/>
      <c r="V826" s="351"/>
      <c r="W826" s="351"/>
      <c r="X826" s="351"/>
      <c r="Y826" s="351"/>
    </row>
    <row r="827" spans="1:25" s="577" customFormat="1" ht="12" hidden="1" customHeight="1" x14ac:dyDescent="0.25">
      <c r="A827" s="476"/>
      <c r="B827" s="579"/>
      <c r="C827" s="580"/>
      <c r="D827" s="578"/>
      <c r="E827" s="581"/>
      <c r="F827" s="582"/>
      <c r="G827" s="582"/>
      <c r="H827" s="582"/>
      <c r="I827" s="582"/>
      <c r="J827" s="583"/>
      <c r="K827" s="583"/>
      <c r="L827" s="582"/>
      <c r="M827" s="582"/>
      <c r="N827" s="584"/>
      <c r="O827" s="582"/>
      <c r="P827" s="582"/>
      <c r="Q827" s="585"/>
      <c r="R827" s="586"/>
      <c r="S827" s="587">
        <f>R827*E820</f>
        <v>0</v>
      </c>
      <c r="T827" s="582"/>
      <c r="U827" s="799"/>
      <c r="V827" s="351"/>
      <c r="W827" s="351"/>
      <c r="X827" s="351"/>
      <c r="Y827" s="351"/>
    </row>
    <row r="828" spans="1:25" s="577" customFormat="1" hidden="1" x14ac:dyDescent="0.25">
      <c r="A828" s="476"/>
      <c r="B828" s="579"/>
      <c r="C828" s="580"/>
      <c r="D828" s="588"/>
      <c r="E828" s="589"/>
      <c r="F828" s="582"/>
      <c r="G828" s="590"/>
      <c r="H828" s="590"/>
      <c r="I828" s="582"/>
      <c r="J828" s="591"/>
      <c r="K828" s="591"/>
      <c r="L828" s="590"/>
      <c r="M828" s="590"/>
      <c r="N828" s="592"/>
      <c r="O828" s="590"/>
      <c r="P828" s="582"/>
      <c r="Q828" s="585"/>
      <c r="R828" s="586"/>
      <c r="S828" s="593">
        <f>R828*E820</f>
        <v>0</v>
      </c>
      <c r="T828" s="582"/>
      <c r="U828" s="799"/>
      <c r="V828" s="351"/>
      <c r="W828" s="351"/>
      <c r="X828" s="351"/>
      <c r="Y828" s="351"/>
    </row>
    <row r="829" spans="1:25" s="577" customFormat="1" ht="40.5" x14ac:dyDescent="0.25">
      <c r="A829" s="475">
        <v>88</v>
      </c>
      <c r="B829" s="569" t="s">
        <v>293</v>
      </c>
      <c r="C829" s="594" t="s">
        <v>322</v>
      </c>
      <c r="D829" s="568" t="s">
        <v>41</v>
      </c>
      <c r="E829" s="571">
        <v>16</v>
      </c>
      <c r="F829" s="595">
        <v>0</v>
      </c>
      <c r="G829" s="566">
        <f>F829*E829</f>
        <v>0</v>
      </c>
      <c r="H829" s="566">
        <f>F829*$H$9</f>
        <v>0</v>
      </c>
      <c r="I829" s="595">
        <f>IF(B837=1,0.33,IF(B837=2,0.39,IF(B837=5,0.55,IF(B837=6,0.6,IF(B837=9,0.75,IF(B837=12,0.9,IF(B837=14,1,IF(B837=17,1.15,0.27))))))))</f>
        <v>1</v>
      </c>
      <c r="J829" s="566">
        <f>I829*E829</f>
        <v>16</v>
      </c>
      <c r="K829" s="566">
        <f>$K$9*I829</f>
        <v>3.0696300000000001</v>
      </c>
      <c r="L829" s="573">
        <f>(R829*T829+R830*T830+R831*T831+R832*T832+R833*T833+R834*T834+R835*T835+R836*T836+R837*T837)*L$9</f>
        <v>0</v>
      </c>
      <c r="M829" s="566">
        <f>H829+K829+L829</f>
        <v>3.0696300000000001</v>
      </c>
      <c r="N829" s="574">
        <f>M829*E829</f>
        <v>49.114080000000001</v>
      </c>
      <c r="O829" s="566">
        <f>E829*L829</f>
        <v>0</v>
      </c>
      <c r="P829" s="572"/>
      <c r="Q829" s="575"/>
      <c r="R829" s="571"/>
      <c r="S829" s="576">
        <f>R829*E829</f>
        <v>0</v>
      </c>
      <c r="T829" s="572"/>
      <c r="U829" s="799"/>
      <c r="V829" s="351"/>
      <c r="W829" s="351"/>
      <c r="X829" s="351"/>
      <c r="Y829" s="351"/>
    </row>
    <row r="830" spans="1:25" s="577" customFormat="1" ht="12" hidden="1" customHeight="1" x14ac:dyDescent="0.25">
      <c r="A830" s="476"/>
      <c r="B830" s="596"/>
      <c r="C830" s="597"/>
      <c r="D830" s="578"/>
      <c r="E830" s="581"/>
      <c r="F830" s="582"/>
      <c r="G830" s="582"/>
      <c r="H830" s="582"/>
      <c r="I830" s="582"/>
      <c r="J830" s="583"/>
      <c r="K830" s="583"/>
      <c r="L830" s="582"/>
      <c r="M830" s="582"/>
      <c r="N830" s="584"/>
      <c r="O830" s="582"/>
      <c r="P830" s="582"/>
      <c r="Q830" s="585"/>
      <c r="R830" s="586"/>
      <c r="S830" s="587">
        <f>R830*E829</f>
        <v>0</v>
      </c>
      <c r="T830" s="582"/>
      <c r="U830" s="799"/>
      <c r="V830" s="351"/>
      <c r="W830" s="351"/>
      <c r="X830" s="351"/>
      <c r="Y830" s="351"/>
    </row>
    <row r="831" spans="1:25" s="577" customFormat="1" ht="12" hidden="1" customHeight="1" x14ac:dyDescent="0.25">
      <c r="A831" s="477"/>
      <c r="B831" s="596"/>
      <c r="C831" s="597"/>
      <c r="D831" s="578"/>
      <c r="E831" s="581"/>
      <c r="F831" s="582"/>
      <c r="G831" s="582"/>
      <c r="H831" s="582"/>
      <c r="I831" s="582"/>
      <c r="J831" s="583"/>
      <c r="K831" s="583"/>
      <c r="L831" s="582"/>
      <c r="M831" s="582"/>
      <c r="N831" s="584"/>
      <c r="O831" s="582"/>
      <c r="P831" s="582"/>
      <c r="Q831" s="585"/>
      <c r="R831" s="586"/>
      <c r="S831" s="587">
        <f>R831*E829</f>
        <v>0</v>
      </c>
      <c r="T831" s="582"/>
      <c r="U831" s="799"/>
      <c r="V831" s="351"/>
      <c r="W831" s="351"/>
      <c r="X831" s="351"/>
      <c r="Y831" s="351"/>
    </row>
    <row r="832" spans="1:25" s="577" customFormat="1" ht="12" hidden="1" customHeight="1" x14ac:dyDescent="0.25">
      <c r="A832" s="476"/>
      <c r="B832" s="596"/>
      <c r="C832" s="597"/>
      <c r="D832" s="578"/>
      <c r="E832" s="581"/>
      <c r="F832" s="582"/>
      <c r="G832" s="582"/>
      <c r="H832" s="582"/>
      <c r="I832" s="582"/>
      <c r="J832" s="583"/>
      <c r="K832" s="583"/>
      <c r="L832" s="582"/>
      <c r="M832" s="582"/>
      <c r="N832" s="584"/>
      <c r="O832" s="582"/>
      <c r="P832" s="582"/>
      <c r="Q832" s="585"/>
      <c r="R832" s="586"/>
      <c r="S832" s="587">
        <f>R832*E829</f>
        <v>0</v>
      </c>
      <c r="T832" s="582"/>
      <c r="U832" s="799"/>
      <c r="V832" s="351"/>
      <c r="W832" s="351"/>
      <c r="X832" s="351"/>
      <c r="Y832" s="351"/>
    </row>
    <row r="833" spans="1:25" s="577" customFormat="1" ht="12" hidden="1" customHeight="1" x14ac:dyDescent="0.25">
      <c r="A833" s="476"/>
      <c r="B833" s="596"/>
      <c r="C833" s="597"/>
      <c r="D833" s="578"/>
      <c r="E833" s="581"/>
      <c r="F833" s="582"/>
      <c r="G833" s="582"/>
      <c r="H833" s="582"/>
      <c r="I833" s="582"/>
      <c r="J833" s="583"/>
      <c r="K833" s="583"/>
      <c r="L833" s="582"/>
      <c r="M833" s="582"/>
      <c r="N833" s="584"/>
      <c r="O833" s="582"/>
      <c r="P833" s="582"/>
      <c r="Q833" s="585"/>
      <c r="R833" s="586"/>
      <c r="S833" s="587">
        <f>R833*E829</f>
        <v>0</v>
      </c>
      <c r="T833" s="582"/>
      <c r="U833" s="799"/>
      <c r="V833" s="351"/>
      <c r="W833" s="351"/>
      <c r="X833" s="351"/>
      <c r="Y833" s="351"/>
    </row>
    <row r="834" spans="1:25" s="577" customFormat="1" ht="12" hidden="1" customHeight="1" x14ac:dyDescent="0.25">
      <c r="A834" s="476"/>
      <c r="B834" s="596"/>
      <c r="C834" s="597"/>
      <c r="D834" s="578"/>
      <c r="E834" s="581"/>
      <c r="F834" s="582"/>
      <c r="G834" s="582"/>
      <c r="H834" s="582"/>
      <c r="I834" s="582"/>
      <c r="J834" s="583"/>
      <c r="K834" s="583"/>
      <c r="L834" s="582"/>
      <c r="M834" s="582"/>
      <c r="N834" s="584"/>
      <c r="O834" s="582"/>
      <c r="P834" s="582"/>
      <c r="Q834" s="585"/>
      <c r="R834" s="586"/>
      <c r="S834" s="587">
        <f>R834*E829</f>
        <v>0</v>
      </c>
      <c r="T834" s="582"/>
      <c r="U834" s="799"/>
      <c r="V834" s="351"/>
      <c r="W834" s="351"/>
      <c r="X834" s="351"/>
      <c r="Y834" s="351"/>
    </row>
    <row r="835" spans="1:25" s="577" customFormat="1" ht="12" hidden="1" customHeight="1" x14ac:dyDescent="0.25">
      <c r="A835" s="476"/>
      <c r="B835" s="596"/>
      <c r="C835" s="597"/>
      <c r="D835" s="578"/>
      <c r="E835" s="581"/>
      <c r="F835" s="582"/>
      <c r="G835" s="582"/>
      <c r="H835" s="582"/>
      <c r="I835" s="582"/>
      <c r="J835" s="583"/>
      <c r="K835" s="583"/>
      <c r="L835" s="582"/>
      <c r="M835" s="582"/>
      <c r="N835" s="584"/>
      <c r="O835" s="582"/>
      <c r="P835" s="582"/>
      <c r="Q835" s="585"/>
      <c r="R835" s="586"/>
      <c r="S835" s="587">
        <f>R835*E829</f>
        <v>0</v>
      </c>
      <c r="T835" s="582"/>
      <c r="U835" s="799"/>
      <c r="V835" s="351"/>
      <c r="W835" s="351"/>
      <c r="X835" s="351"/>
      <c r="Y835" s="351"/>
    </row>
    <row r="836" spans="1:25" s="577" customFormat="1" ht="12" hidden="1" customHeight="1" x14ac:dyDescent="0.25">
      <c r="A836" s="476"/>
      <c r="B836" s="596"/>
      <c r="C836" s="597"/>
      <c r="D836" s="578"/>
      <c r="E836" s="581"/>
      <c r="F836" s="582"/>
      <c r="G836" s="582"/>
      <c r="H836" s="582"/>
      <c r="I836" s="582"/>
      <c r="J836" s="583"/>
      <c r="K836" s="583"/>
      <c r="L836" s="582"/>
      <c r="M836" s="582"/>
      <c r="N836" s="584"/>
      <c r="O836" s="582"/>
      <c r="P836" s="582"/>
      <c r="Q836" s="585"/>
      <c r="R836" s="586"/>
      <c r="S836" s="587">
        <f>R836*E829</f>
        <v>0</v>
      </c>
      <c r="T836" s="582"/>
      <c r="U836" s="799"/>
      <c r="V836" s="351"/>
      <c r="W836" s="351"/>
      <c r="X836" s="351"/>
      <c r="Y836" s="351"/>
    </row>
    <row r="837" spans="1:25" s="577" customFormat="1" hidden="1" x14ac:dyDescent="0.25">
      <c r="A837" s="476"/>
      <c r="B837" s="598">
        <v>14</v>
      </c>
      <c r="C837" s="580"/>
      <c r="D837" s="588"/>
      <c r="E837" s="589"/>
      <c r="F837" s="582"/>
      <c r="G837" s="590"/>
      <c r="H837" s="590"/>
      <c r="I837" s="582"/>
      <c r="J837" s="591"/>
      <c r="K837" s="591"/>
      <c r="L837" s="590"/>
      <c r="M837" s="590"/>
      <c r="N837" s="592"/>
      <c r="O837" s="590"/>
      <c r="P837" s="582"/>
      <c r="Q837" s="585"/>
      <c r="R837" s="586"/>
      <c r="S837" s="593">
        <f>R837*E829</f>
        <v>0</v>
      </c>
      <c r="T837" s="582"/>
      <c r="U837" s="799"/>
      <c r="V837" s="351"/>
      <c r="W837" s="351"/>
      <c r="X837" s="351"/>
      <c r="Y837" s="351"/>
    </row>
    <row r="838" spans="1:25" s="234" customFormat="1" ht="86.25" customHeight="1" x14ac:dyDescent="0.25">
      <c r="A838" s="475">
        <v>89</v>
      </c>
      <c r="B838" s="729" t="str">
        <f>IF(B846&lt;&gt;0,"27-42          11-1 "&amp;"       11-4        գ="&amp;B846+0,"27-42          11-1")</f>
        <v>27-42          11-1        11-4        գ=-3</v>
      </c>
      <c r="C838" s="730" t="s">
        <v>254</v>
      </c>
      <c r="D838" s="731" t="s">
        <v>40</v>
      </c>
      <c r="E838" s="732">
        <v>30.5</v>
      </c>
      <c r="F838" s="733">
        <f>IF(B846&lt;&gt;0,0.033+B846*0,0.033)</f>
        <v>3.3000000000000002E-2</v>
      </c>
      <c r="G838" s="706">
        <f>F838*E838</f>
        <v>1.0065</v>
      </c>
      <c r="H838" s="734">
        <f>F838*$H$9</f>
        <v>5.1759861351819758E-2</v>
      </c>
      <c r="I838" s="733">
        <f>IF(B846&lt;&gt;0,0.1276+0*B846,0.1276)</f>
        <v>0.12759999999999999</v>
      </c>
      <c r="J838" s="706">
        <f>I838*E838</f>
        <v>3.8917999999999999</v>
      </c>
      <c r="K838" s="734">
        <f>$K$9*I838</f>
        <v>0.39168478800000001</v>
      </c>
      <c r="L838" s="734">
        <f>(R838*T838+R839*T839+R840*T840+R841*T841+R842*T842+R843*T843+R844*T844+R845*T845+R846*T846)*L$9</f>
        <v>0.75782242115999998</v>
      </c>
      <c r="M838" s="735">
        <f>H838+K838+L838</f>
        <v>1.2012670705118198</v>
      </c>
      <c r="N838" s="736">
        <f>M838*E838</f>
        <v>36.638645650610506</v>
      </c>
      <c r="O838" s="737">
        <f>E838*L838</f>
        <v>23.113583845379999</v>
      </c>
      <c r="P838" s="733" t="s">
        <v>104</v>
      </c>
      <c r="Q838" s="738" t="s">
        <v>4</v>
      </c>
      <c r="R838" s="733">
        <f>IF(B846&lt;&gt;0,0.204+0.0126*B846,0.204)</f>
        <v>0.16619999999999999</v>
      </c>
      <c r="S838" s="739">
        <f>R838*E838</f>
        <v>5.0690999999999997</v>
      </c>
      <c r="T838" s="677">
        <v>4</v>
      </c>
      <c r="U838" s="504" t="s">
        <v>0</v>
      </c>
    </row>
    <row r="839" spans="1:25" s="234" customFormat="1" x14ac:dyDescent="0.25">
      <c r="A839" s="476"/>
      <c r="B839" s="740"/>
      <c r="C839" s="741"/>
      <c r="D839" s="742"/>
      <c r="E839" s="751"/>
      <c r="F839" s="743"/>
      <c r="G839" s="744"/>
      <c r="H839" s="744"/>
      <c r="I839" s="743"/>
      <c r="J839" s="697"/>
      <c r="K839" s="745"/>
      <c r="L839" s="746"/>
      <c r="M839" s="747"/>
      <c r="N839" s="700"/>
      <c r="O839" s="746"/>
      <c r="P839" s="748" t="s">
        <v>3</v>
      </c>
      <c r="Q839" s="749" t="s">
        <v>4</v>
      </c>
      <c r="R839" s="750">
        <v>0.03</v>
      </c>
      <c r="S839" s="743">
        <f>R839*E838</f>
        <v>0.91499999999999992</v>
      </c>
      <c r="T839" s="743">
        <v>0.15</v>
      </c>
      <c r="U839" s="504"/>
    </row>
    <row r="840" spans="1:25" s="234" customFormat="1" ht="11.25" hidden="1" customHeight="1" x14ac:dyDescent="0.25">
      <c r="A840" s="477"/>
      <c r="B840" s="606"/>
      <c r="C840" s="237"/>
      <c r="D840" s="235"/>
      <c r="E840" s="250"/>
      <c r="F840" s="251"/>
      <c r="G840" s="241"/>
      <c r="H840" s="241"/>
      <c r="I840" s="240"/>
      <c r="J840" s="181"/>
      <c r="K840" s="242"/>
      <c r="L840" s="243"/>
      <c r="M840" s="244"/>
      <c r="N840" s="184"/>
      <c r="O840" s="243"/>
      <c r="P840" s="240"/>
      <c r="Q840" s="252"/>
      <c r="R840" s="247"/>
      <c r="S840" s="240">
        <f>R840*E838</f>
        <v>0</v>
      </c>
      <c r="T840" s="252"/>
      <c r="U840" s="504"/>
    </row>
    <row r="841" spans="1:25" s="234" customFormat="1" ht="11.25" hidden="1" customHeight="1" x14ac:dyDescent="0.25">
      <c r="A841" s="476"/>
      <c r="B841" s="606"/>
      <c r="C841" s="237"/>
      <c r="D841" s="235"/>
      <c r="E841" s="250"/>
      <c r="F841" s="251"/>
      <c r="G841" s="241"/>
      <c r="H841" s="241"/>
      <c r="I841" s="240"/>
      <c r="J841" s="181"/>
      <c r="K841" s="242"/>
      <c r="L841" s="243"/>
      <c r="M841" s="244"/>
      <c r="N841" s="184"/>
      <c r="O841" s="243"/>
      <c r="P841" s="240"/>
      <c r="Q841" s="252"/>
      <c r="R841" s="247"/>
      <c r="S841" s="240">
        <f>R841*E838</f>
        <v>0</v>
      </c>
      <c r="T841" s="252"/>
      <c r="U841" s="504"/>
    </row>
    <row r="842" spans="1:25" s="234" customFormat="1" ht="11.25" hidden="1" customHeight="1" x14ac:dyDescent="0.25">
      <c r="A842" s="476"/>
      <c r="B842" s="606"/>
      <c r="C842" s="237"/>
      <c r="D842" s="235"/>
      <c r="E842" s="250"/>
      <c r="F842" s="251"/>
      <c r="G842" s="241"/>
      <c r="H842" s="241"/>
      <c r="I842" s="240"/>
      <c r="J842" s="181"/>
      <c r="K842" s="242"/>
      <c r="L842" s="243"/>
      <c r="M842" s="244"/>
      <c r="N842" s="184"/>
      <c r="O842" s="243"/>
      <c r="P842" s="240"/>
      <c r="Q842" s="252"/>
      <c r="R842" s="247"/>
      <c r="S842" s="240">
        <f>R842*E838</f>
        <v>0</v>
      </c>
      <c r="T842" s="252"/>
      <c r="U842" s="504"/>
    </row>
    <row r="843" spans="1:25" s="234" customFormat="1" ht="11.25" hidden="1" customHeight="1" x14ac:dyDescent="0.25">
      <c r="A843" s="476"/>
      <c r="B843" s="606"/>
      <c r="C843" s="237"/>
      <c r="D843" s="235"/>
      <c r="E843" s="250"/>
      <c r="F843" s="251"/>
      <c r="G843" s="241"/>
      <c r="H843" s="241"/>
      <c r="I843" s="240"/>
      <c r="J843" s="181"/>
      <c r="K843" s="242"/>
      <c r="L843" s="243"/>
      <c r="M843" s="244"/>
      <c r="N843" s="184"/>
      <c r="O843" s="243"/>
      <c r="P843" s="240"/>
      <c r="Q843" s="252"/>
      <c r="R843" s="247"/>
      <c r="S843" s="240">
        <f>R843*E838</f>
        <v>0</v>
      </c>
      <c r="T843" s="252"/>
      <c r="U843" s="504"/>
    </row>
    <row r="844" spans="1:25" s="234" customFormat="1" ht="11.25" hidden="1" customHeight="1" x14ac:dyDescent="0.25">
      <c r="A844" s="476"/>
      <c r="B844" s="606"/>
      <c r="C844" s="237"/>
      <c r="D844" s="235"/>
      <c r="E844" s="250"/>
      <c r="F844" s="251"/>
      <c r="G844" s="241"/>
      <c r="H844" s="241"/>
      <c r="I844" s="240"/>
      <c r="J844" s="181"/>
      <c r="K844" s="242"/>
      <c r="L844" s="243"/>
      <c r="M844" s="244"/>
      <c r="N844" s="184"/>
      <c r="O844" s="243"/>
      <c r="P844" s="240"/>
      <c r="Q844" s="252"/>
      <c r="R844" s="247"/>
      <c r="S844" s="240">
        <f>R844*E838</f>
        <v>0</v>
      </c>
      <c r="T844" s="252"/>
      <c r="U844" s="504"/>
    </row>
    <row r="845" spans="1:25" s="234" customFormat="1" ht="11.25" hidden="1" customHeight="1" x14ac:dyDescent="0.25">
      <c r="A845" s="476"/>
      <c r="B845" s="606"/>
      <c r="C845" s="237"/>
      <c r="D845" s="235"/>
      <c r="E845" s="250"/>
      <c r="F845" s="251"/>
      <c r="G845" s="241"/>
      <c r="H845" s="241"/>
      <c r="I845" s="240"/>
      <c r="J845" s="181"/>
      <c r="K845" s="242"/>
      <c r="L845" s="243"/>
      <c r="M845" s="244"/>
      <c r="N845" s="184"/>
      <c r="O845" s="243"/>
      <c r="P845" s="240"/>
      <c r="Q845" s="252"/>
      <c r="R845" s="247"/>
      <c r="S845" s="240">
        <f>R845*E838</f>
        <v>0</v>
      </c>
      <c r="T845" s="252"/>
      <c r="U845" s="504"/>
    </row>
    <row r="846" spans="1:25" s="234" customFormat="1" hidden="1" x14ac:dyDescent="0.25">
      <c r="A846" s="476"/>
      <c r="B846" s="238">
        <v>-3</v>
      </c>
      <c r="C846" s="237"/>
      <c r="D846" s="238"/>
      <c r="E846" s="250"/>
      <c r="F846" s="251"/>
      <c r="G846" s="241"/>
      <c r="H846" s="241"/>
      <c r="I846" s="240"/>
      <c r="J846" s="181"/>
      <c r="K846" s="242"/>
      <c r="L846" s="243"/>
      <c r="M846" s="244"/>
      <c r="N846" s="184"/>
      <c r="O846" s="243"/>
      <c r="P846" s="240"/>
      <c r="Q846" s="252"/>
      <c r="R846" s="247"/>
      <c r="S846" s="240">
        <f>R846*E838</f>
        <v>0</v>
      </c>
      <c r="T846" s="252"/>
      <c r="U846" s="504"/>
    </row>
    <row r="847" spans="1:25" s="234" customFormat="1" ht="76.5" customHeight="1" x14ac:dyDescent="0.25">
      <c r="A847" s="475">
        <v>90</v>
      </c>
      <c r="B847" s="607" t="str">
        <f>IF(B855&lt;&gt;0,"27-164-ա     39-1,40-1 "&amp;"27-165-ա     39-2,40-2   գ="&amp;B855+0,"27-164-ա     39-1,40-1")</f>
        <v>27-164-ա     39-1,40-1 27-165-ա     39-2,40-2   գ=4</v>
      </c>
      <c r="C847" s="608" t="s">
        <v>252</v>
      </c>
      <c r="D847" s="609" t="s">
        <v>40</v>
      </c>
      <c r="E847" s="610">
        <v>26</v>
      </c>
      <c r="F847" s="474">
        <f>IF(B855&lt;&gt;0,0.0375+B855*0.00007,0.0375)</f>
        <v>3.7780000000000001E-2</v>
      </c>
      <c r="G847" s="207">
        <f>F847*E847</f>
        <v>0.98228000000000004</v>
      </c>
      <c r="H847" s="611">
        <f>F847*$H$9</f>
        <v>5.9257198844598499E-2</v>
      </c>
      <c r="I847" s="474">
        <f>IF(B855&lt;&gt;0,0.0474+0*B855,0.0474)</f>
        <v>4.7399999999999998E-2</v>
      </c>
      <c r="J847" s="207">
        <f>I847*E847</f>
        <v>1.2323999999999999</v>
      </c>
      <c r="K847" s="611">
        <f>$K$9*I847</f>
        <v>0.145500462</v>
      </c>
      <c r="L847" s="611">
        <f>(R847*T847+R848*T848+R849*T849+R850*T850+R851*T851+R852*T852+R853*T853+R854*T854+R855*T855)*L$9</f>
        <v>4.1067113724000004</v>
      </c>
      <c r="M847" s="612">
        <f>H847+K847+L847</f>
        <v>4.3114690332445988</v>
      </c>
      <c r="N847" s="613">
        <f>M847*E847</f>
        <v>112.09819486435957</v>
      </c>
      <c r="O847" s="614">
        <f>E847*L847</f>
        <v>106.77449568240002</v>
      </c>
      <c r="P847" s="474" t="s">
        <v>103</v>
      </c>
      <c r="Q847" s="615" t="s">
        <v>41</v>
      </c>
      <c r="R847" s="474">
        <f>IF(B855&lt;&gt;0,0.0931+0.0116*B855,0.0931)</f>
        <v>0.13950000000000001</v>
      </c>
      <c r="S847" s="616">
        <f>R847*E847</f>
        <v>3.6270000000000002</v>
      </c>
      <c r="T847" s="467">
        <v>26</v>
      </c>
      <c r="U847" s="504"/>
    </row>
    <row r="848" spans="1:25" s="234" customFormat="1" ht="12" hidden="1" customHeight="1" x14ac:dyDescent="0.25">
      <c r="A848" s="476"/>
      <c r="B848" s="606"/>
      <c r="C848" s="237"/>
      <c r="D848" s="238"/>
      <c r="E848" s="239"/>
      <c r="F848" s="240"/>
      <c r="G848" s="241"/>
      <c r="H848" s="241"/>
      <c r="I848" s="240"/>
      <c r="J848" s="181"/>
      <c r="K848" s="242"/>
      <c r="L848" s="243"/>
      <c r="M848" s="244"/>
      <c r="N848" s="184"/>
      <c r="O848" s="243"/>
      <c r="P848" s="245"/>
      <c r="Q848" s="246"/>
      <c r="R848" s="247"/>
      <c r="S848" s="240">
        <f>R848*E847</f>
        <v>0</v>
      </c>
      <c r="T848" s="240"/>
      <c r="U848" s="504"/>
    </row>
    <row r="849" spans="1:21" s="234" customFormat="1" ht="12" hidden="1" customHeight="1" x14ac:dyDescent="0.25">
      <c r="A849" s="477"/>
      <c r="B849" s="606"/>
      <c r="C849" s="237"/>
      <c r="D849" s="238"/>
      <c r="E849" s="239"/>
      <c r="F849" s="240"/>
      <c r="G849" s="241"/>
      <c r="H849" s="241"/>
      <c r="I849" s="240"/>
      <c r="J849" s="181"/>
      <c r="K849" s="242"/>
      <c r="L849" s="243"/>
      <c r="M849" s="244"/>
      <c r="N849" s="184"/>
      <c r="O849" s="243"/>
      <c r="P849" s="245"/>
      <c r="Q849" s="246"/>
      <c r="R849" s="247"/>
      <c r="S849" s="240">
        <f>R849*E847</f>
        <v>0</v>
      </c>
      <c r="T849" s="240"/>
      <c r="U849" s="504"/>
    </row>
    <row r="850" spans="1:21" s="234" customFormat="1" ht="12" hidden="1" customHeight="1" x14ac:dyDescent="0.25">
      <c r="A850" s="476"/>
      <c r="B850" s="606"/>
      <c r="C850" s="237"/>
      <c r="D850" s="238"/>
      <c r="E850" s="239"/>
      <c r="F850" s="240"/>
      <c r="G850" s="241"/>
      <c r="H850" s="241"/>
      <c r="I850" s="240"/>
      <c r="J850" s="181"/>
      <c r="K850" s="242"/>
      <c r="L850" s="243"/>
      <c r="M850" s="244"/>
      <c r="N850" s="184"/>
      <c r="O850" s="243"/>
      <c r="P850" s="245"/>
      <c r="Q850" s="246"/>
      <c r="R850" s="247"/>
      <c r="S850" s="240">
        <f>R850*E847</f>
        <v>0</v>
      </c>
      <c r="T850" s="240"/>
      <c r="U850" s="504"/>
    </row>
    <row r="851" spans="1:21" s="234" customFormat="1" ht="12" hidden="1" customHeight="1" x14ac:dyDescent="0.25">
      <c r="A851" s="476"/>
      <c r="B851" s="606"/>
      <c r="C851" s="237"/>
      <c r="D851" s="238"/>
      <c r="E851" s="250"/>
      <c r="F851" s="251"/>
      <c r="G851" s="241"/>
      <c r="H851" s="241"/>
      <c r="I851" s="240"/>
      <c r="J851" s="181"/>
      <c r="K851" s="242"/>
      <c r="L851" s="243"/>
      <c r="M851" s="244"/>
      <c r="N851" s="184"/>
      <c r="O851" s="243"/>
      <c r="P851" s="245"/>
      <c r="Q851" s="246"/>
      <c r="R851" s="247"/>
      <c r="S851" s="240">
        <f>R851*E847</f>
        <v>0</v>
      </c>
      <c r="T851" s="240"/>
      <c r="U851" s="504"/>
    </row>
    <row r="852" spans="1:21" s="234" customFormat="1" ht="12" hidden="1" customHeight="1" x14ac:dyDescent="0.25">
      <c r="A852" s="476"/>
      <c r="B852" s="606"/>
      <c r="C852" s="237"/>
      <c r="D852" s="238"/>
      <c r="E852" s="250"/>
      <c r="F852" s="251"/>
      <c r="G852" s="241"/>
      <c r="H852" s="241"/>
      <c r="I852" s="240"/>
      <c r="J852" s="181"/>
      <c r="K852" s="242"/>
      <c r="L852" s="243"/>
      <c r="M852" s="244"/>
      <c r="N852" s="184"/>
      <c r="O852" s="243"/>
      <c r="P852" s="245"/>
      <c r="Q852" s="246"/>
      <c r="R852" s="247"/>
      <c r="S852" s="240">
        <f>R852*E847</f>
        <v>0</v>
      </c>
      <c r="T852" s="240"/>
      <c r="U852" s="504"/>
    </row>
    <row r="853" spans="1:21" s="234" customFormat="1" ht="12" hidden="1" customHeight="1" x14ac:dyDescent="0.25">
      <c r="A853" s="476"/>
      <c r="B853" s="606"/>
      <c r="C853" s="237"/>
      <c r="D853" s="238"/>
      <c r="E853" s="250"/>
      <c r="F853" s="251"/>
      <c r="G853" s="241"/>
      <c r="H853" s="241"/>
      <c r="I853" s="240"/>
      <c r="J853" s="181"/>
      <c r="K853" s="242"/>
      <c r="L853" s="243"/>
      <c r="M853" s="244"/>
      <c r="N853" s="184"/>
      <c r="O853" s="243"/>
      <c r="P853" s="245"/>
      <c r="Q853" s="246"/>
      <c r="R853" s="247"/>
      <c r="S853" s="240">
        <f>R853*E847</f>
        <v>0</v>
      </c>
      <c r="T853" s="240"/>
      <c r="U853" s="504"/>
    </row>
    <row r="854" spans="1:21" s="234" customFormat="1" ht="12" hidden="1" customHeight="1" x14ac:dyDescent="0.25">
      <c r="A854" s="476"/>
      <c r="B854" s="606"/>
      <c r="C854" s="237"/>
      <c r="D854" s="238"/>
      <c r="E854" s="250"/>
      <c r="F854" s="251"/>
      <c r="G854" s="241"/>
      <c r="H854" s="241"/>
      <c r="I854" s="240"/>
      <c r="J854" s="181"/>
      <c r="K854" s="242"/>
      <c r="L854" s="243"/>
      <c r="M854" s="244"/>
      <c r="N854" s="184"/>
      <c r="O854" s="243"/>
      <c r="P854" s="245"/>
      <c r="Q854" s="246"/>
      <c r="R854" s="247"/>
      <c r="S854" s="240">
        <f>R854*E847</f>
        <v>0</v>
      </c>
      <c r="T854" s="240"/>
      <c r="U854" s="504"/>
    </row>
    <row r="855" spans="1:21" s="234" customFormat="1" hidden="1" x14ac:dyDescent="0.25">
      <c r="A855" s="476"/>
      <c r="B855" s="238">
        <v>4</v>
      </c>
      <c r="C855" s="249"/>
      <c r="D855" s="238"/>
      <c r="E855" s="250"/>
      <c r="F855" s="251"/>
      <c r="G855" s="241"/>
      <c r="H855" s="241"/>
      <c r="I855" s="240"/>
      <c r="J855" s="181"/>
      <c r="K855" s="242"/>
      <c r="L855" s="243"/>
      <c r="M855" s="244"/>
      <c r="N855" s="184"/>
      <c r="O855" s="243"/>
      <c r="P855" s="245"/>
      <c r="Q855" s="246"/>
      <c r="R855" s="247"/>
      <c r="S855" s="240">
        <f>R855*E847</f>
        <v>0</v>
      </c>
      <c r="T855" s="240"/>
      <c r="U855" s="504"/>
    </row>
    <row r="856" spans="1:21" s="234" customFormat="1" ht="86.25" customHeight="1" x14ac:dyDescent="0.25">
      <c r="A856" s="475">
        <v>91</v>
      </c>
      <c r="B856" s="607" t="str">
        <f>IF(B864&lt;&gt;0,"27-164-բ   39-1,40-1 "&amp;"27-165-բ     39-2,40-2   գ="&amp;B864+0,"27-164-բ     39-1,40-1")</f>
        <v>27-164-բ     39-1,40-1</v>
      </c>
      <c r="C856" s="608" t="s">
        <v>253</v>
      </c>
      <c r="D856" s="609" t="s">
        <v>40</v>
      </c>
      <c r="E856" s="610">
        <v>26</v>
      </c>
      <c r="F856" s="474">
        <f>IF(B864&lt;&gt;0,0.0375+B864*0.00007,0.0375)</f>
        <v>3.7499999999999999E-2</v>
      </c>
      <c r="G856" s="207">
        <f>F856*E856</f>
        <v>0.97499999999999998</v>
      </c>
      <c r="H856" s="611">
        <f>F856*$H$9</f>
        <v>5.8818024263431537E-2</v>
      </c>
      <c r="I856" s="474">
        <f>IF(B864&lt;&gt;0,0.0474+0*B864,0.0474)</f>
        <v>4.7399999999999998E-2</v>
      </c>
      <c r="J856" s="207">
        <f>I856*E856</f>
        <v>1.2323999999999999</v>
      </c>
      <c r="K856" s="611">
        <f>$K$9*I856</f>
        <v>0.145500462</v>
      </c>
      <c r="L856" s="611">
        <f>(R856*T856+R857*T857+R858*T858+R859*T859+R860*T860+R861*T861+R862*T862+R863*T863+R864*T864)*L$9</f>
        <v>2.9776205037600003</v>
      </c>
      <c r="M856" s="612">
        <f>H856+K856+L856</f>
        <v>3.1819389900234318</v>
      </c>
      <c r="N856" s="613">
        <f>M856*E856</f>
        <v>82.730413740609222</v>
      </c>
      <c r="O856" s="614">
        <f>E856*L856</f>
        <v>77.418133097760006</v>
      </c>
      <c r="P856" s="474" t="s">
        <v>250</v>
      </c>
      <c r="Q856" s="615" t="s">
        <v>41</v>
      </c>
      <c r="R856" s="474">
        <f>IF(B864&lt;&gt;0,0.0974+0.0121*B864,0.0974)</f>
        <v>9.74E-2</v>
      </c>
      <c r="S856" s="616">
        <f>R856*E856</f>
        <v>2.5324</v>
      </c>
      <c r="T856" s="467">
        <v>27</v>
      </c>
      <c r="U856" s="504"/>
    </row>
    <row r="857" spans="1:21" s="234" customFormat="1" ht="12" hidden="1" customHeight="1" x14ac:dyDescent="0.25">
      <c r="A857" s="476"/>
      <c r="B857" s="606"/>
      <c r="C857" s="237"/>
      <c r="D857" s="238"/>
      <c r="E857" s="250"/>
      <c r="F857" s="251"/>
      <c r="G857" s="241"/>
      <c r="H857" s="241"/>
      <c r="I857" s="240"/>
      <c r="J857" s="181"/>
      <c r="K857" s="242"/>
      <c r="L857" s="243"/>
      <c r="M857" s="244"/>
      <c r="N857" s="184"/>
      <c r="O857" s="243"/>
      <c r="P857" s="240"/>
      <c r="Q857" s="252"/>
      <c r="R857" s="247"/>
      <c r="S857" s="240">
        <f>R857*E856</f>
        <v>0</v>
      </c>
      <c r="T857" s="252"/>
      <c r="U857" s="504"/>
    </row>
    <row r="858" spans="1:21" s="234" customFormat="1" ht="12" hidden="1" customHeight="1" x14ac:dyDescent="0.25">
      <c r="A858" s="477"/>
      <c r="B858" s="606"/>
      <c r="C858" s="237"/>
      <c r="D858" s="238"/>
      <c r="E858" s="250"/>
      <c r="F858" s="251"/>
      <c r="G858" s="241"/>
      <c r="H858" s="241"/>
      <c r="I858" s="240"/>
      <c r="J858" s="181"/>
      <c r="K858" s="242"/>
      <c r="L858" s="243"/>
      <c r="M858" s="244"/>
      <c r="N858" s="184"/>
      <c r="O858" s="243"/>
      <c r="P858" s="240"/>
      <c r="Q858" s="252"/>
      <c r="R858" s="247"/>
      <c r="S858" s="240">
        <f>R858*E856</f>
        <v>0</v>
      </c>
      <c r="T858" s="252"/>
      <c r="U858" s="504"/>
    </row>
    <row r="859" spans="1:21" s="234" customFormat="1" ht="12" hidden="1" customHeight="1" x14ac:dyDescent="0.25">
      <c r="A859" s="476"/>
      <c r="B859" s="606"/>
      <c r="C859" s="237"/>
      <c r="D859" s="238"/>
      <c r="E859" s="250"/>
      <c r="F859" s="251"/>
      <c r="G859" s="241"/>
      <c r="H859" s="241"/>
      <c r="I859" s="240"/>
      <c r="J859" s="181"/>
      <c r="K859" s="242"/>
      <c r="L859" s="243"/>
      <c r="M859" s="244"/>
      <c r="N859" s="184"/>
      <c r="O859" s="243"/>
      <c r="P859" s="240"/>
      <c r="Q859" s="252"/>
      <c r="R859" s="247"/>
      <c r="S859" s="240">
        <f>R859*E856</f>
        <v>0</v>
      </c>
      <c r="T859" s="252"/>
      <c r="U859" s="504"/>
    </row>
    <row r="860" spans="1:21" s="234" customFormat="1" ht="12" hidden="1" customHeight="1" x14ac:dyDescent="0.25">
      <c r="A860" s="476"/>
      <c r="B860" s="606"/>
      <c r="C860" s="237"/>
      <c r="D860" s="238"/>
      <c r="E860" s="250"/>
      <c r="F860" s="251"/>
      <c r="G860" s="241"/>
      <c r="H860" s="241"/>
      <c r="I860" s="240"/>
      <c r="J860" s="181"/>
      <c r="K860" s="242"/>
      <c r="L860" s="243"/>
      <c r="M860" s="244"/>
      <c r="N860" s="184"/>
      <c r="O860" s="243"/>
      <c r="P860" s="240"/>
      <c r="Q860" s="252"/>
      <c r="R860" s="247"/>
      <c r="S860" s="240">
        <f>R860*E856</f>
        <v>0</v>
      </c>
      <c r="T860" s="252"/>
      <c r="U860" s="504"/>
    </row>
    <row r="861" spans="1:21" s="234" customFormat="1" ht="12" hidden="1" customHeight="1" x14ac:dyDescent="0.25">
      <c r="A861" s="476"/>
      <c r="B861" s="606"/>
      <c r="C861" s="237"/>
      <c r="D861" s="238"/>
      <c r="E861" s="250"/>
      <c r="F861" s="251"/>
      <c r="G861" s="241"/>
      <c r="H861" s="241"/>
      <c r="I861" s="240"/>
      <c r="J861" s="181"/>
      <c r="K861" s="242"/>
      <c r="L861" s="243"/>
      <c r="M861" s="244"/>
      <c r="N861" s="184"/>
      <c r="O861" s="243"/>
      <c r="P861" s="240"/>
      <c r="Q861" s="252"/>
      <c r="R861" s="247"/>
      <c r="S861" s="240">
        <f>R861*E856</f>
        <v>0</v>
      </c>
      <c r="T861" s="252"/>
      <c r="U861" s="504"/>
    </row>
    <row r="862" spans="1:21" s="234" customFormat="1" ht="12" hidden="1" customHeight="1" x14ac:dyDescent="0.25">
      <c r="A862" s="476"/>
      <c r="B862" s="606"/>
      <c r="C862" s="237"/>
      <c r="D862" s="238"/>
      <c r="E862" s="250"/>
      <c r="F862" s="251"/>
      <c r="G862" s="241"/>
      <c r="H862" s="241"/>
      <c r="I862" s="240"/>
      <c r="J862" s="181"/>
      <c r="K862" s="242"/>
      <c r="L862" s="243"/>
      <c r="M862" s="244"/>
      <c r="N862" s="184"/>
      <c r="O862" s="243"/>
      <c r="P862" s="240"/>
      <c r="Q862" s="252"/>
      <c r="R862" s="247"/>
      <c r="S862" s="240">
        <f>R862*E856</f>
        <v>0</v>
      </c>
      <c r="T862" s="252"/>
      <c r="U862" s="504"/>
    </row>
    <row r="863" spans="1:21" s="234" customFormat="1" ht="12" hidden="1" customHeight="1" x14ac:dyDescent="0.25">
      <c r="A863" s="476"/>
      <c r="B863" s="606"/>
      <c r="C863" s="237"/>
      <c r="D863" s="238"/>
      <c r="E863" s="250"/>
      <c r="F863" s="251"/>
      <c r="G863" s="241"/>
      <c r="H863" s="241"/>
      <c r="I863" s="240"/>
      <c r="J863" s="181"/>
      <c r="K863" s="242"/>
      <c r="L863" s="243"/>
      <c r="M863" s="244"/>
      <c r="N863" s="184"/>
      <c r="O863" s="243"/>
      <c r="P863" s="240"/>
      <c r="Q863" s="252"/>
      <c r="R863" s="247"/>
      <c r="S863" s="240">
        <f>R863*E856</f>
        <v>0</v>
      </c>
      <c r="T863" s="252"/>
      <c r="U863" s="504"/>
    </row>
    <row r="864" spans="1:21" s="234" customFormat="1" hidden="1" x14ac:dyDescent="0.25">
      <c r="A864" s="476"/>
      <c r="B864" s="238"/>
      <c r="C864" s="617"/>
      <c r="D864" s="238"/>
      <c r="E864" s="250"/>
      <c r="F864" s="251"/>
      <c r="G864" s="253"/>
      <c r="H864" s="253"/>
      <c r="I864" s="240"/>
      <c r="J864" s="194"/>
      <c r="K864" s="254"/>
      <c r="L864" s="255"/>
      <c r="M864" s="256"/>
      <c r="N864" s="197"/>
      <c r="O864" s="255"/>
      <c r="P864" s="240"/>
      <c r="Q864" s="252"/>
      <c r="R864" s="247"/>
      <c r="S864" s="240">
        <f>R864*E856</f>
        <v>0</v>
      </c>
      <c r="T864" s="252"/>
      <c r="U864" s="504"/>
    </row>
    <row r="865" spans="1:21" s="132" customFormat="1" ht="67.5" x14ac:dyDescent="0.25">
      <c r="A865" s="475" t="s">
        <v>260</v>
      </c>
      <c r="B865" s="478"/>
      <c r="C865" s="479" t="s">
        <v>176</v>
      </c>
      <c r="D865" s="480"/>
      <c r="E865" s="481"/>
      <c r="F865" s="482"/>
      <c r="G865" s="483">
        <f>F865*E865</f>
        <v>0</v>
      </c>
      <c r="H865" s="483">
        <f>F865*$H$9</f>
        <v>0</v>
      </c>
      <c r="I865" s="484"/>
      <c r="J865" s="483">
        <f>I865*E865</f>
        <v>0</v>
      </c>
      <c r="K865" s="483">
        <f>$K$9*I865</f>
        <v>0</v>
      </c>
      <c r="L865" s="485">
        <f>(R865*T865+R866*T866+R867*T867+R868*T868+R869*T869+R870*T870+R871*T871+R872*T872+R873*T873)*L$9</f>
        <v>0</v>
      </c>
      <c r="M865" s="486">
        <f>H865+K865+L865</f>
        <v>0</v>
      </c>
      <c r="N865" s="487">
        <f>M865*E865</f>
        <v>0</v>
      </c>
      <c r="O865" s="483">
        <f>E865*L865</f>
        <v>0</v>
      </c>
      <c r="P865" s="479"/>
      <c r="Q865" s="480"/>
      <c r="R865" s="488"/>
      <c r="S865" s="489">
        <f>R865*E865</f>
        <v>0</v>
      </c>
      <c r="T865" s="490">
        <v>0</v>
      </c>
      <c r="U865" s="133"/>
    </row>
    <row r="866" spans="1:21" s="132" customFormat="1" hidden="1" x14ac:dyDescent="0.25">
      <c r="A866" s="476"/>
      <c r="B866" s="176"/>
      <c r="C866" s="177"/>
      <c r="D866" s="177"/>
      <c r="E866" s="176"/>
      <c r="F866" s="178"/>
      <c r="G866" s="179"/>
      <c r="H866" s="179"/>
      <c r="I866" s="180"/>
      <c r="J866" s="181"/>
      <c r="K866" s="181"/>
      <c r="L866" s="182"/>
      <c r="M866" s="183"/>
      <c r="N866" s="184"/>
      <c r="O866" s="185"/>
      <c r="P866" s="177"/>
      <c r="Q866" s="177"/>
      <c r="R866" s="186"/>
      <c r="S866" s="187">
        <f>R866*E865</f>
        <v>0</v>
      </c>
      <c r="T866" s="188"/>
      <c r="U866" s="133"/>
    </row>
    <row r="867" spans="1:21" s="132" customFormat="1" hidden="1" x14ac:dyDescent="0.25">
      <c r="A867" s="477"/>
      <c r="B867" s="176"/>
      <c r="C867" s="177"/>
      <c r="D867" s="177"/>
      <c r="E867" s="176"/>
      <c r="F867" s="178"/>
      <c r="G867" s="179"/>
      <c r="H867" s="179"/>
      <c r="I867" s="180"/>
      <c r="J867" s="181"/>
      <c r="K867" s="181"/>
      <c r="L867" s="182"/>
      <c r="M867" s="183"/>
      <c r="N867" s="184"/>
      <c r="O867" s="185"/>
      <c r="P867" s="177"/>
      <c r="Q867" s="177"/>
      <c r="R867" s="186"/>
      <c r="S867" s="187">
        <f>R867*E865</f>
        <v>0</v>
      </c>
      <c r="T867" s="188"/>
      <c r="U867" s="133"/>
    </row>
    <row r="868" spans="1:21" s="132" customFormat="1" hidden="1" x14ac:dyDescent="0.25">
      <c r="A868" s="476"/>
      <c r="B868" s="176"/>
      <c r="C868" s="177"/>
      <c r="D868" s="177"/>
      <c r="E868" s="176"/>
      <c r="F868" s="178"/>
      <c r="G868" s="179"/>
      <c r="H868" s="179"/>
      <c r="I868" s="180"/>
      <c r="J868" s="181"/>
      <c r="K868" s="181"/>
      <c r="L868" s="182"/>
      <c r="M868" s="183"/>
      <c r="N868" s="184"/>
      <c r="O868" s="185"/>
      <c r="P868" s="177"/>
      <c r="Q868" s="177"/>
      <c r="R868" s="186"/>
      <c r="S868" s="187">
        <f>R868*E865</f>
        <v>0</v>
      </c>
      <c r="T868" s="188"/>
      <c r="U868" s="133"/>
    </row>
    <row r="869" spans="1:21" s="132" customFormat="1" hidden="1" x14ac:dyDescent="0.25">
      <c r="A869" s="476"/>
      <c r="B869" s="176"/>
      <c r="C869" s="177"/>
      <c r="D869" s="177"/>
      <c r="E869" s="176"/>
      <c r="F869" s="178"/>
      <c r="G869" s="179"/>
      <c r="H869" s="179"/>
      <c r="I869" s="180"/>
      <c r="J869" s="181"/>
      <c r="K869" s="181"/>
      <c r="L869" s="182"/>
      <c r="M869" s="183"/>
      <c r="N869" s="184"/>
      <c r="O869" s="185"/>
      <c r="P869" s="177"/>
      <c r="Q869" s="177"/>
      <c r="R869" s="186"/>
      <c r="S869" s="187">
        <f>R869*E865</f>
        <v>0</v>
      </c>
      <c r="T869" s="188"/>
      <c r="U869" s="133"/>
    </row>
    <row r="870" spans="1:21" s="132" customFormat="1" hidden="1" x14ac:dyDescent="0.25">
      <c r="A870" s="476"/>
      <c r="B870" s="176"/>
      <c r="C870" s="177"/>
      <c r="D870" s="177"/>
      <c r="E870" s="176"/>
      <c r="F870" s="178"/>
      <c r="G870" s="179"/>
      <c r="H870" s="179"/>
      <c r="I870" s="180"/>
      <c r="J870" s="181"/>
      <c r="K870" s="181"/>
      <c r="L870" s="182"/>
      <c r="M870" s="183"/>
      <c r="N870" s="184"/>
      <c r="O870" s="185"/>
      <c r="P870" s="177"/>
      <c r="Q870" s="177"/>
      <c r="R870" s="186"/>
      <c r="S870" s="187">
        <f>R870*E865</f>
        <v>0</v>
      </c>
      <c r="T870" s="188"/>
      <c r="U870" s="133"/>
    </row>
    <row r="871" spans="1:21" s="132" customFormat="1" hidden="1" x14ac:dyDescent="0.25">
      <c r="A871" s="476"/>
      <c r="B871" s="176"/>
      <c r="C871" s="177"/>
      <c r="D871" s="177"/>
      <c r="E871" s="176"/>
      <c r="F871" s="178"/>
      <c r="G871" s="179"/>
      <c r="H871" s="179"/>
      <c r="I871" s="180"/>
      <c r="J871" s="181"/>
      <c r="K871" s="181"/>
      <c r="L871" s="182"/>
      <c r="M871" s="183"/>
      <c r="N871" s="184"/>
      <c r="O871" s="185"/>
      <c r="P871" s="177"/>
      <c r="Q871" s="177"/>
      <c r="R871" s="186"/>
      <c r="S871" s="187">
        <f>R871*E865</f>
        <v>0</v>
      </c>
      <c r="T871" s="188"/>
      <c r="U871" s="133"/>
    </row>
    <row r="872" spans="1:21" s="132" customFormat="1" hidden="1" x14ac:dyDescent="0.25">
      <c r="A872" s="476"/>
      <c r="B872" s="176"/>
      <c r="C872" s="177"/>
      <c r="D872" s="177"/>
      <c r="E872" s="176"/>
      <c r="F872" s="178"/>
      <c r="G872" s="179"/>
      <c r="H872" s="179"/>
      <c r="I872" s="180"/>
      <c r="J872" s="181"/>
      <c r="K872" s="181"/>
      <c r="L872" s="182"/>
      <c r="M872" s="183"/>
      <c r="N872" s="184"/>
      <c r="O872" s="185"/>
      <c r="P872" s="177"/>
      <c r="Q872" s="177"/>
      <c r="R872" s="186"/>
      <c r="S872" s="187">
        <f>R872*E865</f>
        <v>0</v>
      </c>
      <c r="T872" s="188"/>
      <c r="U872" s="133"/>
    </row>
    <row r="873" spans="1:21" s="132" customFormat="1" ht="24" hidden="1" customHeight="1" x14ac:dyDescent="0.25">
      <c r="A873" s="476"/>
      <c r="B873" s="189"/>
      <c r="C873" s="190"/>
      <c r="D873" s="190"/>
      <c r="E873" s="189"/>
      <c r="F873" s="191"/>
      <c r="G873" s="192"/>
      <c r="H873" s="192"/>
      <c r="I873" s="193"/>
      <c r="J873" s="194"/>
      <c r="K873" s="194"/>
      <c r="L873" s="195"/>
      <c r="M873" s="196"/>
      <c r="N873" s="197"/>
      <c r="O873" s="198"/>
      <c r="P873" s="190"/>
      <c r="Q873" s="190"/>
      <c r="R873" s="199"/>
      <c r="S873" s="200">
        <f>R873*E865</f>
        <v>0</v>
      </c>
      <c r="T873" s="201"/>
      <c r="U873" s="133"/>
    </row>
    <row r="874" spans="1:21" s="132" customFormat="1" ht="27" x14ac:dyDescent="0.25">
      <c r="A874" s="475">
        <v>92</v>
      </c>
      <c r="B874" s="805" t="s">
        <v>107</v>
      </c>
      <c r="C874" s="723" t="s">
        <v>355</v>
      </c>
      <c r="D874" s="712" t="s">
        <v>247</v>
      </c>
      <c r="E874" s="806">
        <v>1.8</v>
      </c>
      <c r="F874" s="721">
        <v>2.06</v>
      </c>
      <c r="G874" s="715">
        <f>F874*E874</f>
        <v>3.7080000000000002</v>
      </c>
      <c r="H874" s="715">
        <f>F874*$H$9</f>
        <v>3.2310701328711726</v>
      </c>
      <c r="I874" s="722"/>
      <c r="J874" s="716">
        <f>I874*E874</f>
        <v>0</v>
      </c>
      <c r="K874" s="716">
        <f>$K$9*I874</f>
        <v>0</v>
      </c>
      <c r="L874" s="717">
        <f>(R874*T874+R875*T875+R876*T876+R877*T877+R878*T878+R879*T879+R880*T880+R881*T881+R882*T882)*L$9</f>
        <v>0</v>
      </c>
      <c r="M874" s="718">
        <f>H874+K874+L874</f>
        <v>3.2310701328711726</v>
      </c>
      <c r="N874" s="719">
        <f>M874*E874</f>
        <v>5.8159262391681112</v>
      </c>
      <c r="O874" s="716">
        <f>E874*L874</f>
        <v>0</v>
      </c>
      <c r="P874" s="723"/>
      <c r="Q874" s="712"/>
      <c r="R874" s="720"/>
      <c r="S874" s="721">
        <f>R874*E874</f>
        <v>0</v>
      </c>
      <c r="T874" s="724"/>
      <c r="U874" s="133" t="s">
        <v>0</v>
      </c>
    </row>
    <row r="875" spans="1:21" s="132" customFormat="1" hidden="1" x14ac:dyDescent="0.25">
      <c r="A875" s="476"/>
      <c r="B875" s="679"/>
      <c r="C875" s="680"/>
      <c r="D875" s="680"/>
      <c r="E875" s="679"/>
      <c r="F875" s="681"/>
      <c r="G875" s="682"/>
      <c r="H875" s="682"/>
      <c r="I875" s="683"/>
      <c r="J875" s="684"/>
      <c r="K875" s="684"/>
      <c r="L875" s="685"/>
      <c r="M875" s="686"/>
      <c r="N875" s="687"/>
      <c r="O875" s="688"/>
      <c r="P875" s="680"/>
      <c r="Q875" s="680"/>
      <c r="R875" s="689"/>
      <c r="S875" s="690">
        <f>R875*E874</f>
        <v>0</v>
      </c>
      <c r="T875" s="691"/>
      <c r="U875" s="133"/>
    </row>
    <row r="876" spans="1:21" s="132" customFormat="1" hidden="1" x14ac:dyDescent="0.25">
      <c r="A876" s="477"/>
      <c r="B876" s="679"/>
      <c r="C876" s="680"/>
      <c r="D876" s="680"/>
      <c r="E876" s="679"/>
      <c r="F876" s="681"/>
      <c r="G876" s="682"/>
      <c r="H876" s="682"/>
      <c r="I876" s="683"/>
      <c r="J876" s="684"/>
      <c r="K876" s="684"/>
      <c r="L876" s="685"/>
      <c r="M876" s="686"/>
      <c r="N876" s="687"/>
      <c r="O876" s="688"/>
      <c r="P876" s="680"/>
      <c r="Q876" s="680"/>
      <c r="R876" s="689"/>
      <c r="S876" s="690">
        <f>R876*E874</f>
        <v>0</v>
      </c>
      <c r="T876" s="691"/>
      <c r="U876" s="133"/>
    </row>
    <row r="877" spans="1:21" s="132" customFormat="1" hidden="1" x14ac:dyDescent="0.25">
      <c r="A877" s="476"/>
      <c r="B877" s="679"/>
      <c r="C877" s="680"/>
      <c r="D877" s="680"/>
      <c r="E877" s="679"/>
      <c r="F877" s="681"/>
      <c r="G877" s="682"/>
      <c r="H877" s="682"/>
      <c r="I877" s="683"/>
      <c r="J877" s="684"/>
      <c r="K877" s="684"/>
      <c r="L877" s="685"/>
      <c r="M877" s="686"/>
      <c r="N877" s="687"/>
      <c r="O877" s="688"/>
      <c r="P877" s="680"/>
      <c r="Q877" s="680"/>
      <c r="R877" s="689"/>
      <c r="S877" s="690">
        <f>R877*E874</f>
        <v>0</v>
      </c>
      <c r="T877" s="691"/>
      <c r="U877" s="133"/>
    </row>
    <row r="878" spans="1:21" s="132" customFormat="1" hidden="1" x14ac:dyDescent="0.25">
      <c r="A878" s="476"/>
      <c r="B878" s="679"/>
      <c r="C878" s="680"/>
      <c r="D878" s="680"/>
      <c r="E878" s="679"/>
      <c r="F878" s="681"/>
      <c r="G878" s="682"/>
      <c r="H878" s="682"/>
      <c r="I878" s="683"/>
      <c r="J878" s="684"/>
      <c r="K878" s="684"/>
      <c r="L878" s="685"/>
      <c r="M878" s="686"/>
      <c r="N878" s="687"/>
      <c r="O878" s="688"/>
      <c r="P878" s="680"/>
      <c r="Q878" s="680"/>
      <c r="R878" s="689"/>
      <c r="S878" s="690">
        <f>R878*E874</f>
        <v>0</v>
      </c>
      <c r="T878" s="691"/>
      <c r="U878" s="133"/>
    </row>
    <row r="879" spans="1:21" s="132" customFormat="1" hidden="1" x14ac:dyDescent="0.25">
      <c r="A879" s="476"/>
      <c r="B879" s="679"/>
      <c r="C879" s="680"/>
      <c r="D879" s="680"/>
      <c r="E879" s="679"/>
      <c r="F879" s="681"/>
      <c r="G879" s="682"/>
      <c r="H879" s="682"/>
      <c r="I879" s="683"/>
      <c r="J879" s="684"/>
      <c r="K879" s="684"/>
      <c r="L879" s="685"/>
      <c r="M879" s="686"/>
      <c r="N879" s="687"/>
      <c r="O879" s="688"/>
      <c r="P879" s="680"/>
      <c r="Q879" s="680"/>
      <c r="R879" s="689"/>
      <c r="S879" s="690">
        <f>R879*E874</f>
        <v>0</v>
      </c>
      <c r="T879" s="691"/>
      <c r="U879" s="133"/>
    </row>
    <row r="880" spans="1:21" s="132" customFormat="1" hidden="1" x14ac:dyDescent="0.25">
      <c r="A880" s="476"/>
      <c r="B880" s="679"/>
      <c r="C880" s="680"/>
      <c r="D880" s="680"/>
      <c r="E880" s="679"/>
      <c r="F880" s="681"/>
      <c r="G880" s="682"/>
      <c r="H880" s="682"/>
      <c r="I880" s="683"/>
      <c r="J880" s="684"/>
      <c r="K880" s="684"/>
      <c r="L880" s="685"/>
      <c r="M880" s="686"/>
      <c r="N880" s="687"/>
      <c r="O880" s="688"/>
      <c r="P880" s="680"/>
      <c r="Q880" s="680"/>
      <c r="R880" s="689"/>
      <c r="S880" s="690">
        <f>R880*E874</f>
        <v>0</v>
      </c>
      <c r="T880" s="691"/>
      <c r="U880" s="133"/>
    </row>
    <row r="881" spans="1:22" s="132" customFormat="1" hidden="1" x14ac:dyDescent="0.25">
      <c r="A881" s="476"/>
      <c r="B881" s="679"/>
      <c r="C881" s="680"/>
      <c r="D881" s="680"/>
      <c r="E881" s="679"/>
      <c r="F881" s="681"/>
      <c r="G881" s="682"/>
      <c r="H881" s="682"/>
      <c r="I881" s="683"/>
      <c r="J881" s="684"/>
      <c r="K881" s="684"/>
      <c r="L881" s="685"/>
      <c r="M881" s="686"/>
      <c r="N881" s="687"/>
      <c r="O881" s="688"/>
      <c r="P881" s="680"/>
      <c r="Q881" s="680"/>
      <c r="R881" s="689"/>
      <c r="S881" s="690">
        <f>R881*E874</f>
        <v>0</v>
      </c>
      <c r="T881" s="691"/>
      <c r="U881" s="133"/>
    </row>
    <row r="882" spans="1:22" s="132" customFormat="1" hidden="1" x14ac:dyDescent="0.25">
      <c r="A882" s="476"/>
      <c r="B882" s="679"/>
      <c r="C882" s="680"/>
      <c r="D882" s="680"/>
      <c r="E882" s="679"/>
      <c r="F882" s="681"/>
      <c r="G882" s="707"/>
      <c r="H882" s="707"/>
      <c r="I882" s="683"/>
      <c r="J882" s="684"/>
      <c r="K882" s="684"/>
      <c r="L882" s="685"/>
      <c r="M882" s="686"/>
      <c r="N882" s="687"/>
      <c r="O882" s="688"/>
      <c r="P882" s="680"/>
      <c r="Q882" s="680"/>
      <c r="R882" s="689"/>
      <c r="S882" s="690">
        <f>R882*E874</f>
        <v>0</v>
      </c>
      <c r="T882" s="691"/>
      <c r="U882" s="133"/>
    </row>
    <row r="883" spans="1:22" s="132" customFormat="1" ht="40.5" x14ac:dyDescent="0.25">
      <c r="A883" s="475">
        <v>93</v>
      </c>
      <c r="B883" s="805" t="s">
        <v>107</v>
      </c>
      <c r="C883" s="723" t="s">
        <v>354</v>
      </c>
      <c r="D883" s="712" t="s">
        <v>247</v>
      </c>
      <c r="E883" s="806">
        <v>3.15</v>
      </c>
      <c r="F883" s="721">
        <v>2.06</v>
      </c>
      <c r="G883" s="715">
        <f>F883*E883</f>
        <v>6.4889999999999999</v>
      </c>
      <c r="H883" s="715">
        <f>F883*$H$9</f>
        <v>3.2310701328711726</v>
      </c>
      <c r="I883" s="722"/>
      <c r="J883" s="716">
        <f>I883*E883</f>
        <v>0</v>
      </c>
      <c r="K883" s="716">
        <f>$K$9*I883</f>
        <v>0</v>
      </c>
      <c r="L883" s="717">
        <f>(R883*T883+R884*T884+R885*T885+R886*T886+R887*T887+R888*T888+R889*T889+R890*T890+R891*T891)*L$9</f>
        <v>0</v>
      </c>
      <c r="M883" s="718">
        <f>H883+K883+L883</f>
        <v>3.2310701328711726</v>
      </c>
      <c r="N883" s="719">
        <f>M883*E883</f>
        <v>10.177870918544194</v>
      </c>
      <c r="O883" s="716">
        <f>E883*L883</f>
        <v>0</v>
      </c>
      <c r="P883" s="723"/>
      <c r="Q883" s="712"/>
      <c r="R883" s="720"/>
      <c r="S883" s="721">
        <f>R883*E883</f>
        <v>0</v>
      </c>
      <c r="T883" s="724"/>
      <c r="U883" s="133" t="s">
        <v>0</v>
      </c>
    </row>
    <row r="884" spans="1:22" s="132" customFormat="1" hidden="1" x14ac:dyDescent="0.25">
      <c r="A884" s="476"/>
      <c r="B884" s="176"/>
      <c r="C884" s="177"/>
      <c r="D884" s="177"/>
      <c r="E884" s="176"/>
      <c r="F884" s="178"/>
      <c r="G884" s="179"/>
      <c r="H884" s="179"/>
      <c r="I884" s="180"/>
      <c r="J884" s="181"/>
      <c r="K884" s="181"/>
      <c r="L884" s="182"/>
      <c r="M884" s="183"/>
      <c r="N884" s="184"/>
      <c r="O884" s="185"/>
      <c r="P884" s="177"/>
      <c r="Q884" s="177"/>
      <c r="R884" s="186"/>
      <c r="S884" s="187">
        <f>R884*E883</f>
        <v>0</v>
      </c>
      <c r="T884" s="188"/>
      <c r="U884" s="133"/>
    </row>
    <row r="885" spans="1:22" s="132" customFormat="1" hidden="1" x14ac:dyDescent="0.25">
      <c r="A885" s="477"/>
      <c r="B885" s="176"/>
      <c r="C885" s="177"/>
      <c r="D885" s="177"/>
      <c r="E885" s="176"/>
      <c r="F885" s="178"/>
      <c r="G885" s="179"/>
      <c r="H885" s="179"/>
      <c r="I885" s="180"/>
      <c r="J885" s="181"/>
      <c r="K885" s="181"/>
      <c r="L885" s="182"/>
      <c r="M885" s="183"/>
      <c r="N885" s="184"/>
      <c r="O885" s="185"/>
      <c r="P885" s="177"/>
      <c r="Q885" s="177"/>
      <c r="R885" s="186"/>
      <c r="S885" s="187">
        <f>R885*E883</f>
        <v>0</v>
      </c>
      <c r="T885" s="188"/>
      <c r="U885" s="133"/>
    </row>
    <row r="886" spans="1:22" s="132" customFormat="1" hidden="1" x14ac:dyDescent="0.25">
      <c r="A886" s="476"/>
      <c r="B886" s="176"/>
      <c r="C886" s="177"/>
      <c r="D886" s="177"/>
      <c r="E886" s="176"/>
      <c r="F886" s="178"/>
      <c r="G886" s="179"/>
      <c r="H886" s="179"/>
      <c r="I886" s="180"/>
      <c r="J886" s="181"/>
      <c r="K886" s="181"/>
      <c r="L886" s="182"/>
      <c r="M886" s="183"/>
      <c r="N886" s="184"/>
      <c r="O886" s="185"/>
      <c r="P886" s="177"/>
      <c r="Q886" s="177"/>
      <c r="R886" s="186"/>
      <c r="S886" s="187">
        <f>R886*E883</f>
        <v>0</v>
      </c>
      <c r="T886" s="188"/>
      <c r="U886" s="133"/>
    </row>
    <row r="887" spans="1:22" s="132" customFormat="1" hidden="1" x14ac:dyDescent="0.25">
      <c r="A887" s="476"/>
      <c r="B887" s="176"/>
      <c r="C887" s="177"/>
      <c r="D887" s="177"/>
      <c r="E887" s="176"/>
      <c r="F887" s="178"/>
      <c r="G887" s="179"/>
      <c r="H887" s="179"/>
      <c r="I887" s="180"/>
      <c r="J887" s="181"/>
      <c r="K887" s="181"/>
      <c r="L887" s="182"/>
      <c r="M887" s="183"/>
      <c r="N887" s="184"/>
      <c r="O887" s="185"/>
      <c r="P887" s="177"/>
      <c r="Q887" s="177"/>
      <c r="R887" s="186"/>
      <c r="S887" s="187">
        <f>R887*E883</f>
        <v>0</v>
      </c>
      <c r="T887" s="188"/>
      <c r="U887" s="133"/>
    </row>
    <row r="888" spans="1:22" s="132" customFormat="1" hidden="1" x14ac:dyDescent="0.25">
      <c r="A888" s="476"/>
      <c r="B888" s="176"/>
      <c r="C888" s="177"/>
      <c r="D888" s="177"/>
      <c r="E888" s="176"/>
      <c r="F888" s="178"/>
      <c r="G888" s="179"/>
      <c r="H888" s="179"/>
      <c r="I888" s="180"/>
      <c r="J888" s="181"/>
      <c r="K888" s="181"/>
      <c r="L888" s="182"/>
      <c r="M888" s="183"/>
      <c r="N888" s="184"/>
      <c r="O888" s="185"/>
      <c r="P888" s="177"/>
      <c r="Q888" s="177"/>
      <c r="R888" s="186"/>
      <c r="S888" s="187">
        <f>R888*E883</f>
        <v>0</v>
      </c>
      <c r="T888" s="188"/>
      <c r="U888" s="133"/>
    </row>
    <row r="889" spans="1:22" s="132" customFormat="1" hidden="1" x14ac:dyDescent="0.25">
      <c r="A889" s="476"/>
      <c r="B889" s="176"/>
      <c r="C889" s="177"/>
      <c r="D889" s="177"/>
      <c r="E889" s="176"/>
      <c r="F889" s="178"/>
      <c r="G889" s="179"/>
      <c r="H889" s="179"/>
      <c r="I889" s="180"/>
      <c r="J889" s="181"/>
      <c r="K889" s="181"/>
      <c r="L889" s="182"/>
      <c r="M889" s="183"/>
      <c r="N889" s="184"/>
      <c r="O889" s="185"/>
      <c r="P889" s="177"/>
      <c r="Q889" s="177"/>
      <c r="R889" s="186"/>
      <c r="S889" s="187">
        <f>R889*E883</f>
        <v>0</v>
      </c>
      <c r="T889" s="188"/>
      <c r="U889" s="133"/>
    </row>
    <row r="890" spans="1:22" s="132" customFormat="1" hidden="1" x14ac:dyDescent="0.25">
      <c r="A890" s="476"/>
      <c r="B890" s="176"/>
      <c r="C890" s="177"/>
      <c r="D890" s="177"/>
      <c r="E890" s="176"/>
      <c r="F890" s="178"/>
      <c r="G890" s="179"/>
      <c r="H890" s="179"/>
      <c r="I890" s="180"/>
      <c r="J890" s="181"/>
      <c r="K890" s="181"/>
      <c r="L890" s="182"/>
      <c r="M890" s="183"/>
      <c r="N890" s="184"/>
      <c r="O890" s="185"/>
      <c r="P890" s="177"/>
      <c r="Q890" s="177"/>
      <c r="R890" s="186"/>
      <c r="S890" s="187">
        <f>R890*E883</f>
        <v>0</v>
      </c>
      <c r="T890" s="188"/>
      <c r="U890" s="133"/>
    </row>
    <row r="891" spans="1:22" s="132" customFormat="1" hidden="1" x14ac:dyDescent="0.25">
      <c r="A891" s="476"/>
      <c r="B891" s="176"/>
      <c r="C891" s="177"/>
      <c r="D891" s="177"/>
      <c r="E891" s="176"/>
      <c r="F891" s="178"/>
      <c r="G891" s="258"/>
      <c r="H891" s="258"/>
      <c r="I891" s="180"/>
      <c r="J891" s="181"/>
      <c r="K891" s="181"/>
      <c r="L891" s="182"/>
      <c r="M891" s="183"/>
      <c r="N891" s="184"/>
      <c r="O891" s="185"/>
      <c r="P891" s="177"/>
      <c r="Q891" s="177"/>
      <c r="R891" s="186"/>
      <c r="S891" s="187">
        <f>R891*E883</f>
        <v>0</v>
      </c>
      <c r="T891" s="188"/>
      <c r="U891" s="133"/>
    </row>
    <row r="892" spans="1:22" s="510" customFormat="1" ht="63.75" x14ac:dyDescent="0.25">
      <c r="A892" s="475">
        <v>94</v>
      </c>
      <c r="B892" s="752" t="s">
        <v>306</v>
      </c>
      <c r="C892" s="753" t="s">
        <v>323</v>
      </c>
      <c r="D892" s="754" t="s">
        <v>4</v>
      </c>
      <c r="E892" s="755">
        <v>3.45</v>
      </c>
      <c r="F892" s="756">
        <v>3.78</v>
      </c>
      <c r="G892" s="757">
        <f>F892*E892</f>
        <v>13.041</v>
      </c>
      <c r="H892" s="757">
        <f>F892*$H$9</f>
        <v>5.9288568457538995</v>
      </c>
      <c r="I892" s="756">
        <v>0.92</v>
      </c>
      <c r="J892" s="757">
        <f>I892*E892</f>
        <v>3.1740000000000004</v>
      </c>
      <c r="K892" s="757">
        <f>$K$9*I892</f>
        <v>2.8240596</v>
      </c>
      <c r="L892" s="758">
        <f>(R892*T892+R893*T893+R894*T894+R895*T895+R896*T896+R897*T897+R898*T898+R899*T899+R900*T900)*L$9</f>
        <v>40.473055901502001</v>
      </c>
      <c r="M892" s="759">
        <f>H892+K892+L892</f>
        <v>49.225972347255905</v>
      </c>
      <c r="N892" s="760">
        <f>M892*E892</f>
        <v>169.82960459803289</v>
      </c>
      <c r="O892" s="757">
        <f>E892*L892</f>
        <v>139.63204286018191</v>
      </c>
      <c r="P892" s="761" t="s">
        <v>301</v>
      </c>
      <c r="Q892" s="762" t="s">
        <v>4</v>
      </c>
      <c r="R892" s="755">
        <v>1.0149999999999999</v>
      </c>
      <c r="S892" s="763">
        <f>R892*E892</f>
        <v>3.5017499999999999</v>
      </c>
      <c r="T892" s="677">
        <v>31.388999999999999</v>
      </c>
      <c r="U892" s="552" t="s">
        <v>0</v>
      </c>
      <c r="V892" s="553"/>
    </row>
    <row r="893" spans="1:22" s="510" customFormat="1" x14ac:dyDescent="0.25">
      <c r="A893" s="476"/>
      <c r="B893" s="764"/>
      <c r="C893" s="765"/>
      <c r="D893" s="766"/>
      <c r="E893" s="767"/>
      <c r="F893" s="768"/>
      <c r="G893" s="769"/>
      <c r="H893" s="769"/>
      <c r="I893" s="768"/>
      <c r="J893" s="770"/>
      <c r="K893" s="770"/>
      <c r="L893" s="771"/>
      <c r="M893" s="772"/>
      <c r="N893" s="773"/>
      <c r="O893" s="771"/>
      <c r="P893" s="774" t="s">
        <v>303</v>
      </c>
      <c r="Q893" s="775" t="s">
        <v>40</v>
      </c>
      <c r="R893" s="776">
        <v>0.70299999999999996</v>
      </c>
      <c r="S893" s="777">
        <f>R893*E892</f>
        <v>2.4253499999999999</v>
      </c>
      <c r="T893" s="778">
        <v>3.5</v>
      </c>
      <c r="U893" s="552"/>
      <c r="V893" s="553"/>
    </row>
    <row r="894" spans="1:22" s="510" customFormat="1" x14ac:dyDescent="0.25">
      <c r="A894" s="477"/>
      <c r="B894" s="815"/>
      <c r="C894" s="816"/>
      <c r="D894" s="817"/>
      <c r="E894" s="818"/>
      <c r="F894" s="819"/>
      <c r="G894" s="790"/>
      <c r="H894" s="790"/>
      <c r="I894" s="819"/>
      <c r="J894" s="791"/>
      <c r="K894" s="791"/>
      <c r="L894" s="792"/>
      <c r="M894" s="793"/>
      <c r="N894" s="794"/>
      <c r="O894" s="792"/>
      <c r="P894" s="789" t="s">
        <v>302</v>
      </c>
      <c r="Q894" s="820" t="s">
        <v>4</v>
      </c>
      <c r="R894" s="795">
        <v>1.14E-2</v>
      </c>
      <c r="S894" s="796">
        <f>R894*E892</f>
        <v>3.9330000000000004E-2</v>
      </c>
      <c r="T894" s="743">
        <v>125</v>
      </c>
      <c r="U894" s="552"/>
      <c r="V894" s="553"/>
    </row>
    <row r="895" spans="1:22" s="510" customFormat="1" ht="12" hidden="1" customHeight="1" x14ac:dyDescent="0.25">
      <c r="A895" s="476"/>
      <c r="B895" s="779"/>
      <c r="C895" s="780"/>
      <c r="D895" s="781"/>
      <c r="E895" s="774"/>
      <c r="F895" s="782"/>
      <c r="G895" s="769"/>
      <c r="H895" s="769"/>
      <c r="I895" s="782"/>
      <c r="J895" s="770"/>
      <c r="K895" s="770"/>
      <c r="L895" s="771"/>
      <c r="M895" s="772"/>
      <c r="N895" s="773"/>
      <c r="O895" s="771"/>
      <c r="P895" s="774"/>
      <c r="Q895" s="775"/>
      <c r="R895" s="776"/>
      <c r="S895" s="777">
        <f>R895*E892</f>
        <v>0</v>
      </c>
      <c r="T895" s="783"/>
      <c r="U895" s="552"/>
      <c r="V895" s="553"/>
    </row>
    <row r="896" spans="1:22" s="510" customFormat="1" ht="15" hidden="1" customHeight="1" x14ac:dyDescent="0.25">
      <c r="A896" s="476"/>
      <c r="B896" s="784"/>
      <c r="C896" s="785"/>
      <c r="D896" s="781"/>
      <c r="E896" s="774"/>
      <c r="F896" s="782"/>
      <c r="G896" s="769"/>
      <c r="H896" s="769"/>
      <c r="I896" s="782"/>
      <c r="J896" s="770"/>
      <c r="K896" s="770"/>
      <c r="L896" s="771"/>
      <c r="M896" s="772"/>
      <c r="N896" s="773"/>
      <c r="O896" s="771"/>
      <c r="P896" s="774"/>
      <c r="Q896" s="786"/>
      <c r="R896" s="776"/>
      <c r="S896" s="777">
        <f>R896*E892</f>
        <v>0</v>
      </c>
      <c r="T896" s="787"/>
      <c r="U896" s="552"/>
      <c r="V896" s="553"/>
    </row>
    <row r="897" spans="1:22" s="510" customFormat="1" ht="21.75" hidden="1" customHeight="1" x14ac:dyDescent="0.25">
      <c r="A897" s="476"/>
      <c r="B897" s="784"/>
      <c r="C897" s="785"/>
      <c r="D897" s="781"/>
      <c r="E897" s="774"/>
      <c r="F897" s="782"/>
      <c r="G897" s="769"/>
      <c r="H897" s="769"/>
      <c r="I897" s="782"/>
      <c r="J897" s="770"/>
      <c r="K897" s="770"/>
      <c r="L897" s="771"/>
      <c r="M897" s="772"/>
      <c r="N897" s="773"/>
      <c r="O897" s="771"/>
      <c r="P897" s="774"/>
      <c r="Q897" s="786"/>
      <c r="R897" s="776"/>
      <c r="S897" s="777">
        <f>R897*E892</f>
        <v>0</v>
      </c>
      <c r="T897" s="787"/>
      <c r="U897" s="552"/>
      <c r="V897" s="553"/>
    </row>
    <row r="898" spans="1:22" s="510" customFormat="1" ht="25.5" hidden="1" customHeight="1" x14ac:dyDescent="0.25">
      <c r="A898" s="476"/>
      <c r="B898" s="784"/>
      <c r="C898" s="785"/>
      <c r="D898" s="781"/>
      <c r="E898" s="774"/>
      <c r="F898" s="782"/>
      <c r="G898" s="769"/>
      <c r="H898" s="769"/>
      <c r="I898" s="782"/>
      <c r="J898" s="770"/>
      <c r="K898" s="770"/>
      <c r="L898" s="771"/>
      <c r="M898" s="772"/>
      <c r="N898" s="773"/>
      <c r="O898" s="771"/>
      <c r="P898" s="774"/>
      <c r="Q898" s="786"/>
      <c r="R898" s="776"/>
      <c r="S898" s="777">
        <f>R898*E892</f>
        <v>0</v>
      </c>
      <c r="T898" s="788"/>
      <c r="U898" s="552"/>
      <c r="V898" s="553"/>
    </row>
    <row r="899" spans="1:22" s="510" customFormat="1" ht="12" hidden="1" customHeight="1" x14ac:dyDescent="0.25">
      <c r="A899" s="476"/>
      <c r="B899" s="784"/>
      <c r="C899" s="785"/>
      <c r="D899" s="781"/>
      <c r="E899" s="774"/>
      <c r="F899" s="782"/>
      <c r="G899" s="769"/>
      <c r="H899" s="769"/>
      <c r="I899" s="782"/>
      <c r="J899" s="770"/>
      <c r="K899" s="770"/>
      <c r="L899" s="771"/>
      <c r="M899" s="772"/>
      <c r="N899" s="773"/>
      <c r="O899" s="771"/>
      <c r="P899" s="774"/>
      <c r="Q899" s="786"/>
      <c r="R899" s="776"/>
      <c r="S899" s="777">
        <f>R899*E892</f>
        <v>0</v>
      </c>
      <c r="T899" s="787"/>
      <c r="U899" s="552"/>
      <c r="V899" s="553"/>
    </row>
    <row r="900" spans="1:22" s="510" customFormat="1" ht="12.75" hidden="1" x14ac:dyDescent="0.25">
      <c r="A900" s="476"/>
      <c r="B900" s="784"/>
      <c r="C900" s="785"/>
      <c r="D900" s="781"/>
      <c r="E900" s="774"/>
      <c r="F900" s="782"/>
      <c r="G900" s="769"/>
      <c r="H900" s="769"/>
      <c r="I900" s="782"/>
      <c r="J900" s="770"/>
      <c r="K900" s="770"/>
      <c r="L900" s="771"/>
      <c r="M900" s="772"/>
      <c r="N900" s="773"/>
      <c r="O900" s="771"/>
      <c r="P900" s="774"/>
      <c r="Q900" s="786"/>
      <c r="R900" s="776"/>
      <c r="S900" s="777">
        <f>R900*E892</f>
        <v>0</v>
      </c>
      <c r="T900" s="787"/>
      <c r="U900" s="552"/>
      <c r="V900" s="553"/>
    </row>
    <row r="901" spans="1:22" s="530" customFormat="1" ht="25.5" customHeight="1" x14ac:dyDescent="0.25">
      <c r="A901" s="475">
        <v>95</v>
      </c>
      <c r="B901" s="821" t="s">
        <v>305</v>
      </c>
      <c r="C901" s="822" t="s">
        <v>324</v>
      </c>
      <c r="D901" s="823" t="s">
        <v>41</v>
      </c>
      <c r="E901" s="824">
        <v>0.1</v>
      </c>
      <c r="F901" s="825"/>
      <c r="G901" s="826">
        <f>F901*E901</f>
        <v>0</v>
      </c>
      <c r="H901" s="826">
        <f>F901*$H$9</f>
        <v>0</v>
      </c>
      <c r="I901" s="825"/>
      <c r="J901" s="826">
        <f>I901*E901</f>
        <v>0</v>
      </c>
      <c r="K901" s="826">
        <f>$K$9*I901</f>
        <v>0</v>
      </c>
      <c r="L901" s="827">
        <f>(R901*T901+R902*T902+R903*T903+R904*T904+R905*T905+R906*T906+R907*T907+R908*T908+R909*T909)*L$9</f>
        <v>319.863789</v>
      </c>
      <c r="M901" s="828">
        <f>H901+K901+L901</f>
        <v>319.863789</v>
      </c>
      <c r="N901" s="829">
        <f>M901*E901</f>
        <v>31.986378900000002</v>
      </c>
      <c r="O901" s="826">
        <f>E901*L901</f>
        <v>31.986378900000002</v>
      </c>
      <c r="P901" s="830" t="s">
        <v>304</v>
      </c>
      <c r="Q901" s="831" t="s">
        <v>41</v>
      </c>
      <c r="R901" s="824">
        <v>1</v>
      </c>
      <c r="S901" s="832">
        <f>R901*E901</f>
        <v>0.1</v>
      </c>
      <c r="T901" s="833">
        <v>282.5</v>
      </c>
      <c r="U901" s="531"/>
    </row>
    <row r="902" spans="1:22" s="530" customFormat="1" hidden="1" x14ac:dyDescent="0.25">
      <c r="A902" s="476"/>
      <c r="B902" s="532"/>
      <c r="C902" s="533"/>
      <c r="D902" s="534"/>
      <c r="E902" s="535"/>
      <c r="F902" s="536"/>
      <c r="G902" s="537"/>
      <c r="H902" s="537"/>
      <c r="I902" s="536"/>
      <c r="J902" s="538"/>
      <c r="K902" s="538"/>
      <c r="L902" s="539"/>
      <c r="M902" s="540"/>
      <c r="N902" s="541"/>
      <c r="O902" s="539"/>
      <c r="P902" s="542"/>
      <c r="Q902" s="543"/>
      <c r="R902" s="544"/>
      <c r="S902" s="545">
        <f>R902*E901</f>
        <v>0</v>
      </c>
      <c r="T902" s="545"/>
      <c r="U902" s="531"/>
    </row>
    <row r="903" spans="1:22" s="530" customFormat="1" hidden="1" x14ac:dyDescent="0.25">
      <c r="A903" s="477"/>
      <c r="B903" s="532"/>
      <c r="C903" s="533"/>
      <c r="D903" s="534"/>
      <c r="E903" s="535"/>
      <c r="F903" s="536"/>
      <c r="G903" s="537"/>
      <c r="H903" s="537"/>
      <c r="I903" s="536"/>
      <c r="J903" s="538"/>
      <c r="K903" s="538"/>
      <c r="L903" s="539"/>
      <c r="M903" s="540"/>
      <c r="N903" s="541"/>
      <c r="O903" s="539"/>
      <c r="P903" s="542"/>
      <c r="Q903" s="543"/>
      <c r="R903" s="544"/>
      <c r="S903" s="545">
        <f>R903*E901</f>
        <v>0</v>
      </c>
      <c r="T903" s="545"/>
      <c r="U903" s="531"/>
    </row>
    <row r="904" spans="1:22" s="530" customFormat="1" hidden="1" x14ac:dyDescent="0.25">
      <c r="A904" s="476"/>
      <c r="B904" s="546"/>
      <c r="C904" s="547"/>
      <c r="D904" s="548"/>
      <c r="E904" s="542"/>
      <c r="F904" s="549"/>
      <c r="G904" s="537"/>
      <c r="H904" s="537"/>
      <c r="I904" s="549"/>
      <c r="J904" s="538"/>
      <c r="K904" s="538"/>
      <c r="L904" s="539"/>
      <c r="M904" s="540"/>
      <c r="N904" s="541"/>
      <c r="O904" s="539"/>
      <c r="P904" s="542"/>
      <c r="Q904" s="543"/>
      <c r="R904" s="544"/>
      <c r="S904" s="545">
        <f>R904*E901</f>
        <v>0</v>
      </c>
      <c r="T904" s="545"/>
      <c r="U904" s="531"/>
    </row>
    <row r="905" spans="1:22" s="530" customFormat="1" hidden="1" x14ac:dyDescent="0.25">
      <c r="A905" s="476"/>
      <c r="B905" s="532"/>
      <c r="C905" s="533"/>
      <c r="D905" s="534"/>
      <c r="E905" s="535"/>
      <c r="F905" s="536"/>
      <c r="G905" s="537"/>
      <c r="H905" s="537"/>
      <c r="I905" s="536"/>
      <c r="J905" s="538"/>
      <c r="K905" s="538"/>
      <c r="L905" s="539"/>
      <c r="M905" s="540"/>
      <c r="N905" s="541"/>
      <c r="O905" s="539"/>
      <c r="P905" s="542"/>
      <c r="Q905" s="550"/>
      <c r="R905" s="551"/>
      <c r="S905" s="545">
        <f>R905*E901</f>
        <v>0</v>
      </c>
      <c r="T905" s="545"/>
      <c r="U905" s="531"/>
    </row>
    <row r="906" spans="1:22" s="530" customFormat="1" hidden="1" x14ac:dyDescent="0.25">
      <c r="A906" s="476"/>
      <c r="B906" s="532"/>
      <c r="C906" s="533"/>
      <c r="D906" s="534"/>
      <c r="E906" s="535"/>
      <c r="F906" s="536"/>
      <c r="G906" s="537"/>
      <c r="H906" s="537"/>
      <c r="I906" s="536"/>
      <c r="J906" s="538"/>
      <c r="K906" s="538"/>
      <c r="L906" s="539"/>
      <c r="M906" s="540"/>
      <c r="N906" s="541"/>
      <c r="O906" s="539"/>
      <c r="P906" s="542"/>
      <c r="Q906" s="550"/>
      <c r="R906" s="551"/>
      <c r="S906" s="545">
        <f>R906*E901</f>
        <v>0</v>
      </c>
      <c r="T906" s="545"/>
      <c r="U906" s="531"/>
    </row>
    <row r="907" spans="1:22" s="530" customFormat="1" hidden="1" x14ac:dyDescent="0.25">
      <c r="A907" s="476"/>
      <c r="B907" s="532"/>
      <c r="C907" s="533"/>
      <c r="D907" s="534"/>
      <c r="E907" s="535"/>
      <c r="F907" s="536"/>
      <c r="G907" s="537"/>
      <c r="H907" s="537"/>
      <c r="I907" s="536"/>
      <c r="J907" s="538"/>
      <c r="K907" s="538"/>
      <c r="L907" s="539"/>
      <c r="M907" s="540"/>
      <c r="N907" s="541"/>
      <c r="O907" s="539"/>
      <c r="P907" s="542"/>
      <c r="Q907" s="550"/>
      <c r="R907" s="551"/>
      <c r="S907" s="545">
        <f>R907*E901</f>
        <v>0</v>
      </c>
      <c r="T907" s="545"/>
      <c r="U907" s="531"/>
    </row>
    <row r="908" spans="1:22" s="530" customFormat="1" hidden="1" x14ac:dyDescent="0.25">
      <c r="A908" s="476"/>
      <c r="B908" s="532"/>
      <c r="C908" s="533"/>
      <c r="D908" s="534"/>
      <c r="E908" s="535"/>
      <c r="F908" s="536"/>
      <c r="G908" s="537"/>
      <c r="H908" s="537"/>
      <c r="I908" s="536"/>
      <c r="J908" s="538"/>
      <c r="K908" s="538"/>
      <c r="L908" s="539"/>
      <c r="M908" s="540"/>
      <c r="N908" s="541"/>
      <c r="O908" s="539"/>
      <c r="P908" s="542"/>
      <c r="Q908" s="550"/>
      <c r="R908" s="551"/>
      <c r="S908" s="545">
        <f>R908*E901</f>
        <v>0</v>
      </c>
      <c r="T908" s="545"/>
      <c r="U908" s="531"/>
    </row>
    <row r="909" spans="1:22" s="530" customFormat="1" hidden="1" x14ac:dyDescent="0.25">
      <c r="A909" s="476"/>
      <c r="B909" s="532"/>
      <c r="C909" s="533"/>
      <c r="D909" s="534"/>
      <c r="E909" s="535"/>
      <c r="F909" s="536"/>
      <c r="G909" s="537"/>
      <c r="H909" s="537"/>
      <c r="I909" s="536"/>
      <c r="J909" s="538"/>
      <c r="K909" s="538"/>
      <c r="L909" s="539"/>
      <c r="M909" s="540"/>
      <c r="N909" s="541"/>
      <c r="O909" s="539"/>
      <c r="P909" s="542"/>
      <c r="Q909" s="550"/>
      <c r="R909" s="551"/>
      <c r="S909" s="545">
        <f>R909*E901</f>
        <v>0</v>
      </c>
      <c r="T909" s="545"/>
      <c r="U909" s="531"/>
    </row>
    <row r="910" spans="1:22" s="132" customFormat="1" ht="40.5" x14ac:dyDescent="0.25">
      <c r="A910" s="475">
        <v>96</v>
      </c>
      <c r="B910" s="164" t="s">
        <v>1</v>
      </c>
      <c r="C910" s="165" t="s">
        <v>177</v>
      </c>
      <c r="D910" s="166" t="s">
        <v>184</v>
      </c>
      <c r="E910" s="167">
        <v>1</v>
      </c>
      <c r="F910" s="203">
        <f>250/$H$9</f>
        <v>159.38991690730154</v>
      </c>
      <c r="G910" s="169">
        <f>F910*E910</f>
        <v>159.38991690730154</v>
      </c>
      <c r="H910" s="169">
        <f>F910*$H$9</f>
        <v>249.99999999999997</v>
      </c>
      <c r="I910" s="204">
        <v>38</v>
      </c>
      <c r="J910" s="169">
        <f>I910*E910</f>
        <v>38</v>
      </c>
      <c r="K910" s="169">
        <f>$K$9*I910</f>
        <v>116.64594</v>
      </c>
      <c r="L910" s="170">
        <f>(R910*T910+R911*T911+R912*T912+R913*T913+R914*T914+R915*T915+R916*T916+R917*T917+R918*T918)*L$9</f>
        <v>0</v>
      </c>
      <c r="M910" s="171">
        <f>H910+K910+L910</f>
        <v>366.64594</v>
      </c>
      <c r="N910" s="172">
        <f>M910*E910</f>
        <v>366.64594</v>
      </c>
      <c r="O910" s="169">
        <f>E910*L910</f>
        <v>0</v>
      </c>
      <c r="P910" s="165"/>
      <c r="Q910" s="166"/>
      <c r="R910" s="173"/>
      <c r="S910" s="174">
        <f>R910*E910</f>
        <v>0</v>
      </c>
      <c r="T910" s="456"/>
      <c r="U910" s="133"/>
    </row>
    <row r="911" spans="1:22" s="132" customFormat="1" hidden="1" x14ac:dyDescent="0.25">
      <c r="A911" s="476"/>
      <c r="B911" s="176"/>
      <c r="C911" s="177"/>
      <c r="D911" s="177"/>
      <c r="E911" s="176"/>
      <c r="F911" s="178"/>
      <c r="G911" s="179"/>
      <c r="H911" s="179"/>
      <c r="I911" s="180"/>
      <c r="J911" s="181"/>
      <c r="K911" s="181"/>
      <c r="L911" s="182"/>
      <c r="M911" s="183"/>
      <c r="N911" s="184"/>
      <c r="O911" s="185"/>
      <c r="P911" s="177"/>
      <c r="Q911" s="177"/>
      <c r="R911" s="186"/>
      <c r="S911" s="187">
        <f>R911*E910</f>
        <v>0</v>
      </c>
      <c r="T911" s="457"/>
      <c r="U911" s="133"/>
    </row>
    <row r="912" spans="1:22" s="132" customFormat="1" hidden="1" x14ac:dyDescent="0.25">
      <c r="A912" s="477"/>
      <c r="B912" s="176"/>
      <c r="C912" s="177"/>
      <c r="D912" s="177"/>
      <c r="E912" s="176"/>
      <c r="F912" s="178"/>
      <c r="G912" s="179"/>
      <c r="H912" s="179"/>
      <c r="I912" s="180"/>
      <c r="J912" s="181"/>
      <c r="K912" s="181"/>
      <c r="L912" s="182"/>
      <c r="M912" s="183"/>
      <c r="N912" s="184"/>
      <c r="O912" s="185"/>
      <c r="P912" s="177"/>
      <c r="Q912" s="177"/>
      <c r="R912" s="186"/>
      <c r="S912" s="187">
        <f>R912*E910</f>
        <v>0</v>
      </c>
      <c r="T912" s="457"/>
      <c r="U912" s="133"/>
    </row>
    <row r="913" spans="1:21" s="132" customFormat="1" hidden="1" x14ac:dyDescent="0.25">
      <c r="A913" s="476"/>
      <c r="B913" s="176"/>
      <c r="C913" s="177"/>
      <c r="D913" s="177"/>
      <c r="E913" s="176"/>
      <c r="F913" s="178"/>
      <c r="G913" s="179"/>
      <c r="H913" s="179"/>
      <c r="I913" s="180"/>
      <c r="J913" s="181"/>
      <c r="K913" s="181"/>
      <c r="L913" s="182"/>
      <c r="M913" s="183"/>
      <c r="N913" s="184"/>
      <c r="O913" s="185"/>
      <c r="P913" s="177"/>
      <c r="Q913" s="177"/>
      <c r="R913" s="186"/>
      <c r="S913" s="187">
        <f>R913*E910</f>
        <v>0</v>
      </c>
      <c r="T913" s="457"/>
      <c r="U913" s="133"/>
    </row>
    <row r="914" spans="1:21" s="132" customFormat="1" hidden="1" x14ac:dyDescent="0.25">
      <c r="A914" s="476"/>
      <c r="B914" s="176"/>
      <c r="C914" s="177"/>
      <c r="D914" s="177"/>
      <c r="E914" s="176"/>
      <c r="F914" s="178"/>
      <c r="G914" s="179"/>
      <c r="H914" s="179"/>
      <c r="I914" s="180"/>
      <c r="J914" s="181"/>
      <c r="K914" s="181"/>
      <c r="L914" s="182"/>
      <c r="M914" s="183"/>
      <c r="N914" s="184"/>
      <c r="O914" s="185"/>
      <c r="P914" s="177"/>
      <c r="Q914" s="177"/>
      <c r="R914" s="186"/>
      <c r="S914" s="187">
        <f>R914*E910</f>
        <v>0</v>
      </c>
      <c r="T914" s="457"/>
      <c r="U914" s="133"/>
    </row>
    <row r="915" spans="1:21" s="132" customFormat="1" hidden="1" x14ac:dyDescent="0.25">
      <c r="A915" s="476"/>
      <c r="B915" s="176"/>
      <c r="C915" s="177"/>
      <c r="D915" s="177"/>
      <c r="E915" s="176"/>
      <c r="F915" s="178"/>
      <c r="G915" s="179"/>
      <c r="H915" s="179"/>
      <c r="I915" s="180"/>
      <c r="J915" s="181"/>
      <c r="K915" s="181"/>
      <c r="L915" s="182"/>
      <c r="M915" s="183"/>
      <c r="N915" s="184"/>
      <c r="O915" s="185"/>
      <c r="P915" s="177"/>
      <c r="Q915" s="177"/>
      <c r="R915" s="186"/>
      <c r="S915" s="187">
        <f>R915*E910</f>
        <v>0</v>
      </c>
      <c r="T915" s="457"/>
      <c r="U915" s="133"/>
    </row>
    <row r="916" spans="1:21" s="132" customFormat="1" hidden="1" x14ac:dyDescent="0.25">
      <c r="A916" s="476"/>
      <c r="B916" s="176"/>
      <c r="C916" s="177"/>
      <c r="D916" s="177"/>
      <c r="E916" s="176"/>
      <c r="F916" s="178"/>
      <c r="G916" s="179"/>
      <c r="H916" s="179"/>
      <c r="I916" s="180"/>
      <c r="J916" s="181"/>
      <c r="K916" s="181"/>
      <c r="L916" s="182"/>
      <c r="M916" s="183"/>
      <c r="N916" s="184"/>
      <c r="O916" s="185"/>
      <c r="P916" s="177"/>
      <c r="Q916" s="177"/>
      <c r="R916" s="186"/>
      <c r="S916" s="187">
        <f>R916*E910</f>
        <v>0</v>
      </c>
      <c r="T916" s="457"/>
      <c r="U916" s="133"/>
    </row>
    <row r="917" spans="1:21" s="132" customFormat="1" hidden="1" x14ac:dyDescent="0.25">
      <c r="A917" s="476"/>
      <c r="B917" s="176"/>
      <c r="C917" s="177"/>
      <c r="D917" s="177"/>
      <c r="E917" s="176"/>
      <c r="F917" s="178"/>
      <c r="G917" s="179"/>
      <c r="H917" s="179"/>
      <c r="I917" s="180"/>
      <c r="J917" s="181"/>
      <c r="K917" s="181"/>
      <c r="L917" s="182"/>
      <c r="M917" s="183"/>
      <c r="N917" s="184"/>
      <c r="O917" s="185"/>
      <c r="P917" s="177"/>
      <c r="Q917" s="177"/>
      <c r="R917" s="186"/>
      <c r="S917" s="187">
        <f>R917*E910</f>
        <v>0</v>
      </c>
      <c r="T917" s="457"/>
      <c r="U917" s="133"/>
    </row>
    <row r="918" spans="1:21" s="132" customFormat="1" ht="24" hidden="1" customHeight="1" x14ac:dyDescent="0.25">
      <c r="A918" s="476"/>
      <c r="B918" s="189"/>
      <c r="C918" s="190"/>
      <c r="D918" s="190"/>
      <c r="E918" s="189"/>
      <c r="F918" s="191"/>
      <c r="G918" s="192"/>
      <c r="H918" s="192"/>
      <c r="I918" s="193"/>
      <c r="J918" s="194"/>
      <c r="K918" s="194"/>
      <c r="L918" s="195"/>
      <c r="M918" s="196"/>
      <c r="N918" s="197"/>
      <c r="O918" s="198"/>
      <c r="P918" s="190"/>
      <c r="Q918" s="190"/>
      <c r="R918" s="199"/>
      <c r="S918" s="200">
        <f>R918*E910</f>
        <v>0</v>
      </c>
      <c r="T918" s="458"/>
      <c r="U918" s="133"/>
    </row>
    <row r="919" spans="1:21" s="132" customFormat="1" ht="40.5" x14ac:dyDescent="0.25">
      <c r="A919" s="475">
        <v>97</v>
      </c>
      <c r="B919" s="164" t="s">
        <v>1</v>
      </c>
      <c r="C919" s="165" t="s">
        <v>178</v>
      </c>
      <c r="D919" s="166" t="s">
        <v>184</v>
      </c>
      <c r="E919" s="167">
        <v>1</v>
      </c>
      <c r="F919" s="203">
        <f>200/$H$9</f>
        <v>127.51193352584124</v>
      </c>
      <c r="G919" s="169">
        <f>F919*E919</f>
        <v>127.51193352584124</v>
      </c>
      <c r="H919" s="169">
        <f>F919*$H$9</f>
        <v>200</v>
      </c>
      <c r="I919" s="204">
        <v>29</v>
      </c>
      <c r="J919" s="169">
        <f>I919*E919</f>
        <v>29</v>
      </c>
      <c r="K919" s="169">
        <f>$K$9*I919</f>
        <v>89.019270000000006</v>
      </c>
      <c r="L919" s="170">
        <f>(R919*T919+R920*T920+R921*T921+R922*T922+R923*T923+R924*T924+R925*T925+R926*T926+R927*T927)*L$9</f>
        <v>0</v>
      </c>
      <c r="M919" s="171">
        <f>H919+K919+L919</f>
        <v>289.01927000000001</v>
      </c>
      <c r="N919" s="172">
        <f>M919*E919</f>
        <v>289.01927000000001</v>
      </c>
      <c r="O919" s="169">
        <f>E919*L919</f>
        <v>0</v>
      </c>
      <c r="P919" s="165"/>
      <c r="Q919" s="166"/>
      <c r="R919" s="173"/>
      <c r="S919" s="174">
        <f>R919*E919</f>
        <v>0</v>
      </c>
      <c r="T919" s="456"/>
      <c r="U919" s="133"/>
    </row>
    <row r="920" spans="1:21" s="132" customFormat="1" hidden="1" x14ac:dyDescent="0.25">
      <c r="A920" s="476"/>
      <c r="B920" s="176"/>
      <c r="C920" s="177"/>
      <c r="D920" s="177"/>
      <c r="E920" s="176"/>
      <c r="F920" s="178"/>
      <c r="G920" s="179"/>
      <c r="H920" s="179"/>
      <c r="I920" s="180"/>
      <c r="J920" s="181"/>
      <c r="K920" s="181"/>
      <c r="L920" s="182"/>
      <c r="M920" s="183"/>
      <c r="N920" s="184"/>
      <c r="O920" s="185"/>
      <c r="P920" s="177"/>
      <c r="Q920" s="177"/>
      <c r="R920" s="186"/>
      <c r="S920" s="187">
        <f>R920*E919</f>
        <v>0</v>
      </c>
      <c r="T920" s="188"/>
      <c r="U920" s="133"/>
    </row>
    <row r="921" spans="1:21" s="132" customFormat="1" hidden="1" x14ac:dyDescent="0.25">
      <c r="A921" s="477"/>
      <c r="B921" s="176"/>
      <c r="C921" s="177"/>
      <c r="D921" s="177"/>
      <c r="E921" s="176"/>
      <c r="F921" s="178"/>
      <c r="G921" s="179"/>
      <c r="H921" s="179"/>
      <c r="I921" s="180"/>
      <c r="J921" s="181"/>
      <c r="K921" s="181"/>
      <c r="L921" s="182"/>
      <c r="M921" s="183"/>
      <c r="N921" s="184"/>
      <c r="O921" s="185"/>
      <c r="P921" s="177"/>
      <c r="Q921" s="177"/>
      <c r="R921" s="186"/>
      <c r="S921" s="187">
        <f>R921*E919</f>
        <v>0</v>
      </c>
      <c r="T921" s="188"/>
      <c r="U921" s="133"/>
    </row>
    <row r="922" spans="1:21" s="132" customFormat="1" hidden="1" x14ac:dyDescent="0.25">
      <c r="A922" s="476"/>
      <c r="B922" s="176"/>
      <c r="C922" s="177"/>
      <c r="D922" s="177"/>
      <c r="E922" s="176"/>
      <c r="F922" s="178"/>
      <c r="G922" s="179"/>
      <c r="H922" s="179"/>
      <c r="I922" s="180"/>
      <c r="J922" s="181"/>
      <c r="K922" s="181"/>
      <c r="L922" s="182"/>
      <c r="M922" s="183"/>
      <c r="N922" s="184"/>
      <c r="O922" s="185"/>
      <c r="P922" s="177"/>
      <c r="Q922" s="177"/>
      <c r="R922" s="186"/>
      <c r="S922" s="187">
        <f>R922*E919</f>
        <v>0</v>
      </c>
      <c r="T922" s="188"/>
      <c r="U922" s="133"/>
    </row>
    <row r="923" spans="1:21" s="132" customFormat="1" hidden="1" x14ac:dyDescent="0.25">
      <c r="A923" s="476"/>
      <c r="B923" s="176"/>
      <c r="C923" s="177"/>
      <c r="D923" s="177"/>
      <c r="E923" s="176"/>
      <c r="F923" s="178"/>
      <c r="G923" s="179"/>
      <c r="H923" s="179"/>
      <c r="I923" s="180"/>
      <c r="J923" s="181"/>
      <c r="K923" s="181"/>
      <c r="L923" s="182"/>
      <c r="M923" s="183"/>
      <c r="N923" s="184"/>
      <c r="O923" s="185"/>
      <c r="P923" s="177"/>
      <c r="Q923" s="177"/>
      <c r="R923" s="186"/>
      <c r="S923" s="187">
        <f>R923*E919</f>
        <v>0</v>
      </c>
      <c r="T923" s="188"/>
      <c r="U923" s="133"/>
    </row>
    <row r="924" spans="1:21" s="132" customFormat="1" hidden="1" x14ac:dyDescent="0.25">
      <c r="A924" s="476"/>
      <c r="B924" s="176"/>
      <c r="C924" s="177"/>
      <c r="D924" s="177"/>
      <c r="E924" s="176"/>
      <c r="F924" s="178"/>
      <c r="G924" s="179"/>
      <c r="H924" s="179"/>
      <c r="I924" s="180"/>
      <c r="J924" s="181"/>
      <c r="K924" s="181"/>
      <c r="L924" s="182"/>
      <c r="M924" s="183"/>
      <c r="N924" s="184"/>
      <c r="O924" s="185"/>
      <c r="P924" s="177"/>
      <c r="Q924" s="177"/>
      <c r="R924" s="186"/>
      <c r="S924" s="187">
        <f>R924*E919</f>
        <v>0</v>
      </c>
      <c r="T924" s="188"/>
      <c r="U924" s="133"/>
    </row>
    <row r="925" spans="1:21" s="132" customFormat="1" hidden="1" x14ac:dyDescent="0.25">
      <c r="A925" s="476"/>
      <c r="B925" s="176"/>
      <c r="C925" s="177"/>
      <c r="D925" s="177"/>
      <c r="E925" s="176"/>
      <c r="F925" s="178"/>
      <c r="G925" s="179"/>
      <c r="H925" s="179"/>
      <c r="I925" s="180"/>
      <c r="J925" s="181"/>
      <c r="K925" s="181"/>
      <c r="L925" s="182"/>
      <c r="M925" s="183"/>
      <c r="N925" s="184"/>
      <c r="O925" s="185"/>
      <c r="P925" s="177"/>
      <c r="Q925" s="177"/>
      <c r="R925" s="186"/>
      <c r="S925" s="187">
        <f>R925*E919</f>
        <v>0</v>
      </c>
      <c r="T925" s="188"/>
      <c r="U925" s="133"/>
    </row>
    <row r="926" spans="1:21" s="132" customFormat="1" hidden="1" x14ac:dyDescent="0.25">
      <c r="A926" s="476"/>
      <c r="B926" s="176"/>
      <c r="C926" s="177"/>
      <c r="D926" s="177"/>
      <c r="E926" s="176"/>
      <c r="F926" s="178"/>
      <c r="G926" s="179"/>
      <c r="H926" s="179"/>
      <c r="I926" s="180"/>
      <c r="J926" s="181"/>
      <c r="K926" s="181"/>
      <c r="L926" s="182"/>
      <c r="M926" s="183"/>
      <c r="N926" s="184"/>
      <c r="O926" s="185"/>
      <c r="P926" s="177"/>
      <c r="Q926" s="177"/>
      <c r="R926" s="186"/>
      <c r="S926" s="187">
        <f>R926*E919</f>
        <v>0</v>
      </c>
      <c r="T926" s="188"/>
      <c r="U926" s="133"/>
    </row>
    <row r="927" spans="1:21" s="132" customFormat="1" ht="24" hidden="1" customHeight="1" x14ac:dyDescent="0.25">
      <c r="A927" s="476"/>
      <c r="B927" s="176"/>
      <c r="C927" s="177"/>
      <c r="D927" s="177"/>
      <c r="E927" s="176"/>
      <c r="F927" s="178"/>
      <c r="G927" s="258"/>
      <c r="H927" s="258"/>
      <c r="I927" s="180"/>
      <c r="J927" s="181"/>
      <c r="K927" s="181"/>
      <c r="L927" s="182"/>
      <c r="M927" s="183"/>
      <c r="N927" s="184"/>
      <c r="O927" s="185"/>
      <c r="P927" s="177"/>
      <c r="Q927" s="177"/>
      <c r="R927" s="186"/>
      <c r="S927" s="187">
        <f>R927*E919</f>
        <v>0</v>
      </c>
      <c r="T927" s="188"/>
      <c r="U927" s="133"/>
    </row>
    <row r="928" spans="1:21" s="132" customFormat="1" ht="40.5" x14ac:dyDescent="0.25">
      <c r="A928" s="475">
        <v>98</v>
      </c>
      <c r="B928" s="810" t="s">
        <v>348</v>
      </c>
      <c r="C928" s="723" t="s">
        <v>347</v>
      </c>
      <c r="D928" s="712" t="s">
        <v>186</v>
      </c>
      <c r="E928" s="713">
        <v>52</v>
      </c>
      <c r="F928" s="811">
        <v>0.11</v>
      </c>
      <c r="G928" s="812">
        <f>F928*E928</f>
        <v>5.72</v>
      </c>
      <c r="H928" s="813">
        <f>F928*$H$9</f>
        <v>0.17253287117273253</v>
      </c>
      <c r="I928" s="811">
        <v>0.05</v>
      </c>
      <c r="J928" s="716">
        <f>I928*E928</f>
        <v>2.6</v>
      </c>
      <c r="K928" s="716">
        <f>$K$9*I928</f>
        <v>0.15348150000000002</v>
      </c>
      <c r="L928" s="717">
        <f>(R928*T928+R929*T929+R930*T930+R931*T931+R932*T932+R933*T933+R934*T934+R935*T935+R936*T936)*L$9</f>
        <v>1.0416803040000002</v>
      </c>
      <c r="M928" s="718">
        <f>H928+K928+L928</f>
        <v>1.3676946751727328</v>
      </c>
      <c r="N928" s="719">
        <f>M928*E928</f>
        <v>71.120123108982099</v>
      </c>
      <c r="O928" s="716">
        <f>E928*L928</f>
        <v>54.16737580800001</v>
      </c>
      <c r="P928" s="723" t="s">
        <v>356</v>
      </c>
      <c r="Q928" s="712" t="s">
        <v>105</v>
      </c>
      <c r="R928" s="720">
        <v>1</v>
      </c>
      <c r="S928" s="721">
        <f>R928*E928</f>
        <v>52</v>
      </c>
      <c r="T928" s="724">
        <v>0.92</v>
      </c>
      <c r="U928" s="133" t="s">
        <v>0</v>
      </c>
    </row>
    <row r="929" spans="1:21" s="132" customFormat="1" hidden="1" x14ac:dyDescent="0.25">
      <c r="A929" s="476"/>
      <c r="B929" s="176"/>
      <c r="C929" s="177"/>
      <c r="D929" s="177"/>
      <c r="E929" s="176"/>
      <c r="F929" s="178"/>
      <c r="G929" s="179"/>
      <c r="H929" s="179"/>
      <c r="I929" s="180"/>
      <c r="J929" s="181"/>
      <c r="K929" s="181"/>
      <c r="L929" s="182"/>
      <c r="M929" s="183"/>
      <c r="N929" s="184"/>
      <c r="O929" s="185"/>
      <c r="P929" s="177"/>
      <c r="Q929" s="177"/>
      <c r="R929" s="186"/>
      <c r="S929" s="187">
        <f>R929*E928</f>
        <v>0</v>
      </c>
      <c r="T929" s="188"/>
      <c r="U929" s="133"/>
    </row>
    <row r="930" spans="1:21" s="132" customFormat="1" hidden="1" x14ac:dyDescent="0.25">
      <c r="A930" s="477"/>
      <c r="B930" s="176"/>
      <c r="C930" s="177"/>
      <c r="D930" s="177"/>
      <c r="E930" s="176"/>
      <c r="F930" s="178"/>
      <c r="G930" s="179"/>
      <c r="H930" s="179"/>
      <c r="I930" s="180"/>
      <c r="J930" s="181"/>
      <c r="K930" s="181"/>
      <c r="L930" s="182"/>
      <c r="M930" s="183"/>
      <c r="N930" s="184"/>
      <c r="O930" s="185"/>
      <c r="P930" s="177"/>
      <c r="Q930" s="177"/>
      <c r="R930" s="186"/>
      <c r="S930" s="187">
        <f>R930*E928</f>
        <v>0</v>
      </c>
      <c r="T930" s="188"/>
      <c r="U930" s="133"/>
    </row>
    <row r="931" spans="1:21" s="132" customFormat="1" hidden="1" x14ac:dyDescent="0.25">
      <c r="A931" s="476"/>
      <c r="B931" s="176"/>
      <c r="C931" s="177"/>
      <c r="D931" s="177"/>
      <c r="E931" s="176"/>
      <c r="F931" s="178"/>
      <c r="G931" s="179"/>
      <c r="H931" s="179"/>
      <c r="I931" s="180"/>
      <c r="J931" s="181"/>
      <c r="K931" s="181"/>
      <c r="L931" s="182"/>
      <c r="M931" s="183"/>
      <c r="N931" s="184"/>
      <c r="O931" s="185"/>
      <c r="P931" s="177"/>
      <c r="Q931" s="177"/>
      <c r="R931" s="186"/>
      <c r="S931" s="187">
        <f>R931*E928</f>
        <v>0</v>
      </c>
      <c r="T931" s="188"/>
      <c r="U931" s="133"/>
    </row>
    <row r="932" spans="1:21" s="132" customFormat="1" hidden="1" x14ac:dyDescent="0.25">
      <c r="A932" s="476"/>
      <c r="B932" s="176"/>
      <c r="C932" s="177"/>
      <c r="D932" s="177"/>
      <c r="E932" s="176"/>
      <c r="F932" s="178"/>
      <c r="G932" s="179"/>
      <c r="H932" s="179"/>
      <c r="I932" s="180"/>
      <c r="J932" s="181"/>
      <c r="K932" s="181"/>
      <c r="L932" s="182"/>
      <c r="M932" s="183"/>
      <c r="N932" s="184"/>
      <c r="O932" s="185"/>
      <c r="P932" s="177"/>
      <c r="Q932" s="177"/>
      <c r="R932" s="186"/>
      <c r="S932" s="187">
        <f>R932*E928</f>
        <v>0</v>
      </c>
      <c r="T932" s="188"/>
      <c r="U932" s="133"/>
    </row>
    <row r="933" spans="1:21" s="132" customFormat="1" hidden="1" x14ac:dyDescent="0.25">
      <c r="A933" s="476"/>
      <c r="B933" s="176"/>
      <c r="C933" s="177"/>
      <c r="D933" s="177"/>
      <c r="E933" s="176"/>
      <c r="F933" s="178"/>
      <c r="G933" s="179"/>
      <c r="H933" s="179"/>
      <c r="I933" s="180"/>
      <c r="J933" s="181"/>
      <c r="K933" s="181"/>
      <c r="L933" s="182"/>
      <c r="M933" s="183"/>
      <c r="N933" s="184"/>
      <c r="O933" s="185"/>
      <c r="P933" s="177"/>
      <c r="Q933" s="177"/>
      <c r="R933" s="186"/>
      <c r="S933" s="187">
        <f>R933*E928</f>
        <v>0</v>
      </c>
      <c r="T933" s="188"/>
      <c r="U933" s="133"/>
    </row>
    <row r="934" spans="1:21" s="132" customFormat="1" hidden="1" x14ac:dyDescent="0.25">
      <c r="A934" s="476"/>
      <c r="B934" s="176"/>
      <c r="C934" s="177"/>
      <c r="D934" s="177"/>
      <c r="E934" s="176"/>
      <c r="F934" s="178"/>
      <c r="G934" s="179"/>
      <c r="H934" s="179"/>
      <c r="I934" s="180"/>
      <c r="J934" s="181"/>
      <c r="K934" s="181"/>
      <c r="L934" s="182"/>
      <c r="M934" s="183"/>
      <c r="N934" s="184"/>
      <c r="O934" s="185"/>
      <c r="P934" s="177"/>
      <c r="Q934" s="177"/>
      <c r="R934" s="186"/>
      <c r="S934" s="187">
        <f>R934*E928</f>
        <v>0</v>
      </c>
      <c r="T934" s="188"/>
      <c r="U934" s="133"/>
    </row>
    <row r="935" spans="1:21" s="132" customFormat="1" hidden="1" x14ac:dyDescent="0.25">
      <c r="A935" s="476"/>
      <c r="B935" s="176"/>
      <c r="C935" s="177"/>
      <c r="D935" s="177"/>
      <c r="E935" s="176"/>
      <c r="F935" s="178"/>
      <c r="G935" s="179"/>
      <c r="H935" s="179"/>
      <c r="I935" s="180"/>
      <c r="J935" s="181"/>
      <c r="K935" s="181"/>
      <c r="L935" s="182"/>
      <c r="M935" s="183"/>
      <c r="N935" s="184"/>
      <c r="O935" s="185"/>
      <c r="P935" s="177"/>
      <c r="Q935" s="177"/>
      <c r="R935" s="186"/>
      <c r="S935" s="187">
        <f>R935*E928</f>
        <v>0</v>
      </c>
      <c r="T935" s="188"/>
      <c r="U935" s="133"/>
    </row>
    <row r="936" spans="1:21" s="132" customFormat="1" ht="13.5" hidden="1" customHeight="1" x14ac:dyDescent="0.25">
      <c r="A936" s="476"/>
      <c r="B936" s="176"/>
      <c r="C936" s="177"/>
      <c r="D936" s="177"/>
      <c r="E936" s="176"/>
      <c r="F936" s="178"/>
      <c r="G936" s="258"/>
      <c r="H936" s="258"/>
      <c r="I936" s="180"/>
      <c r="J936" s="181"/>
      <c r="K936" s="181"/>
      <c r="L936" s="182"/>
      <c r="M936" s="183"/>
      <c r="N936" s="184"/>
      <c r="O936" s="185"/>
      <c r="P936" s="177"/>
      <c r="Q936" s="177"/>
      <c r="R936" s="186"/>
      <c r="S936" s="187">
        <f>R936*E928</f>
        <v>0</v>
      </c>
      <c r="T936" s="188"/>
      <c r="U936" s="133"/>
    </row>
    <row r="937" spans="1:21" s="132" customFormat="1" ht="81" x14ac:dyDescent="0.25">
      <c r="A937" s="475">
        <v>99</v>
      </c>
      <c r="B937" s="164" t="s">
        <v>117</v>
      </c>
      <c r="C937" s="165" t="s">
        <v>179</v>
      </c>
      <c r="D937" s="166" t="s">
        <v>184</v>
      </c>
      <c r="E937" s="167">
        <v>13</v>
      </c>
      <c r="F937" s="168">
        <v>1</v>
      </c>
      <c r="G937" s="122">
        <f>F937*E937</f>
        <v>13</v>
      </c>
      <c r="H937" s="122">
        <f>F937*$H$9</f>
        <v>1.5684806470248411</v>
      </c>
      <c r="I937" s="168">
        <v>0.05</v>
      </c>
      <c r="J937" s="169">
        <f>I937*E937</f>
        <v>0.65</v>
      </c>
      <c r="K937" s="169">
        <f>$K$9*I937</f>
        <v>0.15348150000000002</v>
      </c>
      <c r="L937" s="170">
        <f>(R937*T937+R938*T938+R939*T939+R940*T940+R941*T941+R942*T942+R943*T943+R944*T944+R945*T945)*L$9</f>
        <v>0</v>
      </c>
      <c r="M937" s="171">
        <f>H937+K937+L937</f>
        <v>1.7219621470248412</v>
      </c>
      <c r="N937" s="172">
        <f>M937*E937</f>
        <v>22.385507911322936</v>
      </c>
      <c r="O937" s="169">
        <f>E937*L937</f>
        <v>0</v>
      </c>
      <c r="P937" s="165"/>
      <c r="Q937" s="166"/>
      <c r="R937" s="173"/>
      <c r="S937" s="174">
        <f>R937*E937</f>
        <v>0</v>
      </c>
      <c r="T937" s="175"/>
      <c r="U937" s="133"/>
    </row>
    <row r="938" spans="1:21" s="132" customFormat="1" hidden="1" x14ac:dyDescent="0.25">
      <c r="A938" s="476"/>
      <c r="B938" s="176"/>
      <c r="C938" s="177"/>
      <c r="D938" s="177"/>
      <c r="E938" s="176"/>
      <c r="F938" s="178"/>
      <c r="G938" s="179"/>
      <c r="H938" s="179"/>
      <c r="I938" s="180"/>
      <c r="J938" s="181"/>
      <c r="K938" s="181"/>
      <c r="L938" s="182"/>
      <c r="M938" s="183"/>
      <c r="N938" s="184"/>
      <c r="O938" s="185"/>
      <c r="P938" s="177"/>
      <c r="Q938" s="177"/>
      <c r="R938" s="186"/>
      <c r="S938" s="187">
        <f>R938*E937</f>
        <v>0</v>
      </c>
      <c r="T938" s="188"/>
      <c r="U938" s="133"/>
    </row>
    <row r="939" spans="1:21" s="132" customFormat="1" hidden="1" x14ac:dyDescent="0.25">
      <c r="A939" s="477"/>
      <c r="B939" s="176"/>
      <c r="C939" s="177"/>
      <c r="D939" s="177"/>
      <c r="E939" s="176"/>
      <c r="F939" s="178"/>
      <c r="G939" s="179"/>
      <c r="H939" s="179"/>
      <c r="I939" s="180"/>
      <c r="J939" s="181"/>
      <c r="K939" s="181"/>
      <c r="L939" s="182"/>
      <c r="M939" s="183"/>
      <c r="N939" s="184"/>
      <c r="O939" s="185"/>
      <c r="P939" s="177"/>
      <c r="Q939" s="177"/>
      <c r="R939" s="186"/>
      <c r="S939" s="187">
        <f>R939*E937</f>
        <v>0</v>
      </c>
      <c r="T939" s="188"/>
      <c r="U939" s="133"/>
    </row>
    <row r="940" spans="1:21" s="132" customFormat="1" hidden="1" x14ac:dyDescent="0.25">
      <c r="A940" s="476"/>
      <c r="B940" s="176"/>
      <c r="C940" s="177"/>
      <c r="D940" s="177"/>
      <c r="E940" s="176"/>
      <c r="F940" s="178"/>
      <c r="G940" s="179"/>
      <c r="H940" s="179"/>
      <c r="I940" s="180"/>
      <c r="J940" s="181"/>
      <c r="K940" s="181"/>
      <c r="L940" s="182"/>
      <c r="M940" s="183"/>
      <c r="N940" s="184"/>
      <c r="O940" s="185"/>
      <c r="P940" s="177"/>
      <c r="Q940" s="177"/>
      <c r="R940" s="186"/>
      <c r="S940" s="187">
        <f>R940*E937</f>
        <v>0</v>
      </c>
      <c r="T940" s="188"/>
      <c r="U940" s="133"/>
    </row>
    <row r="941" spans="1:21" s="132" customFormat="1" hidden="1" x14ac:dyDescent="0.25">
      <c r="A941" s="476"/>
      <c r="B941" s="176"/>
      <c r="C941" s="177"/>
      <c r="D941" s="177"/>
      <c r="E941" s="176"/>
      <c r="F941" s="178"/>
      <c r="G941" s="179"/>
      <c r="H941" s="179"/>
      <c r="I941" s="180"/>
      <c r="J941" s="181"/>
      <c r="K941" s="181"/>
      <c r="L941" s="182"/>
      <c r="M941" s="183"/>
      <c r="N941" s="184"/>
      <c r="O941" s="185"/>
      <c r="P941" s="177"/>
      <c r="Q941" s="177"/>
      <c r="R941" s="186"/>
      <c r="S941" s="187">
        <f>R941*E937</f>
        <v>0</v>
      </c>
      <c r="T941" s="188"/>
      <c r="U941" s="133"/>
    </row>
    <row r="942" spans="1:21" s="132" customFormat="1" hidden="1" x14ac:dyDescent="0.25">
      <c r="A942" s="476"/>
      <c r="B942" s="176"/>
      <c r="C942" s="177"/>
      <c r="D942" s="177"/>
      <c r="E942" s="176"/>
      <c r="F942" s="178"/>
      <c r="G942" s="179"/>
      <c r="H942" s="179"/>
      <c r="I942" s="180"/>
      <c r="J942" s="181"/>
      <c r="K942" s="181"/>
      <c r="L942" s="182"/>
      <c r="M942" s="183"/>
      <c r="N942" s="184"/>
      <c r="O942" s="185"/>
      <c r="P942" s="177"/>
      <c r="Q942" s="177"/>
      <c r="R942" s="186"/>
      <c r="S942" s="187">
        <f>R942*E937</f>
        <v>0</v>
      </c>
      <c r="T942" s="188"/>
      <c r="U942" s="133"/>
    </row>
    <row r="943" spans="1:21" s="132" customFormat="1" hidden="1" x14ac:dyDescent="0.25">
      <c r="A943" s="476"/>
      <c r="B943" s="176"/>
      <c r="C943" s="177"/>
      <c r="D943" s="177"/>
      <c r="E943" s="176"/>
      <c r="F943" s="178"/>
      <c r="G943" s="179"/>
      <c r="H943" s="179"/>
      <c r="I943" s="180"/>
      <c r="J943" s="181"/>
      <c r="K943" s="181"/>
      <c r="L943" s="182"/>
      <c r="M943" s="183"/>
      <c r="N943" s="184"/>
      <c r="O943" s="185"/>
      <c r="P943" s="177"/>
      <c r="Q943" s="177"/>
      <c r="R943" s="186"/>
      <c r="S943" s="187">
        <f>R943*E937</f>
        <v>0</v>
      </c>
      <c r="T943" s="188"/>
      <c r="U943" s="133"/>
    </row>
    <row r="944" spans="1:21" s="132" customFormat="1" hidden="1" x14ac:dyDescent="0.25">
      <c r="A944" s="476"/>
      <c r="B944" s="176"/>
      <c r="C944" s="177"/>
      <c r="D944" s="177"/>
      <c r="E944" s="176"/>
      <c r="F944" s="178"/>
      <c r="G944" s="179"/>
      <c r="H944" s="179"/>
      <c r="I944" s="180"/>
      <c r="J944" s="181"/>
      <c r="K944" s="181"/>
      <c r="L944" s="182"/>
      <c r="M944" s="183"/>
      <c r="N944" s="184"/>
      <c r="O944" s="185"/>
      <c r="P944" s="177"/>
      <c r="Q944" s="177"/>
      <c r="R944" s="186"/>
      <c r="S944" s="187">
        <f>R944*E937</f>
        <v>0</v>
      </c>
      <c r="T944" s="188"/>
      <c r="U944" s="133"/>
    </row>
    <row r="945" spans="1:21" s="132" customFormat="1" ht="24" hidden="1" customHeight="1" x14ac:dyDescent="0.25">
      <c r="A945" s="476"/>
      <c r="B945" s="189"/>
      <c r="C945" s="190"/>
      <c r="D945" s="190"/>
      <c r="E945" s="189"/>
      <c r="F945" s="191"/>
      <c r="G945" s="192"/>
      <c r="H945" s="192"/>
      <c r="I945" s="193"/>
      <c r="J945" s="194"/>
      <c r="K945" s="194"/>
      <c r="L945" s="195"/>
      <c r="M945" s="196"/>
      <c r="N945" s="197"/>
      <c r="O945" s="198"/>
      <c r="P945" s="190"/>
      <c r="Q945" s="190"/>
      <c r="R945" s="199"/>
      <c r="S945" s="200">
        <f>R945*E937</f>
        <v>0</v>
      </c>
      <c r="T945" s="201"/>
      <c r="U945" s="133"/>
    </row>
    <row r="946" spans="1:21" s="132" customFormat="1" ht="54" x14ac:dyDescent="0.25">
      <c r="A946" s="475">
        <v>100</v>
      </c>
      <c r="B946" s="164" t="s">
        <v>117</v>
      </c>
      <c r="C946" s="165" t="s">
        <v>180</v>
      </c>
      <c r="D946" s="166" t="s">
        <v>184</v>
      </c>
      <c r="E946" s="167">
        <v>16</v>
      </c>
      <c r="F946" s="168">
        <v>1</v>
      </c>
      <c r="G946" s="122">
        <f>F946*E946</f>
        <v>16</v>
      </c>
      <c r="H946" s="122">
        <f>F946*$H$9</f>
        <v>1.5684806470248411</v>
      </c>
      <c r="I946" s="168">
        <v>0.05</v>
      </c>
      <c r="J946" s="169">
        <f>I946*E946</f>
        <v>0.8</v>
      </c>
      <c r="K946" s="169">
        <f>$K$9*I946</f>
        <v>0.15348150000000002</v>
      </c>
      <c r="L946" s="170">
        <f>(R946*T946+R947*T947+R948*T948+R949*T949+R950*T950+R951*T951+R952*T952+R953*T953+R954*T954)*L$9</f>
        <v>0</v>
      </c>
      <c r="M946" s="171">
        <f>H946+K946+L946</f>
        <v>1.7219621470248412</v>
      </c>
      <c r="N946" s="172">
        <f>M946*E946</f>
        <v>27.551394352397459</v>
      </c>
      <c r="O946" s="169">
        <f>E946*L946</f>
        <v>0</v>
      </c>
      <c r="P946" s="165"/>
      <c r="Q946" s="166"/>
      <c r="R946" s="173"/>
      <c r="S946" s="174">
        <f>R946*E946</f>
        <v>0</v>
      </c>
      <c r="T946" s="175"/>
      <c r="U946" s="133"/>
    </row>
    <row r="947" spans="1:21" s="132" customFormat="1" hidden="1" x14ac:dyDescent="0.25">
      <c r="A947" s="476"/>
      <c r="B947" s="176"/>
      <c r="C947" s="177"/>
      <c r="D947" s="177"/>
      <c r="E947" s="176"/>
      <c r="F947" s="178"/>
      <c r="G947" s="179"/>
      <c r="H947" s="179"/>
      <c r="I947" s="180"/>
      <c r="J947" s="181"/>
      <c r="K947" s="181"/>
      <c r="L947" s="182"/>
      <c r="M947" s="183"/>
      <c r="N947" s="184"/>
      <c r="O947" s="185"/>
      <c r="P947" s="177"/>
      <c r="Q947" s="177"/>
      <c r="R947" s="186"/>
      <c r="S947" s="187">
        <f>R947*E946</f>
        <v>0</v>
      </c>
      <c r="T947" s="188"/>
      <c r="U947" s="133"/>
    </row>
    <row r="948" spans="1:21" s="132" customFormat="1" hidden="1" x14ac:dyDescent="0.25">
      <c r="A948" s="477"/>
      <c r="B948" s="176"/>
      <c r="C948" s="177"/>
      <c r="D948" s="177"/>
      <c r="E948" s="176"/>
      <c r="F948" s="178"/>
      <c r="G948" s="179"/>
      <c r="H948" s="179"/>
      <c r="I948" s="180"/>
      <c r="J948" s="181"/>
      <c r="K948" s="181"/>
      <c r="L948" s="182"/>
      <c r="M948" s="183"/>
      <c r="N948" s="184"/>
      <c r="O948" s="185"/>
      <c r="P948" s="177"/>
      <c r="Q948" s="177"/>
      <c r="R948" s="186"/>
      <c r="S948" s="187">
        <f>R948*E946</f>
        <v>0</v>
      </c>
      <c r="T948" s="188"/>
      <c r="U948" s="133"/>
    </row>
    <row r="949" spans="1:21" s="132" customFormat="1" hidden="1" x14ac:dyDescent="0.25">
      <c r="A949" s="476"/>
      <c r="B949" s="176"/>
      <c r="C949" s="177"/>
      <c r="D949" s="177"/>
      <c r="E949" s="176"/>
      <c r="F949" s="178"/>
      <c r="G949" s="179"/>
      <c r="H949" s="179"/>
      <c r="I949" s="180"/>
      <c r="J949" s="181"/>
      <c r="K949" s="181"/>
      <c r="L949" s="182"/>
      <c r="M949" s="183"/>
      <c r="N949" s="184"/>
      <c r="O949" s="185"/>
      <c r="P949" s="177"/>
      <c r="Q949" s="177"/>
      <c r="R949" s="186"/>
      <c r="S949" s="187">
        <f>R949*E946</f>
        <v>0</v>
      </c>
      <c r="T949" s="188"/>
      <c r="U949" s="133"/>
    </row>
    <row r="950" spans="1:21" s="132" customFormat="1" hidden="1" x14ac:dyDescent="0.25">
      <c r="A950" s="476"/>
      <c r="B950" s="176"/>
      <c r="C950" s="177"/>
      <c r="D950" s="177"/>
      <c r="E950" s="176"/>
      <c r="F950" s="178"/>
      <c r="G950" s="179"/>
      <c r="H950" s="179"/>
      <c r="I950" s="180"/>
      <c r="J950" s="181"/>
      <c r="K950" s="181"/>
      <c r="L950" s="182"/>
      <c r="M950" s="183"/>
      <c r="N950" s="184"/>
      <c r="O950" s="185"/>
      <c r="P950" s="177"/>
      <c r="Q950" s="177"/>
      <c r="R950" s="186"/>
      <c r="S950" s="187">
        <f>R950*E946</f>
        <v>0</v>
      </c>
      <c r="T950" s="188"/>
      <c r="U950" s="133"/>
    </row>
    <row r="951" spans="1:21" s="132" customFormat="1" hidden="1" x14ac:dyDescent="0.25">
      <c r="A951" s="476"/>
      <c r="B951" s="176"/>
      <c r="C951" s="177"/>
      <c r="D951" s="177"/>
      <c r="E951" s="176"/>
      <c r="F951" s="178"/>
      <c r="G951" s="179"/>
      <c r="H951" s="179"/>
      <c r="I951" s="180"/>
      <c r="J951" s="181"/>
      <c r="K951" s="181"/>
      <c r="L951" s="182"/>
      <c r="M951" s="183"/>
      <c r="N951" s="184"/>
      <c r="O951" s="185"/>
      <c r="P951" s="177"/>
      <c r="Q951" s="177"/>
      <c r="R951" s="186"/>
      <c r="S951" s="187">
        <f>R951*E946</f>
        <v>0</v>
      </c>
      <c r="T951" s="188"/>
      <c r="U951" s="133"/>
    </row>
    <row r="952" spans="1:21" s="132" customFormat="1" hidden="1" x14ac:dyDescent="0.25">
      <c r="A952" s="476"/>
      <c r="B952" s="176"/>
      <c r="C952" s="177"/>
      <c r="D952" s="177"/>
      <c r="E952" s="176"/>
      <c r="F952" s="178"/>
      <c r="G952" s="179"/>
      <c r="H952" s="179"/>
      <c r="I952" s="180"/>
      <c r="J952" s="181"/>
      <c r="K952" s="181"/>
      <c r="L952" s="182"/>
      <c r="M952" s="183"/>
      <c r="N952" s="184"/>
      <c r="O952" s="185"/>
      <c r="P952" s="177"/>
      <c r="Q952" s="177"/>
      <c r="R952" s="186"/>
      <c r="S952" s="187">
        <f>R952*E946</f>
        <v>0</v>
      </c>
      <c r="T952" s="188"/>
      <c r="U952" s="133"/>
    </row>
    <row r="953" spans="1:21" s="132" customFormat="1" hidden="1" x14ac:dyDescent="0.25">
      <c r="A953" s="476"/>
      <c r="B953" s="176"/>
      <c r="C953" s="177"/>
      <c r="D953" s="177"/>
      <c r="E953" s="176"/>
      <c r="F953" s="178"/>
      <c r="G953" s="179"/>
      <c r="H953" s="179"/>
      <c r="I953" s="180"/>
      <c r="J953" s="181"/>
      <c r="K953" s="181"/>
      <c r="L953" s="182"/>
      <c r="M953" s="183"/>
      <c r="N953" s="184"/>
      <c r="O953" s="185"/>
      <c r="P953" s="177"/>
      <c r="Q953" s="177"/>
      <c r="R953" s="186"/>
      <c r="S953" s="187">
        <f>R953*E946</f>
        <v>0</v>
      </c>
      <c r="T953" s="188"/>
      <c r="U953" s="133"/>
    </row>
    <row r="954" spans="1:21" s="132" customFormat="1" ht="24" hidden="1" customHeight="1" x14ac:dyDescent="0.25">
      <c r="A954" s="476"/>
      <c r="B954" s="189"/>
      <c r="C954" s="190"/>
      <c r="D954" s="190"/>
      <c r="E954" s="189"/>
      <c r="F954" s="191"/>
      <c r="G954" s="192"/>
      <c r="H954" s="192"/>
      <c r="I954" s="193"/>
      <c r="J954" s="194"/>
      <c r="K954" s="194"/>
      <c r="L954" s="195"/>
      <c r="M954" s="196"/>
      <c r="N954" s="197"/>
      <c r="O954" s="198"/>
      <c r="P954" s="190"/>
      <c r="Q954" s="190"/>
      <c r="R954" s="199"/>
      <c r="S954" s="200">
        <f>R954*E946</f>
        <v>0</v>
      </c>
      <c r="T954" s="201"/>
      <c r="U954" s="133"/>
    </row>
    <row r="955" spans="1:21" s="132" customFormat="1" ht="135" x14ac:dyDescent="0.25">
      <c r="A955" s="475">
        <v>101</v>
      </c>
      <c r="B955" s="164" t="s">
        <v>117</v>
      </c>
      <c r="C955" s="165" t="s">
        <v>181</v>
      </c>
      <c r="D955" s="166" t="s">
        <v>184</v>
      </c>
      <c r="E955" s="167">
        <v>18</v>
      </c>
      <c r="F955" s="168">
        <v>1</v>
      </c>
      <c r="G955" s="122">
        <f>F955*E955</f>
        <v>18</v>
      </c>
      <c r="H955" s="122">
        <f>F955*$H$9</f>
        <v>1.5684806470248411</v>
      </c>
      <c r="I955" s="168">
        <v>0.05</v>
      </c>
      <c r="J955" s="169">
        <f>I955*E955</f>
        <v>0.9</v>
      </c>
      <c r="K955" s="169">
        <f>$K$9*I955</f>
        <v>0.15348150000000002</v>
      </c>
      <c r="L955" s="170">
        <f>(R955*T955+R956*T956+R957*T957+R958*T958+R959*T959+R960*T960+R961*T961+R962*T962+R963*T963)*L$9</f>
        <v>0</v>
      </c>
      <c r="M955" s="171">
        <f>H955+K955+L955</f>
        <v>1.7219621470248412</v>
      </c>
      <c r="N955" s="172">
        <f>M955*E955</f>
        <v>30.995318646447142</v>
      </c>
      <c r="O955" s="169">
        <f>E955*L955</f>
        <v>0</v>
      </c>
      <c r="P955" s="165"/>
      <c r="Q955" s="166"/>
      <c r="R955" s="173"/>
      <c r="S955" s="174">
        <f>R955*E955</f>
        <v>0</v>
      </c>
      <c r="T955" s="175"/>
      <c r="U955" s="133"/>
    </row>
    <row r="956" spans="1:21" s="132" customFormat="1" hidden="1" x14ac:dyDescent="0.25">
      <c r="A956" s="476"/>
      <c r="B956" s="176"/>
      <c r="C956" s="177"/>
      <c r="D956" s="177"/>
      <c r="E956" s="176"/>
      <c r="F956" s="178"/>
      <c r="G956" s="179"/>
      <c r="H956" s="179"/>
      <c r="I956" s="180"/>
      <c r="J956" s="181"/>
      <c r="K956" s="181"/>
      <c r="L956" s="182"/>
      <c r="M956" s="183"/>
      <c r="N956" s="184"/>
      <c r="O956" s="185"/>
      <c r="P956" s="177"/>
      <c r="Q956" s="177"/>
      <c r="R956" s="186"/>
      <c r="S956" s="187">
        <f>R956*E955</f>
        <v>0</v>
      </c>
      <c r="T956" s="188"/>
      <c r="U956" s="133"/>
    </row>
    <row r="957" spans="1:21" s="132" customFormat="1" hidden="1" x14ac:dyDescent="0.25">
      <c r="A957" s="477"/>
      <c r="B957" s="176"/>
      <c r="C957" s="177"/>
      <c r="D957" s="177"/>
      <c r="E957" s="176"/>
      <c r="F957" s="178"/>
      <c r="G957" s="179"/>
      <c r="H957" s="179"/>
      <c r="I957" s="180"/>
      <c r="J957" s="181"/>
      <c r="K957" s="181"/>
      <c r="L957" s="182"/>
      <c r="M957" s="183"/>
      <c r="N957" s="184"/>
      <c r="O957" s="185"/>
      <c r="P957" s="177"/>
      <c r="Q957" s="177"/>
      <c r="R957" s="186"/>
      <c r="S957" s="187">
        <f>R957*E955</f>
        <v>0</v>
      </c>
      <c r="T957" s="188"/>
      <c r="U957" s="133"/>
    </row>
    <row r="958" spans="1:21" s="132" customFormat="1" hidden="1" x14ac:dyDescent="0.25">
      <c r="A958" s="476"/>
      <c r="B958" s="176"/>
      <c r="C958" s="177"/>
      <c r="D958" s="177"/>
      <c r="E958" s="176"/>
      <c r="F958" s="178"/>
      <c r="G958" s="179"/>
      <c r="H958" s="179"/>
      <c r="I958" s="180"/>
      <c r="J958" s="181"/>
      <c r="K958" s="181"/>
      <c r="L958" s="182"/>
      <c r="M958" s="183"/>
      <c r="N958" s="184"/>
      <c r="O958" s="185"/>
      <c r="P958" s="177"/>
      <c r="Q958" s="177"/>
      <c r="R958" s="186"/>
      <c r="S958" s="187">
        <f>R958*E955</f>
        <v>0</v>
      </c>
      <c r="T958" s="188"/>
      <c r="U958" s="133"/>
    </row>
    <row r="959" spans="1:21" s="132" customFormat="1" hidden="1" x14ac:dyDescent="0.25">
      <c r="A959" s="476"/>
      <c r="B959" s="176"/>
      <c r="C959" s="177"/>
      <c r="D959" s="177"/>
      <c r="E959" s="176"/>
      <c r="F959" s="178"/>
      <c r="G959" s="179"/>
      <c r="H959" s="179"/>
      <c r="I959" s="180"/>
      <c r="J959" s="181"/>
      <c r="K959" s="181"/>
      <c r="L959" s="182"/>
      <c r="M959" s="183"/>
      <c r="N959" s="184"/>
      <c r="O959" s="185"/>
      <c r="P959" s="177"/>
      <c r="Q959" s="177"/>
      <c r="R959" s="186"/>
      <c r="S959" s="187">
        <f>R959*E955</f>
        <v>0</v>
      </c>
      <c r="T959" s="188"/>
      <c r="U959" s="133"/>
    </row>
    <row r="960" spans="1:21" s="132" customFormat="1" hidden="1" x14ac:dyDescent="0.25">
      <c r="A960" s="476"/>
      <c r="B960" s="176"/>
      <c r="C960" s="177"/>
      <c r="D960" s="177"/>
      <c r="E960" s="176"/>
      <c r="F960" s="178"/>
      <c r="G960" s="179"/>
      <c r="H960" s="179"/>
      <c r="I960" s="180"/>
      <c r="J960" s="181"/>
      <c r="K960" s="181"/>
      <c r="L960" s="182"/>
      <c r="M960" s="183"/>
      <c r="N960" s="184"/>
      <c r="O960" s="185"/>
      <c r="P960" s="177"/>
      <c r="Q960" s="177"/>
      <c r="R960" s="186"/>
      <c r="S960" s="187">
        <f>R960*E955</f>
        <v>0</v>
      </c>
      <c r="T960" s="188"/>
      <c r="U960" s="133"/>
    </row>
    <row r="961" spans="1:21" s="132" customFormat="1" hidden="1" x14ac:dyDescent="0.25">
      <c r="A961" s="476"/>
      <c r="B961" s="176"/>
      <c r="C961" s="177"/>
      <c r="D961" s="177"/>
      <c r="E961" s="176"/>
      <c r="F961" s="178"/>
      <c r="G961" s="179"/>
      <c r="H961" s="179"/>
      <c r="I961" s="180"/>
      <c r="J961" s="181"/>
      <c r="K961" s="181"/>
      <c r="L961" s="182"/>
      <c r="M961" s="183"/>
      <c r="N961" s="184"/>
      <c r="O961" s="185"/>
      <c r="P961" s="177"/>
      <c r="Q961" s="177"/>
      <c r="R961" s="186"/>
      <c r="S961" s="187">
        <f>R961*E955</f>
        <v>0</v>
      </c>
      <c r="T961" s="188"/>
      <c r="U961" s="133"/>
    </row>
    <row r="962" spans="1:21" s="132" customFormat="1" hidden="1" x14ac:dyDescent="0.25">
      <c r="A962" s="476"/>
      <c r="B962" s="176"/>
      <c r="C962" s="177"/>
      <c r="D962" s="177"/>
      <c r="E962" s="176"/>
      <c r="F962" s="178"/>
      <c r="G962" s="179"/>
      <c r="H962" s="179"/>
      <c r="I962" s="180"/>
      <c r="J962" s="181"/>
      <c r="K962" s="181"/>
      <c r="L962" s="182"/>
      <c r="M962" s="183"/>
      <c r="N962" s="184"/>
      <c r="O962" s="185"/>
      <c r="P962" s="177"/>
      <c r="Q962" s="177"/>
      <c r="R962" s="186"/>
      <c r="S962" s="187">
        <f>R962*E955</f>
        <v>0</v>
      </c>
      <c r="T962" s="188"/>
      <c r="U962" s="133"/>
    </row>
    <row r="963" spans="1:21" s="132" customFormat="1" ht="24" hidden="1" customHeight="1" x14ac:dyDescent="0.25">
      <c r="A963" s="476"/>
      <c r="B963" s="189"/>
      <c r="C963" s="190"/>
      <c r="D963" s="190"/>
      <c r="E963" s="189"/>
      <c r="F963" s="191"/>
      <c r="G963" s="192"/>
      <c r="H963" s="192"/>
      <c r="I963" s="193"/>
      <c r="J963" s="194"/>
      <c r="K963" s="194"/>
      <c r="L963" s="195"/>
      <c r="M963" s="196"/>
      <c r="N963" s="197"/>
      <c r="O963" s="198"/>
      <c r="P963" s="190"/>
      <c r="Q963" s="190"/>
      <c r="R963" s="199"/>
      <c r="S963" s="200">
        <f>R963*E955</f>
        <v>0</v>
      </c>
      <c r="T963" s="201"/>
      <c r="U963" s="133"/>
    </row>
    <row r="964" spans="1:21" s="132" customFormat="1" ht="148.5" x14ac:dyDescent="0.25">
      <c r="A964" s="475">
        <v>102</v>
      </c>
      <c r="B964" s="164" t="s">
        <v>117</v>
      </c>
      <c r="C964" s="165" t="s">
        <v>182</v>
      </c>
      <c r="D964" s="166" t="s">
        <v>184</v>
      </c>
      <c r="E964" s="167">
        <v>21</v>
      </c>
      <c r="F964" s="168">
        <v>1</v>
      </c>
      <c r="G964" s="122">
        <f>F964*E964</f>
        <v>21</v>
      </c>
      <c r="H964" s="122">
        <f>F964*$H$9</f>
        <v>1.5684806470248411</v>
      </c>
      <c r="I964" s="168">
        <v>0.05</v>
      </c>
      <c r="J964" s="169">
        <f>I964*E964</f>
        <v>1.05</v>
      </c>
      <c r="K964" s="169">
        <f>$K$9*I964</f>
        <v>0.15348150000000002</v>
      </c>
      <c r="L964" s="170">
        <f>(R964*T964+R965*T965+R966*T966+R967*T967+R968*T968+R969*T969+R970*T970+R971*T971+R972*T972)*L$9</f>
        <v>0</v>
      </c>
      <c r="M964" s="171">
        <f>H964+K964+L964</f>
        <v>1.7219621470248412</v>
      </c>
      <c r="N964" s="172">
        <f>M964*E964</f>
        <v>36.161205087521665</v>
      </c>
      <c r="O964" s="169">
        <f>E964*L964</f>
        <v>0</v>
      </c>
      <c r="P964" s="165"/>
      <c r="Q964" s="166"/>
      <c r="R964" s="173"/>
      <c r="S964" s="174">
        <f>R964*E964</f>
        <v>0</v>
      </c>
      <c r="T964" s="175"/>
      <c r="U964" s="133"/>
    </row>
    <row r="965" spans="1:21" s="132" customFormat="1" hidden="1" x14ac:dyDescent="0.25">
      <c r="A965" s="476"/>
      <c r="B965" s="176"/>
      <c r="C965" s="177"/>
      <c r="D965" s="177"/>
      <c r="E965" s="176"/>
      <c r="F965" s="178"/>
      <c r="G965" s="179"/>
      <c r="H965" s="179"/>
      <c r="I965" s="180"/>
      <c r="J965" s="181"/>
      <c r="K965" s="181"/>
      <c r="L965" s="182"/>
      <c r="M965" s="183"/>
      <c r="N965" s="184"/>
      <c r="O965" s="185"/>
      <c r="P965" s="177"/>
      <c r="Q965" s="177"/>
      <c r="R965" s="186"/>
      <c r="S965" s="187">
        <f>R965*E964</f>
        <v>0</v>
      </c>
      <c r="T965" s="188"/>
      <c r="U965" s="133"/>
    </row>
    <row r="966" spans="1:21" s="132" customFormat="1" hidden="1" x14ac:dyDescent="0.25">
      <c r="A966" s="477"/>
      <c r="B966" s="176"/>
      <c r="C966" s="177"/>
      <c r="D966" s="177"/>
      <c r="E966" s="176"/>
      <c r="F966" s="178"/>
      <c r="G966" s="179"/>
      <c r="H966" s="179"/>
      <c r="I966" s="180"/>
      <c r="J966" s="181"/>
      <c r="K966" s="181"/>
      <c r="L966" s="182"/>
      <c r="M966" s="183"/>
      <c r="N966" s="184"/>
      <c r="O966" s="185"/>
      <c r="P966" s="177"/>
      <c r="Q966" s="177"/>
      <c r="R966" s="186"/>
      <c r="S966" s="187">
        <f>R966*E964</f>
        <v>0</v>
      </c>
      <c r="T966" s="188"/>
      <c r="U966" s="133"/>
    </row>
    <row r="967" spans="1:21" s="132" customFormat="1" hidden="1" x14ac:dyDescent="0.25">
      <c r="A967" s="476"/>
      <c r="B967" s="176"/>
      <c r="C967" s="177"/>
      <c r="D967" s="177"/>
      <c r="E967" s="176"/>
      <c r="F967" s="178"/>
      <c r="G967" s="179"/>
      <c r="H967" s="179"/>
      <c r="I967" s="180"/>
      <c r="J967" s="181"/>
      <c r="K967" s="181"/>
      <c r="L967" s="182"/>
      <c r="M967" s="183"/>
      <c r="N967" s="184"/>
      <c r="O967" s="185"/>
      <c r="P967" s="177"/>
      <c r="Q967" s="177"/>
      <c r="R967" s="186"/>
      <c r="S967" s="187">
        <f>R967*E964</f>
        <v>0</v>
      </c>
      <c r="T967" s="188"/>
      <c r="U967" s="133"/>
    </row>
    <row r="968" spans="1:21" s="132" customFormat="1" hidden="1" x14ac:dyDescent="0.25">
      <c r="A968" s="476"/>
      <c r="B968" s="176"/>
      <c r="C968" s="177"/>
      <c r="D968" s="177"/>
      <c r="E968" s="176"/>
      <c r="F968" s="178"/>
      <c r="G968" s="179"/>
      <c r="H968" s="179"/>
      <c r="I968" s="180"/>
      <c r="J968" s="181"/>
      <c r="K968" s="181"/>
      <c r="L968" s="182"/>
      <c r="M968" s="183"/>
      <c r="N968" s="184"/>
      <c r="O968" s="185"/>
      <c r="P968" s="177"/>
      <c r="Q968" s="177"/>
      <c r="R968" s="186"/>
      <c r="S968" s="187">
        <f>R968*E964</f>
        <v>0</v>
      </c>
      <c r="T968" s="188"/>
      <c r="U968" s="133"/>
    </row>
    <row r="969" spans="1:21" s="132" customFormat="1" hidden="1" x14ac:dyDescent="0.25">
      <c r="A969" s="476"/>
      <c r="B969" s="176"/>
      <c r="C969" s="177"/>
      <c r="D969" s="177"/>
      <c r="E969" s="176"/>
      <c r="F969" s="178"/>
      <c r="G969" s="179"/>
      <c r="H969" s="179"/>
      <c r="I969" s="180"/>
      <c r="J969" s="181"/>
      <c r="K969" s="181"/>
      <c r="L969" s="182"/>
      <c r="M969" s="183"/>
      <c r="N969" s="184"/>
      <c r="O969" s="185"/>
      <c r="P969" s="177"/>
      <c r="Q969" s="177"/>
      <c r="R969" s="186"/>
      <c r="S969" s="187">
        <f>R969*E964</f>
        <v>0</v>
      </c>
      <c r="T969" s="188"/>
      <c r="U969" s="133"/>
    </row>
    <row r="970" spans="1:21" s="132" customFormat="1" hidden="1" x14ac:dyDescent="0.25">
      <c r="A970" s="476"/>
      <c r="B970" s="176"/>
      <c r="C970" s="177"/>
      <c r="D970" s="177"/>
      <c r="E970" s="176"/>
      <c r="F970" s="178"/>
      <c r="G970" s="179"/>
      <c r="H970" s="179"/>
      <c r="I970" s="180"/>
      <c r="J970" s="181"/>
      <c r="K970" s="181"/>
      <c r="L970" s="182"/>
      <c r="M970" s="183"/>
      <c r="N970" s="184"/>
      <c r="O970" s="185"/>
      <c r="P970" s="177"/>
      <c r="Q970" s="177"/>
      <c r="R970" s="186"/>
      <c r="S970" s="187">
        <f>R970*E964</f>
        <v>0</v>
      </c>
      <c r="T970" s="188"/>
      <c r="U970" s="133"/>
    </row>
    <row r="971" spans="1:21" s="132" customFormat="1" hidden="1" x14ac:dyDescent="0.25">
      <c r="A971" s="476"/>
      <c r="B971" s="176"/>
      <c r="C971" s="177"/>
      <c r="D971" s="177"/>
      <c r="E971" s="176"/>
      <c r="F971" s="178"/>
      <c r="G971" s="179"/>
      <c r="H971" s="179"/>
      <c r="I971" s="180"/>
      <c r="J971" s="181"/>
      <c r="K971" s="181"/>
      <c r="L971" s="182"/>
      <c r="M971" s="183"/>
      <c r="N971" s="184"/>
      <c r="O971" s="185"/>
      <c r="P971" s="177"/>
      <c r="Q971" s="177"/>
      <c r="R971" s="186"/>
      <c r="S971" s="187">
        <f>R971*E964</f>
        <v>0</v>
      </c>
      <c r="T971" s="188"/>
      <c r="U971" s="133"/>
    </row>
    <row r="972" spans="1:21" s="132" customFormat="1" ht="24" hidden="1" customHeight="1" x14ac:dyDescent="0.25">
      <c r="A972" s="476"/>
      <c r="B972" s="189"/>
      <c r="C972" s="190"/>
      <c r="D972" s="190"/>
      <c r="E972" s="189"/>
      <c r="F972" s="191"/>
      <c r="G972" s="192"/>
      <c r="H972" s="192"/>
      <c r="I972" s="193"/>
      <c r="J972" s="194"/>
      <c r="K972" s="194"/>
      <c r="L972" s="195"/>
      <c r="M972" s="196"/>
      <c r="N972" s="197"/>
      <c r="O972" s="198"/>
      <c r="P972" s="190"/>
      <c r="Q972" s="190"/>
      <c r="R972" s="199"/>
      <c r="S972" s="200">
        <f>R972*E964</f>
        <v>0</v>
      </c>
      <c r="T972" s="201"/>
      <c r="U972" s="133"/>
    </row>
    <row r="973" spans="1:21" s="208" customFormat="1" ht="50.25" customHeight="1" x14ac:dyDescent="0.25">
      <c r="A973" s="475">
        <v>103</v>
      </c>
      <c r="B973" s="257" t="s">
        <v>242</v>
      </c>
      <c r="C973" s="165" t="s">
        <v>294</v>
      </c>
      <c r="D973" s="166" t="s">
        <v>184</v>
      </c>
      <c r="E973" s="167">
        <v>1</v>
      </c>
      <c r="F973" s="168">
        <v>0.5</v>
      </c>
      <c r="G973" s="169">
        <f>F973*E973</f>
        <v>0.5</v>
      </c>
      <c r="H973" s="169">
        <f>F973*$H$9</f>
        <v>0.78424032351242057</v>
      </c>
      <c r="I973" s="204"/>
      <c r="J973" s="169">
        <f>I973*E973</f>
        <v>0</v>
      </c>
      <c r="K973" s="169">
        <f>$K$9*I973</f>
        <v>0</v>
      </c>
      <c r="L973" s="170">
        <f>(R973*T973+R974*T974+R975*T975+R976*T976+R977*T977+R978*T978+R979*T979+R980*T980+R981*T981)*L$9</f>
        <v>0</v>
      </c>
      <c r="M973" s="171">
        <f>H973+K973+L973</f>
        <v>0.78424032351242057</v>
      </c>
      <c r="N973" s="172">
        <f>M973*E973</f>
        <v>0.78424032351242057</v>
      </c>
      <c r="O973" s="169">
        <f>E973*L973</f>
        <v>0</v>
      </c>
      <c r="P973" s="165"/>
      <c r="Q973" s="166"/>
      <c r="R973" s="173"/>
      <c r="S973" s="174">
        <f>R973*E973</f>
        <v>0</v>
      </c>
      <c r="T973" s="175"/>
      <c r="U973" s="209"/>
    </row>
    <row r="974" spans="1:21" s="208" customFormat="1" hidden="1" x14ac:dyDescent="0.25">
      <c r="A974" s="476"/>
      <c r="B974" s="176"/>
      <c r="C974" s="177"/>
      <c r="D974" s="177"/>
      <c r="E974" s="176"/>
      <c r="F974" s="178"/>
      <c r="G974" s="179"/>
      <c r="H974" s="179"/>
      <c r="I974" s="180"/>
      <c r="J974" s="181"/>
      <c r="K974" s="181"/>
      <c r="L974" s="182"/>
      <c r="M974" s="183"/>
      <c r="N974" s="184"/>
      <c r="O974" s="185"/>
      <c r="P974" s="177"/>
      <c r="Q974" s="177"/>
      <c r="R974" s="186"/>
      <c r="S974" s="187">
        <f>R974*E973</f>
        <v>0</v>
      </c>
      <c r="T974" s="188"/>
      <c r="U974" s="209"/>
    </row>
    <row r="975" spans="1:21" s="208" customFormat="1" hidden="1" x14ac:dyDescent="0.25">
      <c r="A975" s="477"/>
      <c r="B975" s="176"/>
      <c r="C975" s="177"/>
      <c r="D975" s="177"/>
      <c r="E975" s="176"/>
      <c r="F975" s="178"/>
      <c r="G975" s="179"/>
      <c r="H975" s="179"/>
      <c r="I975" s="180"/>
      <c r="J975" s="181"/>
      <c r="K975" s="181"/>
      <c r="L975" s="182"/>
      <c r="M975" s="183"/>
      <c r="N975" s="184"/>
      <c r="O975" s="185"/>
      <c r="P975" s="177"/>
      <c r="Q975" s="177"/>
      <c r="R975" s="186"/>
      <c r="S975" s="187">
        <f>R975*E973</f>
        <v>0</v>
      </c>
      <c r="T975" s="188"/>
      <c r="U975" s="209"/>
    </row>
    <row r="976" spans="1:21" s="208" customFormat="1" hidden="1" x14ac:dyDescent="0.25">
      <c r="A976" s="476"/>
      <c r="B976" s="176"/>
      <c r="C976" s="177"/>
      <c r="D976" s="177"/>
      <c r="E976" s="176"/>
      <c r="F976" s="178"/>
      <c r="G976" s="179"/>
      <c r="H976" s="179"/>
      <c r="I976" s="180"/>
      <c r="J976" s="181"/>
      <c r="K976" s="181"/>
      <c r="L976" s="182"/>
      <c r="M976" s="183"/>
      <c r="N976" s="184"/>
      <c r="O976" s="185"/>
      <c r="P976" s="177"/>
      <c r="Q976" s="177"/>
      <c r="R976" s="186"/>
      <c r="S976" s="187">
        <f>R976*E973</f>
        <v>0</v>
      </c>
      <c r="T976" s="188"/>
      <c r="U976" s="209"/>
    </row>
    <row r="977" spans="1:21" s="208" customFormat="1" hidden="1" x14ac:dyDescent="0.25">
      <c r="A977" s="476"/>
      <c r="B977" s="176"/>
      <c r="C977" s="177"/>
      <c r="D977" s="177"/>
      <c r="E977" s="176"/>
      <c r="F977" s="178"/>
      <c r="G977" s="179"/>
      <c r="H977" s="179"/>
      <c r="I977" s="180"/>
      <c r="J977" s="181"/>
      <c r="K977" s="181"/>
      <c r="L977" s="182"/>
      <c r="M977" s="183"/>
      <c r="N977" s="184"/>
      <c r="O977" s="185"/>
      <c r="P977" s="177"/>
      <c r="Q977" s="177"/>
      <c r="R977" s="186"/>
      <c r="S977" s="187">
        <f>R977*E973</f>
        <v>0</v>
      </c>
      <c r="T977" s="188"/>
      <c r="U977" s="209"/>
    </row>
    <row r="978" spans="1:21" s="208" customFormat="1" hidden="1" x14ac:dyDescent="0.25">
      <c r="A978" s="476"/>
      <c r="B978" s="176"/>
      <c r="C978" s="177"/>
      <c r="D978" s="177"/>
      <c r="E978" s="176"/>
      <c r="F978" s="178"/>
      <c r="G978" s="179"/>
      <c r="H978" s="179"/>
      <c r="I978" s="180"/>
      <c r="J978" s="181"/>
      <c r="K978" s="181"/>
      <c r="L978" s="182"/>
      <c r="M978" s="183"/>
      <c r="N978" s="184"/>
      <c r="O978" s="185"/>
      <c r="P978" s="177"/>
      <c r="Q978" s="177"/>
      <c r="R978" s="186"/>
      <c r="S978" s="187">
        <f>R978*E973</f>
        <v>0</v>
      </c>
      <c r="T978" s="188"/>
      <c r="U978" s="209"/>
    </row>
    <row r="979" spans="1:21" s="208" customFormat="1" hidden="1" x14ac:dyDescent="0.25">
      <c r="A979" s="476"/>
      <c r="B979" s="176"/>
      <c r="C979" s="177"/>
      <c r="D979" s="177"/>
      <c r="E979" s="176"/>
      <c r="F979" s="178"/>
      <c r="G979" s="179"/>
      <c r="H979" s="179"/>
      <c r="I979" s="180"/>
      <c r="J979" s="181"/>
      <c r="K979" s="181"/>
      <c r="L979" s="182"/>
      <c r="M979" s="183"/>
      <c r="N979" s="184"/>
      <c r="O979" s="185"/>
      <c r="P979" s="177"/>
      <c r="Q979" s="177"/>
      <c r="R979" s="186"/>
      <c r="S979" s="187">
        <f>R979*E973</f>
        <v>0</v>
      </c>
      <c r="T979" s="188"/>
      <c r="U979" s="209"/>
    </row>
    <row r="980" spans="1:21" s="208" customFormat="1" hidden="1" x14ac:dyDescent="0.25">
      <c r="A980" s="476"/>
      <c r="B980" s="176"/>
      <c r="C980" s="177"/>
      <c r="D980" s="177"/>
      <c r="E980" s="176"/>
      <c r="F980" s="178"/>
      <c r="G980" s="179"/>
      <c r="H980" s="179"/>
      <c r="I980" s="180"/>
      <c r="J980" s="181"/>
      <c r="K980" s="181"/>
      <c r="L980" s="182"/>
      <c r="M980" s="183"/>
      <c r="N980" s="184"/>
      <c r="O980" s="185"/>
      <c r="P980" s="177"/>
      <c r="Q980" s="177"/>
      <c r="R980" s="186"/>
      <c r="S980" s="187">
        <f>R980*E973</f>
        <v>0</v>
      </c>
      <c r="T980" s="188"/>
      <c r="U980" s="209"/>
    </row>
    <row r="981" spans="1:21" s="208" customFormat="1" hidden="1" x14ac:dyDescent="0.25">
      <c r="A981" s="476"/>
      <c r="B981" s="189"/>
      <c r="C981" s="190"/>
      <c r="D981" s="190"/>
      <c r="E981" s="189"/>
      <c r="F981" s="191"/>
      <c r="G981" s="192"/>
      <c r="H981" s="192"/>
      <c r="I981" s="193"/>
      <c r="J981" s="194"/>
      <c r="K981" s="194"/>
      <c r="L981" s="195"/>
      <c r="M981" s="196"/>
      <c r="N981" s="197"/>
      <c r="O981" s="198"/>
      <c r="P981" s="190"/>
      <c r="Q981" s="190"/>
      <c r="R981" s="199"/>
      <c r="S981" s="200">
        <f>R981*E973</f>
        <v>0</v>
      </c>
      <c r="T981" s="201"/>
      <c r="U981" s="209"/>
    </row>
    <row r="982" spans="1:21" s="208" customFormat="1" ht="147.75" customHeight="1" x14ac:dyDescent="0.25">
      <c r="A982" s="475">
        <v>104</v>
      </c>
      <c r="B982" s="164" t="s">
        <v>239</v>
      </c>
      <c r="C982" s="618" t="s">
        <v>295</v>
      </c>
      <c r="D982" s="166" t="s">
        <v>184</v>
      </c>
      <c r="E982" s="167">
        <v>1</v>
      </c>
      <c r="F982" s="168">
        <v>2</v>
      </c>
      <c r="G982" s="122">
        <f>F982*E982</f>
        <v>2</v>
      </c>
      <c r="H982" s="122">
        <f>F982*$H$9</f>
        <v>3.1369612940496823</v>
      </c>
      <c r="I982" s="168">
        <v>0.1</v>
      </c>
      <c r="J982" s="169">
        <f>I982*E982</f>
        <v>0.1</v>
      </c>
      <c r="K982" s="169">
        <f>$K$9*I982</f>
        <v>0.30696300000000004</v>
      </c>
      <c r="L982" s="170">
        <f>(R982*T982+R983*T983+R984*T984+R985*T985+R986*T986+R987*T987+R988*T988+R989*T989+R990*T990)*L$9</f>
        <v>0</v>
      </c>
      <c r="M982" s="171">
        <f>H982+K982+L982</f>
        <v>3.4439242940496824</v>
      </c>
      <c r="N982" s="172">
        <f>M982*E982</f>
        <v>3.4439242940496824</v>
      </c>
      <c r="O982" s="169">
        <f>E982*L982</f>
        <v>0</v>
      </c>
      <c r="P982" s="165"/>
      <c r="Q982" s="166"/>
      <c r="R982" s="173"/>
      <c r="S982" s="174">
        <f>R982*E982</f>
        <v>0</v>
      </c>
      <c r="T982" s="175"/>
      <c r="U982" s="209"/>
    </row>
    <row r="983" spans="1:21" s="208" customFormat="1" hidden="1" x14ac:dyDescent="0.25">
      <c r="A983" s="476"/>
      <c r="B983" s="176"/>
      <c r="C983" s="177"/>
      <c r="D983" s="177"/>
      <c r="E983" s="176"/>
      <c r="F983" s="178"/>
      <c r="G983" s="179"/>
      <c r="H983" s="179"/>
      <c r="I983" s="180"/>
      <c r="J983" s="181"/>
      <c r="K983" s="181"/>
      <c r="L983" s="182"/>
      <c r="M983" s="183"/>
      <c r="N983" s="184"/>
      <c r="O983" s="185"/>
      <c r="P983" s="177"/>
      <c r="Q983" s="177"/>
      <c r="R983" s="186"/>
      <c r="S983" s="187">
        <f>R983*E982</f>
        <v>0</v>
      </c>
      <c r="T983" s="188"/>
      <c r="U983" s="209"/>
    </row>
    <row r="984" spans="1:21" s="208" customFormat="1" hidden="1" x14ac:dyDescent="0.25">
      <c r="A984" s="477"/>
      <c r="B984" s="176"/>
      <c r="C984" s="177"/>
      <c r="D984" s="177"/>
      <c r="E984" s="176"/>
      <c r="F984" s="178"/>
      <c r="G984" s="179"/>
      <c r="H984" s="179"/>
      <c r="I984" s="180"/>
      <c r="J984" s="181"/>
      <c r="K984" s="181"/>
      <c r="L984" s="182"/>
      <c r="M984" s="183"/>
      <c r="N984" s="184"/>
      <c r="O984" s="185"/>
      <c r="P984" s="177"/>
      <c r="Q984" s="177"/>
      <c r="R984" s="186"/>
      <c r="S984" s="187">
        <f>R984*E982</f>
        <v>0</v>
      </c>
      <c r="T984" s="188"/>
      <c r="U984" s="209"/>
    </row>
    <row r="985" spans="1:21" s="208" customFormat="1" hidden="1" x14ac:dyDescent="0.25">
      <c r="A985" s="476"/>
      <c r="B985" s="176"/>
      <c r="C985" s="177"/>
      <c r="D985" s="177"/>
      <c r="E985" s="176"/>
      <c r="F985" s="178"/>
      <c r="G985" s="179"/>
      <c r="H985" s="179"/>
      <c r="I985" s="180"/>
      <c r="J985" s="181"/>
      <c r="K985" s="181"/>
      <c r="L985" s="182"/>
      <c r="M985" s="183"/>
      <c r="N985" s="184"/>
      <c r="O985" s="185"/>
      <c r="P985" s="177"/>
      <c r="Q985" s="177"/>
      <c r="R985" s="186"/>
      <c r="S985" s="187">
        <f>R985*E982</f>
        <v>0</v>
      </c>
      <c r="T985" s="188"/>
      <c r="U985" s="209"/>
    </row>
    <row r="986" spans="1:21" s="208" customFormat="1" hidden="1" x14ac:dyDescent="0.25">
      <c r="A986" s="476"/>
      <c r="B986" s="176"/>
      <c r="C986" s="177"/>
      <c r="D986" s="177"/>
      <c r="E986" s="176"/>
      <c r="F986" s="178"/>
      <c r="G986" s="179"/>
      <c r="H986" s="179"/>
      <c r="I986" s="180"/>
      <c r="J986" s="181"/>
      <c r="K986" s="181"/>
      <c r="L986" s="182"/>
      <c r="M986" s="183"/>
      <c r="N986" s="184"/>
      <c r="O986" s="185"/>
      <c r="P986" s="177"/>
      <c r="Q986" s="177"/>
      <c r="R986" s="186"/>
      <c r="S986" s="187">
        <f>R986*E982</f>
        <v>0</v>
      </c>
      <c r="T986" s="188"/>
      <c r="U986" s="209"/>
    </row>
    <row r="987" spans="1:21" s="208" customFormat="1" hidden="1" x14ac:dyDescent="0.25">
      <c r="A987" s="476"/>
      <c r="B987" s="176"/>
      <c r="C987" s="177"/>
      <c r="D987" s="177"/>
      <c r="E987" s="176"/>
      <c r="F987" s="178"/>
      <c r="G987" s="179"/>
      <c r="H987" s="179"/>
      <c r="I987" s="180"/>
      <c r="J987" s="181"/>
      <c r="K987" s="181"/>
      <c r="L987" s="182"/>
      <c r="M987" s="183"/>
      <c r="N987" s="184"/>
      <c r="O987" s="185"/>
      <c r="P987" s="177"/>
      <c r="Q987" s="177"/>
      <c r="R987" s="186"/>
      <c r="S987" s="187">
        <f>R987*E982</f>
        <v>0</v>
      </c>
      <c r="T987" s="188"/>
      <c r="U987" s="209"/>
    </row>
    <row r="988" spans="1:21" s="208" customFormat="1" hidden="1" x14ac:dyDescent="0.25">
      <c r="A988" s="476"/>
      <c r="B988" s="176"/>
      <c r="C988" s="177"/>
      <c r="D988" s="177"/>
      <c r="E988" s="176"/>
      <c r="F988" s="178"/>
      <c r="G988" s="179"/>
      <c r="H988" s="179"/>
      <c r="I988" s="180"/>
      <c r="J988" s="181"/>
      <c r="K988" s="181"/>
      <c r="L988" s="182"/>
      <c r="M988" s="183"/>
      <c r="N988" s="184"/>
      <c r="O988" s="185"/>
      <c r="P988" s="177"/>
      <c r="Q988" s="177"/>
      <c r="R988" s="186"/>
      <c r="S988" s="187">
        <f>R988*E982</f>
        <v>0</v>
      </c>
      <c r="T988" s="188"/>
      <c r="U988" s="209"/>
    </row>
    <row r="989" spans="1:21" s="208" customFormat="1" hidden="1" x14ac:dyDescent="0.25">
      <c r="A989" s="476"/>
      <c r="B989" s="176"/>
      <c r="C989" s="177"/>
      <c r="D989" s="177"/>
      <c r="E989" s="176"/>
      <c r="F989" s="178"/>
      <c r="G989" s="179"/>
      <c r="H989" s="179"/>
      <c r="I989" s="180"/>
      <c r="J989" s="181"/>
      <c r="K989" s="181"/>
      <c r="L989" s="182"/>
      <c r="M989" s="183"/>
      <c r="N989" s="184"/>
      <c r="O989" s="185"/>
      <c r="P989" s="177"/>
      <c r="Q989" s="177"/>
      <c r="R989" s="186"/>
      <c r="S989" s="187">
        <f>R989*E982</f>
        <v>0</v>
      </c>
      <c r="T989" s="188"/>
      <c r="U989" s="209"/>
    </row>
    <row r="990" spans="1:21" s="208" customFormat="1" hidden="1" x14ac:dyDescent="0.25">
      <c r="A990" s="476"/>
      <c r="B990" s="189"/>
      <c r="C990" s="190"/>
      <c r="D990" s="190"/>
      <c r="E990" s="189"/>
      <c r="F990" s="178"/>
      <c r="G990" s="258"/>
      <c r="H990" s="258"/>
      <c r="I990" s="180"/>
      <c r="J990" s="181"/>
      <c r="K990" s="181"/>
      <c r="L990" s="182"/>
      <c r="M990" s="183"/>
      <c r="N990" s="184"/>
      <c r="O990" s="185"/>
      <c r="P990" s="190"/>
      <c r="Q990" s="190"/>
      <c r="R990" s="186"/>
      <c r="S990" s="187">
        <f>R990*E982</f>
        <v>0</v>
      </c>
      <c r="T990" s="201"/>
      <c r="U990" s="209"/>
    </row>
    <row r="991" spans="1:21" s="208" customFormat="1" ht="67.5" x14ac:dyDescent="0.25">
      <c r="A991" s="475">
        <v>105</v>
      </c>
      <c r="B991" s="202"/>
      <c r="C991" s="165" t="s">
        <v>299</v>
      </c>
      <c r="D991" s="166" t="s">
        <v>296</v>
      </c>
      <c r="E991" s="167">
        <v>1</v>
      </c>
      <c r="F991" s="168">
        <f>40/$H$9</f>
        <v>25.502386705168249</v>
      </c>
      <c r="G991" s="122">
        <f>F991*E991</f>
        <v>25.502386705168249</v>
      </c>
      <c r="H991" s="122">
        <f>F991*$H$9</f>
        <v>40</v>
      </c>
      <c r="I991" s="259"/>
      <c r="J991" s="169">
        <f>I991*E991</f>
        <v>0</v>
      </c>
      <c r="K991" s="169">
        <f>$K$9*I991</f>
        <v>0</v>
      </c>
      <c r="L991" s="170">
        <f>(R991*T991+R992*T992+R993*T993+R994*T994+R995*T995+R996*T996+R997*T997+R998*T998+R999*T999)*L$9</f>
        <v>0</v>
      </c>
      <c r="M991" s="171">
        <f>H991+K991+L991</f>
        <v>40</v>
      </c>
      <c r="N991" s="172">
        <f>M991*E991</f>
        <v>40</v>
      </c>
      <c r="O991" s="169">
        <f>E991*L991</f>
        <v>0</v>
      </c>
      <c r="P991" s="165"/>
      <c r="Q991" s="166"/>
      <c r="R991" s="173"/>
      <c r="S991" s="174">
        <f>R991*E991</f>
        <v>0</v>
      </c>
      <c r="T991" s="175"/>
      <c r="U991" s="209"/>
    </row>
    <row r="992" spans="1:21" s="208" customFormat="1" hidden="1" x14ac:dyDescent="0.25">
      <c r="A992" s="476"/>
      <c r="B992" s="176"/>
      <c r="C992" s="177"/>
      <c r="D992" s="177"/>
      <c r="E992" s="176"/>
      <c r="F992" s="178"/>
      <c r="G992" s="179"/>
      <c r="H992" s="179"/>
      <c r="I992" s="180"/>
      <c r="J992" s="181"/>
      <c r="K992" s="181"/>
      <c r="L992" s="182"/>
      <c r="M992" s="183"/>
      <c r="N992" s="184"/>
      <c r="O992" s="185"/>
      <c r="P992" s="177"/>
      <c r="Q992" s="177"/>
      <c r="R992" s="186"/>
      <c r="S992" s="187">
        <f>R992*E991</f>
        <v>0</v>
      </c>
      <c r="T992" s="188"/>
      <c r="U992" s="209"/>
    </row>
    <row r="993" spans="1:21" s="208" customFormat="1" hidden="1" x14ac:dyDescent="0.25">
      <c r="A993" s="477"/>
      <c r="B993" s="176"/>
      <c r="C993" s="177"/>
      <c r="D993" s="177"/>
      <c r="E993" s="176"/>
      <c r="F993" s="178"/>
      <c r="G993" s="179"/>
      <c r="H993" s="179"/>
      <c r="I993" s="180"/>
      <c r="J993" s="181"/>
      <c r="K993" s="181"/>
      <c r="L993" s="182"/>
      <c r="M993" s="183"/>
      <c r="N993" s="184"/>
      <c r="O993" s="185"/>
      <c r="P993" s="177"/>
      <c r="Q993" s="177"/>
      <c r="R993" s="186"/>
      <c r="S993" s="187">
        <f>R993*E991</f>
        <v>0</v>
      </c>
      <c r="T993" s="188"/>
      <c r="U993" s="209"/>
    </row>
    <row r="994" spans="1:21" s="208" customFormat="1" hidden="1" x14ac:dyDescent="0.25">
      <c r="A994" s="476"/>
      <c r="B994" s="176"/>
      <c r="C994" s="177"/>
      <c r="D994" s="177"/>
      <c r="E994" s="176"/>
      <c r="F994" s="178"/>
      <c r="G994" s="179"/>
      <c r="H994" s="179"/>
      <c r="I994" s="180"/>
      <c r="J994" s="181"/>
      <c r="K994" s="181"/>
      <c r="L994" s="182"/>
      <c r="M994" s="183"/>
      <c r="N994" s="184"/>
      <c r="O994" s="185"/>
      <c r="P994" s="177"/>
      <c r="Q994" s="177"/>
      <c r="R994" s="186"/>
      <c r="S994" s="187">
        <f>R994*E991</f>
        <v>0</v>
      </c>
      <c r="T994" s="188"/>
      <c r="U994" s="209"/>
    </row>
    <row r="995" spans="1:21" s="208" customFormat="1" hidden="1" x14ac:dyDescent="0.25">
      <c r="A995" s="476"/>
      <c r="B995" s="176"/>
      <c r="C995" s="177"/>
      <c r="D995" s="177"/>
      <c r="E995" s="176"/>
      <c r="F995" s="178"/>
      <c r="G995" s="179"/>
      <c r="H995" s="179"/>
      <c r="I995" s="180"/>
      <c r="J995" s="181"/>
      <c r="K995" s="181"/>
      <c r="L995" s="182"/>
      <c r="M995" s="183"/>
      <c r="N995" s="184"/>
      <c r="O995" s="185"/>
      <c r="P995" s="177"/>
      <c r="Q995" s="177"/>
      <c r="R995" s="186"/>
      <c r="S995" s="187">
        <f>R995*E991</f>
        <v>0</v>
      </c>
      <c r="T995" s="188"/>
      <c r="U995" s="209"/>
    </row>
    <row r="996" spans="1:21" s="208" customFormat="1" hidden="1" x14ac:dyDescent="0.25">
      <c r="A996" s="476"/>
      <c r="B996" s="176"/>
      <c r="C996" s="177"/>
      <c r="D996" s="177"/>
      <c r="E996" s="176"/>
      <c r="F996" s="178"/>
      <c r="G996" s="179"/>
      <c r="H996" s="179"/>
      <c r="I996" s="180"/>
      <c r="J996" s="181"/>
      <c r="K996" s="181"/>
      <c r="L996" s="182"/>
      <c r="M996" s="183"/>
      <c r="N996" s="184"/>
      <c r="O996" s="185"/>
      <c r="P996" s="177"/>
      <c r="Q996" s="177"/>
      <c r="R996" s="186"/>
      <c r="S996" s="187">
        <f>R996*E991</f>
        <v>0</v>
      </c>
      <c r="T996" s="188"/>
      <c r="U996" s="209"/>
    </row>
    <row r="997" spans="1:21" s="208" customFormat="1" hidden="1" x14ac:dyDescent="0.25">
      <c r="A997" s="476"/>
      <c r="B997" s="176"/>
      <c r="C997" s="177"/>
      <c r="D997" s="177"/>
      <c r="E997" s="176"/>
      <c r="F997" s="178"/>
      <c r="G997" s="179"/>
      <c r="H997" s="179"/>
      <c r="I997" s="180"/>
      <c r="J997" s="181"/>
      <c r="K997" s="181"/>
      <c r="L997" s="182"/>
      <c r="M997" s="183"/>
      <c r="N997" s="184"/>
      <c r="O997" s="185"/>
      <c r="P997" s="177"/>
      <c r="Q997" s="177"/>
      <c r="R997" s="186"/>
      <c r="S997" s="187">
        <f>R997*E991</f>
        <v>0</v>
      </c>
      <c r="T997" s="188"/>
      <c r="U997" s="209"/>
    </row>
    <row r="998" spans="1:21" s="208" customFormat="1" hidden="1" x14ac:dyDescent="0.25">
      <c r="A998" s="476"/>
      <c r="B998" s="176"/>
      <c r="C998" s="177"/>
      <c r="D998" s="177"/>
      <c r="E998" s="176"/>
      <c r="F998" s="178"/>
      <c r="G998" s="179"/>
      <c r="H998" s="179"/>
      <c r="I998" s="180"/>
      <c r="J998" s="181"/>
      <c r="K998" s="181"/>
      <c r="L998" s="182"/>
      <c r="M998" s="183"/>
      <c r="N998" s="184"/>
      <c r="O998" s="185"/>
      <c r="P998" s="177"/>
      <c r="Q998" s="177"/>
      <c r="R998" s="186"/>
      <c r="S998" s="187">
        <f>R998*E991</f>
        <v>0</v>
      </c>
      <c r="T998" s="188"/>
      <c r="U998" s="209"/>
    </row>
    <row r="999" spans="1:21" s="208" customFormat="1" hidden="1" x14ac:dyDescent="0.25">
      <c r="A999" s="476"/>
      <c r="B999" s="189"/>
      <c r="C999" s="190"/>
      <c r="D999" s="190"/>
      <c r="E999" s="189"/>
      <c r="F999" s="191"/>
      <c r="G999" s="192"/>
      <c r="H999" s="192"/>
      <c r="I999" s="193"/>
      <c r="J999" s="194"/>
      <c r="K999" s="194"/>
      <c r="L999" s="195"/>
      <c r="M999" s="196"/>
      <c r="N999" s="197"/>
      <c r="O999" s="198"/>
      <c r="P999" s="190"/>
      <c r="Q999" s="190"/>
      <c r="R999" s="199"/>
      <c r="S999" s="200">
        <f>R999*E991</f>
        <v>0</v>
      </c>
      <c r="T999" s="201"/>
      <c r="U999" s="209"/>
    </row>
    <row r="1000" spans="1:21" s="208" customFormat="1" ht="67.5" x14ac:dyDescent="0.25">
      <c r="A1000" s="475">
        <v>106</v>
      </c>
      <c r="B1000" s="202"/>
      <c r="C1000" s="165" t="s">
        <v>297</v>
      </c>
      <c r="D1000" s="166" t="s">
        <v>296</v>
      </c>
      <c r="E1000" s="167">
        <v>29</v>
      </c>
      <c r="F1000" s="168">
        <f>14/$H$9</f>
        <v>8.9258353468088867</v>
      </c>
      <c r="G1000" s="122">
        <f>F1000*E1000</f>
        <v>258.84922505745772</v>
      </c>
      <c r="H1000" s="122">
        <f>F1000*$H$9</f>
        <v>14</v>
      </c>
      <c r="I1000" s="259"/>
      <c r="J1000" s="169">
        <f>I1000*E1000</f>
        <v>0</v>
      </c>
      <c r="K1000" s="169">
        <f>$K$9*I1000</f>
        <v>0</v>
      </c>
      <c r="L1000" s="170">
        <f>(R1000*T1000+R1001*T1001+R1002*T1002+R1003*T1003+R1004*T1004+R1005*T1005+R1006*T1006+R1007*T1007+R1008*T1008)*L$9</f>
        <v>0</v>
      </c>
      <c r="M1000" s="171">
        <f>H1000+K1000+L1000</f>
        <v>14</v>
      </c>
      <c r="N1000" s="172">
        <f>M1000*E1000</f>
        <v>406</v>
      </c>
      <c r="O1000" s="169">
        <f>E1000*L1000</f>
        <v>0</v>
      </c>
      <c r="P1000" s="165"/>
      <c r="Q1000" s="166"/>
      <c r="R1000" s="173"/>
      <c r="S1000" s="174">
        <f>R1000*E1000</f>
        <v>0</v>
      </c>
      <c r="T1000" s="175"/>
      <c r="U1000" s="209"/>
    </row>
    <row r="1001" spans="1:21" s="208" customFormat="1" hidden="1" x14ac:dyDescent="0.25">
      <c r="A1001" s="476"/>
      <c r="B1001" s="176"/>
      <c r="C1001" s="177"/>
      <c r="D1001" s="177"/>
      <c r="E1001" s="176"/>
      <c r="F1001" s="178"/>
      <c r="G1001" s="179"/>
      <c r="H1001" s="179"/>
      <c r="I1001" s="180"/>
      <c r="J1001" s="181"/>
      <c r="K1001" s="181"/>
      <c r="L1001" s="182"/>
      <c r="M1001" s="183"/>
      <c r="N1001" s="184"/>
      <c r="O1001" s="185"/>
      <c r="P1001" s="177"/>
      <c r="Q1001" s="177"/>
      <c r="R1001" s="186"/>
      <c r="S1001" s="187">
        <f>R1001*E1000</f>
        <v>0</v>
      </c>
      <c r="T1001" s="188"/>
      <c r="U1001" s="209"/>
    </row>
    <row r="1002" spans="1:21" s="208" customFormat="1" hidden="1" x14ac:dyDescent="0.25">
      <c r="A1002" s="477"/>
      <c r="B1002" s="176"/>
      <c r="C1002" s="177"/>
      <c r="D1002" s="177"/>
      <c r="E1002" s="176"/>
      <c r="F1002" s="178"/>
      <c r="G1002" s="179"/>
      <c r="H1002" s="179"/>
      <c r="I1002" s="180"/>
      <c r="J1002" s="181"/>
      <c r="K1002" s="181"/>
      <c r="L1002" s="182"/>
      <c r="M1002" s="183"/>
      <c r="N1002" s="184"/>
      <c r="O1002" s="185"/>
      <c r="P1002" s="177"/>
      <c r="Q1002" s="177"/>
      <c r="R1002" s="186"/>
      <c r="S1002" s="187">
        <f>R1002*E1000</f>
        <v>0</v>
      </c>
      <c r="T1002" s="188"/>
      <c r="U1002" s="209"/>
    </row>
    <row r="1003" spans="1:21" s="208" customFormat="1" hidden="1" x14ac:dyDescent="0.25">
      <c r="A1003" s="476"/>
      <c r="B1003" s="176"/>
      <c r="C1003" s="177"/>
      <c r="D1003" s="177"/>
      <c r="E1003" s="176"/>
      <c r="F1003" s="178"/>
      <c r="G1003" s="179"/>
      <c r="H1003" s="179"/>
      <c r="I1003" s="180"/>
      <c r="J1003" s="181"/>
      <c r="K1003" s="181"/>
      <c r="L1003" s="182"/>
      <c r="M1003" s="183"/>
      <c r="N1003" s="184"/>
      <c r="O1003" s="185"/>
      <c r="P1003" s="177"/>
      <c r="Q1003" s="177"/>
      <c r="R1003" s="186"/>
      <c r="S1003" s="187">
        <f>R1003*E1000</f>
        <v>0</v>
      </c>
      <c r="T1003" s="188"/>
      <c r="U1003" s="209"/>
    </row>
    <row r="1004" spans="1:21" s="208" customFormat="1" hidden="1" x14ac:dyDescent="0.25">
      <c r="A1004" s="476"/>
      <c r="B1004" s="176"/>
      <c r="C1004" s="177"/>
      <c r="D1004" s="177"/>
      <c r="E1004" s="176"/>
      <c r="F1004" s="178"/>
      <c r="G1004" s="179"/>
      <c r="H1004" s="179"/>
      <c r="I1004" s="180"/>
      <c r="J1004" s="181"/>
      <c r="K1004" s="181"/>
      <c r="L1004" s="182"/>
      <c r="M1004" s="183"/>
      <c r="N1004" s="184"/>
      <c r="O1004" s="185"/>
      <c r="P1004" s="177"/>
      <c r="Q1004" s="177"/>
      <c r="R1004" s="186"/>
      <c r="S1004" s="187">
        <f>R1004*E1000</f>
        <v>0</v>
      </c>
      <c r="T1004" s="188"/>
      <c r="U1004" s="209"/>
    </row>
    <row r="1005" spans="1:21" s="208" customFormat="1" hidden="1" x14ac:dyDescent="0.25">
      <c r="A1005" s="476"/>
      <c r="B1005" s="176"/>
      <c r="C1005" s="177"/>
      <c r="D1005" s="177"/>
      <c r="E1005" s="176"/>
      <c r="F1005" s="178"/>
      <c r="G1005" s="179"/>
      <c r="H1005" s="179"/>
      <c r="I1005" s="180"/>
      <c r="J1005" s="181"/>
      <c r="K1005" s="181"/>
      <c r="L1005" s="182"/>
      <c r="M1005" s="183"/>
      <c r="N1005" s="184"/>
      <c r="O1005" s="185"/>
      <c r="P1005" s="177"/>
      <c r="Q1005" s="177"/>
      <c r="R1005" s="186"/>
      <c r="S1005" s="187">
        <f>R1005*E1000</f>
        <v>0</v>
      </c>
      <c r="T1005" s="188"/>
      <c r="U1005" s="209"/>
    </row>
    <row r="1006" spans="1:21" s="208" customFormat="1" hidden="1" x14ac:dyDescent="0.25">
      <c r="A1006" s="476"/>
      <c r="B1006" s="176"/>
      <c r="C1006" s="177"/>
      <c r="D1006" s="177"/>
      <c r="E1006" s="176"/>
      <c r="F1006" s="178"/>
      <c r="G1006" s="179"/>
      <c r="H1006" s="179"/>
      <c r="I1006" s="180"/>
      <c r="J1006" s="181"/>
      <c r="K1006" s="181"/>
      <c r="L1006" s="182"/>
      <c r="M1006" s="183"/>
      <c r="N1006" s="184"/>
      <c r="O1006" s="185"/>
      <c r="P1006" s="177"/>
      <c r="Q1006" s="177"/>
      <c r="R1006" s="186"/>
      <c r="S1006" s="187">
        <f>R1006*E1000</f>
        <v>0</v>
      </c>
      <c r="T1006" s="188"/>
      <c r="U1006" s="209"/>
    </row>
    <row r="1007" spans="1:21" s="208" customFormat="1" hidden="1" x14ac:dyDescent="0.25">
      <c r="A1007" s="476"/>
      <c r="B1007" s="176"/>
      <c r="C1007" s="177"/>
      <c r="D1007" s="177"/>
      <c r="E1007" s="176"/>
      <c r="F1007" s="178"/>
      <c r="G1007" s="179"/>
      <c r="H1007" s="179"/>
      <c r="I1007" s="180"/>
      <c r="J1007" s="181"/>
      <c r="K1007" s="181"/>
      <c r="L1007" s="182"/>
      <c r="M1007" s="183"/>
      <c r="N1007" s="184"/>
      <c r="O1007" s="185"/>
      <c r="P1007" s="177"/>
      <c r="Q1007" s="177"/>
      <c r="R1007" s="186"/>
      <c r="S1007" s="187">
        <f>R1007*E1000</f>
        <v>0</v>
      </c>
      <c r="T1007" s="188"/>
      <c r="U1007" s="209"/>
    </row>
    <row r="1008" spans="1:21" s="208" customFormat="1" hidden="1" x14ac:dyDescent="0.25">
      <c r="A1008" s="476"/>
      <c r="B1008" s="189"/>
      <c r="C1008" s="190"/>
      <c r="D1008" s="190"/>
      <c r="E1008" s="189"/>
      <c r="F1008" s="191"/>
      <c r="G1008" s="192"/>
      <c r="H1008" s="192"/>
      <c r="I1008" s="193"/>
      <c r="J1008" s="194"/>
      <c r="K1008" s="194"/>
      <c r="L1008" s="195"/>
      <c r="M1008" s="196"/>
      <c r="N1008" s="197"/>
      <c r="O1008" s="198"/>
      <c r="P1008" s="190"/>
      <c r="Q1008" s="190"/>
      <c r="R1008" s="199"/>
      <c r="S1008" s="200">
        <f>R1008*E1000</f>
        <v>0</v>
      </c>
      <c r="T1008" s="201"/>
      <c r="U1008" s="209"/>
    </row>
    <row r="1009" spans="1:21" s="208" customFormat="1" ht="81" x14ac:dyDescent="0.25">
      <c r="A1009" s="475">
        <v>107</v>
      </c>
      <c r="B1009" s="202"/>
      <c r="C1009" s="165" t="s">
        <v>298</v>
      </c>
      <c r="D1009" s="166" t="s">
        <v>296</v>
      </c>
      <c r="E1009" s="167">
        <v>2</v>
      </c>
      <c r="F1009" s="168">
        <f>90/$H$9</f>
        <v>57.38037008662856</v>
      </c>
      <c r="G1009" s="122">
        <f>F1009*E1009</f>
        <v>114.76074017325712</v>
      </c>
      <c r="H1009" s="122">
        <f>F1009*$H$9</f>
        <v>90</v>
      </c>
      <c r="I1009" s="259"/>
      <c r="J1009" s="169">
        <f>I1009*E1009</f>
        <v>0</v>
      </c>
      <c r="K1009" s="169">
        <f>$K$9*I1009</f>
        <v>0</v>
      </c>
      <c r="L1009" s="170">
        <f>(R1009*T1009+R1010*T1010+R1011*T1011+R1012*T1012+R1013*T1013+R1014*T1014+R1015*T1015+R1016*T1016+R1017*T1017)*L$9</f>
        <v>0</v>
      </c>
      <c r="M1009" s="171">
        <f>H1009+K1009+L1009</f>
        <v>90</v>
      </c>
      <c r="N1009" s="172">
        <f>M1009*E1009</f>
        <v>180</v>
      </c>
      <c r="O1009" s="169">
        <f>E1009*L1009</f>
        <v>0</v>
      </c>
      <c r="P1009" s="165"/>
      <c r="Q1009" s="166"/>
      <c r="R1009" s="173"/>
      <c r="S1009" s="174">
        <f>R1009*E1009</f>
        <v>0</v>
      </c>
      <c r="T1009" s="175"/>
      <c r="U1009" s="209"/>
    </row>
    <row r="1010" spans="1:21" s="208" customFormat="1" hidden="1" x14ac:dyDescent="0.25">
      <c r="A1010" s="476"/>
      <c r="B1010" s="176"/>
      <c r="C1010" s="177"/>
      <c r="D1010" s="177"/>
      <c r="E1010" s="176"/>
      <c r="F1010" s="178"/>
      <c r="G1010" s="179"/>
      <c r="H1010" s="179"/>
      <c r="I1010" s="180"/>
      <c r="J1010" s="181"/>
      <c r="K1010" s="181"/>
      <c r="L1010" s="182"/>
      <c r="M1010" s="183"/>
      <c r="N1010" s="184"/>
      <c r="O1010" s="185"/>
      <c r="P1010" s="177"/>
      <c r="Q1010" s="177"/>
      <c r="R1010" s="186"/>
      <c r="S1010" s="187">
        <f>R1010*E1009</f>
        <v>0</v>
      </c>
      <c r="T1010" s="188"/>
      <c r="U1010" s="209"/>
    </row>
    <row r="1011" spans="1:21" s="208" customFormat="1" hidden="1" x14ac:dyDescent="0.25">
      <c r="A1011" s="477"/>
      <c r="B1011" s="176"/>
      <c r="C1011" s="177"/>
      <c r="D1011" s="177"/>
      <c r="E1011" s="176"/>
      <c r="F1011" s="178"/>
      <c r="G1011" s="179"/>
      <c r="H1011" s="179"/>
      <c r="I1011" s="180"/>
      <c r="J1011" s="181"/>
      <c r="K1011" s="181"/>
      <c r="L1011" s="182"/>
      <c r="M1011" s="183"/>
      <c r="N1011" s="184"/>
      <c r="O1011" s="185"/>
      <c r="P1011" s="177"/>
      <c r="Q1011" s="177"/>
      <c r="R1011" s="186"/>
      <c r="S1011" s="187">
        <f>R1011*E1009</f>
        <v>0</v>
      </c>
      <c r="T1011" s="188"/>
      <c r="U1011" s="209"/>
    </row>
    <row r="1012" spans="1:21" s="208" customFormat="1" hidden="1" x14ac:dyDescent="0.25">
      <c r="A1012" s="476"/>
      <c r="B1012" s="176"/>
      <c r="C1012" s="177"/>
      <c r="D1012" s="177"/>
      <c r="E1012" s="176"/>
      <c r="F1012" s="178"/>
      <c r="G1012" s="179"/>
      <c r="H1012" s="179"/>
      <c r="I1012" s="180"/>
      <c r="J1012" s="181"/>
      <c r="K1012" s="181"/>
      <c r="L1012" s="182"/>
      <c r="M1012" s="183"/>
      <c r="N1012" s="184"/>
      <c r="O1012" s="185"/>
      <c r="P1012" s="177"/>
      <c r="Q1012" s="177"/>
      <c r="R1012" s="186"/>
      <c r="S1012" s="187">
        <f>R1012*E1009</f>
        <v>0</v>
      </c>
      <c r="T1012" s="188"/>
      <c r="U1012" s="209"/>
    </row>
    <row r="1013" spans="1:21" s="208" customFormat="1" hidden="1" x14ac:dyDescent="0.25">
      <c r="A1013" s="476"/>
      <c r="B1013" s="176"/>
      <c r="C1013" s="177"/>
      <c r="D1013" s="177"/>
      <c r="E1013" s="176"/>
      <c r="F1013" s="178"/>
      <c r="G1013" s="179"/>
      <c r="H1013" s="179"/>
      <c r="I1013" s="180"/>
      <c r="J1013" s="181"/>
      <c r="K1013" s="181"/>
      <c r="L1013" s="182"/>
      <c r="M1013" s="183"/>
      <c r="N1013" s="184"/>
      <c r="O1013" s="185"/>
      <c r="P1013" s="177"/>
      <c r="Q1013" s="177"/>
      <c r="R1013" s="186"/>
      <c r="S1013" s="187">
        <f>R1013*E1009</f>
        <v>0</v>
      </c>
      <c r="T1013" s="188"/>
      <c r="U1013" s="209"/>
    </row>
    <row r="1014" spans="1:21" s="208" customFormat="1" hidden="1" x14ac:dyDescent="0.25">
      <c r="A1014" s="476"/>
      <c r="B1014" s="176"/>
      <c r="C1014" s="177"/>
      <c r="D1014" s="177"/>
      <c r="E1014" s="176"/>
      <c r="F1014" s="178"/>
      <c r="G1014" s="179"/>
      <c r="H1014" s="179"/>
      <c r="I1014" s="180"/>
      <c r="J1014" s="181"/>
      <c r="K1014" s="181"/>
      <c r="L1014" s="182"/>
      <c r="M1014" s="183"/>
      <c r="N1014" s="184"/>
      <c r="O1014" s="185"/>
      <c r="P1014" s="177"/>
      <c r="Q1014" s="177"/>
      <c r="R1014" s="186"/>
      <c r="S1014" s="187">
        <f>R1014*E1009</f>
        <v>0</v>
      </c>
      <c r="T1014" s="188"/>
      <c r="U1014" s="209"/>
    </row>
    <row r="1015" spans="1:21" s="208" customFormat="1" hidden="1" x14ac:dyDescent="0.25">
      <c r="A1015" s="476"/>
      <c r="B1015" s="176"/>
      <c r="C1015" s="177"/>
      <c r="D1015" s="177"/>
      <c r="E1015" s="176"/>
      <c r="F1015" s="178"/>
      <c r="G1015" s="179"/>
      <c r="H1015" s="179"/>
      <c r="I1015" s="180"/>
      <c r="J1015" s="181"/>
      <c r="K1015" s="181"/>
      <c r="L1015" s="182"/>
      <c r="M1015" s="183"/>
      <c r="N1015" s="184"/>
      <c r="O1015" s="185"/>
      <c r="P1015" s="177"/>
      <c r="Q1015" s="177"/>
      <c r="R1015" s="186"/>
      <c r="S1015" s="187">
        <f>R1015*E1009</f>
        <v>0</v>
      </c>
      <c r="T1015" s="188"/>
      <c r="U1015" s="209"/>
    </row>
    <row r="1016" spans="1:21" s="208" customFormat="1" hidden="1" x14ac:dyDescent="0.25">
      <c r="A1016" s="476"/>
      <c r="B1016" s="176"/>
      <c r="C1016" s="177"/>
      <c r="D1016" s="177"/>
      <c r="E1016" s="176"/>
      <c r="F1016" s="178"/>
      <c r="G1016" s="179"/>
      <c r="H1016" s="179"/>
      <c r="I1016" s="180"/>
      <c r="J1016" s="181"/>
      <c r="K1016" s="181"/>
      <c r="L1016" s="182"/>
      <c r="M1016" s="183"/>
      <c r="N1016" s="184"/>
      <c r="O1016" s="185"/>
      <c r="P1016" s="177"/>
      <c r="Q1016" s="177"/>
      <c r="R1016" s="186"/>
      <c r="S1016" s="187">
        <f>R1016*E1009</f>
        <v>0</v>
      </c>
      <c r="T1016" s="188"/>
      <c r="U1016" s="209"/>
    </row>
    <row r="1017" spans="1:21" s="208" customFormat="1" hidden="1" x14ac:dyDescent="0.25">
      <c r="A1017" s="476"/>
      <c r="B1017" s="189"/>
      <c r="C1017" s="190"/>
      <c r="D1017" s="190"/>
      <c r="E1017" s="189"/>
      <c r="F1017" s="191"/>
      <c r="G1017" s="192"/>
      <c r="H1017" s="192"/>
      <c r="I1017" s="193"/>
      <c r="J1017" s="194"/>
      <c r="K1017" s="194"/>
      <c r="L1017" s="195"/>
      <c r="M1017" s="196"/>
      <c r="N1017" s="197"/>
      <c r="O1017" s="198"/>
      <c r="P1017" s="190"/>
      <c r="Q1017" s="190"/>
      <c r="R1017" s="199"/>
      <c r="S1017" s="200">
        <f>R1017*E1009</f>
        <v>0</v>
      </c>
      <c r="T1017" s="201"/>
      <c r="U1017" s="209"/>
    </row>
    <row r="1018" spans="1:21" s="208" customFormat="1" ht="40.5" x14ac:dyDescent="0.25">
      <c r="A1018" s="475">
        <v>108</v>
      </c>
      <c r="B1018" s="202"/>
      <c r="C1018" s="165" t="s">
        <v>300</v>
      </c>
      <c r="D1018" s="166" t="s">
        <v>296</v>
      </c>
      <c r="E1018" s="167">
        <v>1</v>
      </c>
      <c r="F1018" s="168">
        <f>200/$H$9</f>
        <v>127.51193352584124</v>
      </c>
      <c r="G1018" s="122">
        <f>F1018*E1018</f>
        <v>127.51193352584124</v>
      </c>
      <c r="H1018" s="122">
        <f>F1018*$H$9</f>
        <v>200</v>
      </c>
      <c r="I1018" s="259"/>
      <c r="J1018" s="169">
        <f>I1018*E1018</f>
        <v>0</v>
      </c>
      <c r="K1018" s="169">
        <f>$K$9*I1018</f>
        <v>0</v>
      </c>
      <c r="L1018" s="170">
        <f>(R1018*T1018+R1019*T1019+R1020*T1020+R1021*T1021+R1022*T1022+R1023*T1023+R1024*T1024+R1025*T1025+R1026*T1026)*L$9</f>
        <v>0</v>
      </c>
      <c r="M1018" s="171">
        <f>H1018+K1018+L1018</f>
        <v>200</v>
      </c>
      <c r="N1018" s="172">
        <f>M1018*E1018</f>
        <v>200</v>
      </c>
      <c r="O1018" s="169">
        <f>E1018*L1018</f>
        <v>0</v>
      </c>
      <c r="P1018" s="165"/>
      <c r="Q1018" s="166"/>
      <c r="R1018" s="173"/>
      <c r="S1018" s="174">
        <f>R1018*E1018</f>
        <v>0</v>
      </c>
      <c r="T1018" s="175"/>
      <c r="U1018" s="209"/>
    </row>
    <row r="1019" spans="1:21" s="208" customFormat="1" hidden="1" x14ac:dyDescent="0.25">
      <c r="A1019" s="476"/>
      <c r="B1019" s="176"/>
      <c r="C1019" s="177"/>
      <c r="D1019" s="177"/>
      <c r="E1019" s="176"/>
      <c r="F1019" s="178"/>
      <c r="G1019" s="179"/>
      <c r="H1019" s="179"/>
      <c r="I1019" s="180"/>
      <c r="J1019" s="181"/>
      <c r="K1019" s="181"/>
      <c r="L1019" s="182"/>
      <c r="M1019" s="183"/>
      <c r="N1019" s="184"/>
      <c r="O1019" s="185"/>
      <c r="P1019" s="177"/>
      <c r="Q1019" s="177"/>
      <c r="R1019" s="186"/>
      <c r="S1019" s="187">
        <f>R1019*E1018</f>
        <v>0</v>
      </c>
      <c r="T1019" s="188"/>
      <c r="U1019" s="209"/>
    </row>
    <row r="1020" spans="1:21" s="208" customFormat="1" hidden="1" x14ac:dyDescent="0.25">
      <c r="A1020" s="477"/>
      <c r="B1020" s="176"/>
      <c r="C1020" s="177"/>
      <c r="D1020" s="177"/>
      <c r="E1020" s="176"/>
      <c r="F1020" s="178"/>
      <c r="G1020" s="179"/>
      <c r="H1020" s="179"/>
      <c r="I1020" s="180"/>
      <c r="J1020" s="181"/>
      <c r="K1020" s="181"/>
      <c r="L1020" s="182"/>
      <c r="M1020" s="183"/>
      <c r="N1020" s="184"/>
      <c r="O1020" s="185"/>
      <c r="P1020" s="177"/>
      <c r="Q1020" s="177"/>
      <c r="R1020" s="186"/>
      <c r="S1020" s="187">
        <f>R1020*E1018</f>
        <v>0</v>
      </c>
      <c r="T1020" s="188"/>
      <c r="U1020" s="209"/>
    </row>
    <row r="1021" spans="1:21" s="208" customFormat="1" hidden="1" x14ac:dyDescent="0.25">
      <c r="A1021" s="476"/>
      <c r="B1021" s="176"/>
      <c r="C1021" s="177"/>
      <c r="D1021" s="177"/>
      <c r="E1021" s="176"/>
      <c r="F1021" s="178"/>
      <c r="G1021" s="179"/>
      <c r="H1021" s="179"/>
      <c r="I1021" s="180"/>
      <c r="J1021" s="181"/>
      <c r="K1021" s="181"/>
      <c r="L1021" s="182"/>
      <c r="M1021" s="183"/>
      <c r="N1021" s="184"/>
      <c r="O1021" s="185"/>
      <c r="P1021" s="177"/>
      <c r="Q1021" s="177"/>
      <c r="R1021" s="186"/>
      <c r="S1021" s="187">
        <f>R1021*E1018</f>
        <v>0</v>
      </c>
      <c r="T1021" s="188"/>
      <c r="U1021" s="209"/>
    </row>
    <row r="1022" spans="1:21" s="208" customFormat="1" hidden="1" x14ac:dyDescent="0.25">
      <c r="A1022" s="476"/>
      <c r="B1022" s="176"/>
      <c r="C1022" s="177"/>
      <c r="D1022" s="177"/>
      <c r="E1022" s="176"/>
      <c r="F1022" s="178"/>
      <c r="G1022" s="179"/>
      <c r="H1022" s="179"/>
      <c r="I1022" s="180"/>
      <c r="J1022" s="181"/>
      <c r="K1022" s="181"/>
      <c r="L1022" s="182"/>
      <c r="M1022" s="183"/>
      <c r="N1022" s="184"/>
      <c r="O1022" s="185"/>
      <c r="P1022" s="177"/>
      <c r="Q1022" s="177"/>
      <c r="R1022" s="186"/>
      <c r="S1022" s="187">
        <f>R1022*E1018</f>
        <v>0</v>
      </c>
      <c r="T1022" s="188"/>
      <c r="U1022" s="209"/>
    </row>
    <row r="1023" spans="1:21" s="208" customFormat="1" hidden="1" x14ac:dyDescent="0.25">
      <c r="A1023" s="476"/>
      <c r="B1023" s="176"/>
      <c r="C1023" s="177"/>
      <c r="D1023" s="177"/>
      <c r="E1023" s="176"/>
      <c r="F1023" s="178"/>
      <c r="G1023" s="179"/>
      <c r="H1023" s="179"/>
      <c r="I1023" s="180"/>
      <c r="J1023" s="181"/>
      <c r="K1023" s="181"/>
      <c r="L1023" s="182"/>
      <c r="M1023" s="183"/>
      <c r="N1023" s="184"/>
      <c r="O1023" s="185"/>
      <c r="P1023" s="177"/>
      <c r="Q1023" s="177"/>
      <c r="R1023" s="186"/>
      <c r="S1023" s="187">
        <f>R1023*E1018</f>
        <v>0</v>
      </c>
      <c r="T1023" s="188"/>
      <c r="U1023" s="209"/>
    </row>
    <row r="1024" spans="1:21" s="208" customFormat="1" hidden="1" x14ac:dyDescent="0.25">
      <c r="A1024" s="476"/>
      <c r="B1024" s="176"/>
      <c r="C1024" s="177"/>
      <c r="D1024" s="177"/>
      <c r="E1024" s="176"/>
      <c r="F1024" s="178"/>
      <c r="G1024" s="179"/>
      <c r="H1024" s="179"/>
      <c r="I1024" s="180"/>
      <c r="J1024" s="181"/>
      <c r="K1024" s="181"/>
      <c r="L1024" s="182"/>
      <c r="M1024" s="183"/>
      <c r="N1024" s="184"/>
      <c r="O1024" s="185"/>
      <c r="P1024" s="177"/>
      <c r="Q1024" s="177"/>
      <c r="R1024" s="186"/>
      <c r="S1024" s="187">
        <f>R1024*E1018</f>
        <v>0</v>
      </c>
      <c r="T1024" s="188"/>
      <c r="U1024" s="209"/>
    </row>
    <row r="1025" spans="1:21" s="208" customFormat="1" hidden="1" x14ac:dyDescent="0.25">
      <c r="A1025" s="476"/>
      <c r="B1025" s="176"/>
      <c r="C1025" s="177"/>
      <c r="D1025" s="177"/>
      <c r="E1025" s="176"/>
      <c r="F1025" s="178"/>
      <c r="G1025" s="179"/>
      <c r="H1025" s="179"/>
      <c r="I1025" s="180"/>
      <c r="J1025" s="181"/>
      <c r="K1025" s="181"/>
      <c r="L1025" s="182"/>
      <c r="M1025" s="183"/>
      <c r="N1025" s="184"/>
      <c r="O1025" s="185"/>
      <c r="P1025" s="177"/>
      <c r="Q1025" s="177"/>
      <c r="R1025" s="186"/>
      <c r="S1025" s="187">
        <f>R1025*E1018</f>
        <v>0</v>
      </c>
      <c r="T1025" s="188"/>
      <c r="U1025" s="209"/>
    </row>
    <row r="1026" spans="1:21" s="208" customFormat="1" hidden="1" x14ac:dyDescent="0.25">
      <c r="A1026" s="476"/>
      <c r="B1026" s="189"/>
      <c r="C1026" s="190"/>
      <c r="D1026" s="190"/>
      <c r="E1026" s="189"/>
      <c r="F1026" s="191"/>
      <c r="G1026" s="192"/>
      <c r="H1026" s="192"/>
      <c r="I1026" s="193"/>
      <c r="J1026" s="194"/>
      <c r="K1026" s="194"/>
      <c r="L1026" s="195"/>
      <c r="M1026" s="196"/>
      <c r="N1026" s="197"/>
      <c r="O1026" s="198"/>
      <c r="P1026" s="190"/>
      <c r="Q1026" s="190"/>
      <c r="R1026" s="199"/>
      <c r="S1026" s="200">
        <f>R1026*E1018</f>
        <v>0</v>
      </c>
      <c r="T1026" s="201"/>
      <c r="U1026" s="209"/>
    </row>
    <row r="1027" spans="1:21" s="273" customFormat="1" x14ac:dyDescent="0.25">
      <c r="A1027" s="668" t="s">
        <v>260</v>
      </c>
      <c r="B1027" s="261"/>
      <c r="C1027" s="262" t="s">
        <v>8</v>
      </c>
      <c r="D1027" s="263"/>
      <c r="E1027" s="264"/>
      <c r="F1027" s="265"/>
      <c r="G1027" s="207">
        <f>SUM(G10:G1026)</f>
        <v>10768.844174567055</v>
      </c>
      <c r="H1027" s="207"/>
      <c r="I1027" s="266"/>
      <c r="J1027" s="207">
        <f>SUM(J10:J1026)</f>
        <v>1004.3267299999997</v>
      </c>
      <c r="K1027" s="207"/>
      <c r="L1027" s="207"/>
      <c r="M1027" s="267"/>
      <c r="N1027" s="268">
        <f>SUM(N10:N1026)</f>
        <v>63192.602429446626</v>
      </c>
      <c r="O1027" s="565">
        <f>SUM(O10:O1026)</f>
        <v>43218.967290602108</v>
      </c>
      <c r="P1027" s="262"/>
      <c r="Q1027" s="215"/>
      <c r="R1027" s="269"/>
      <c r="S1027" s="270"/>
      <c r="T1027" s="271"/>
      <c r="U1027" s="272"/>
    </row>
    <row r="1028" spans="1:21" s="282" customFormat="1" x14ac:dyDescent="0.25">
      <c r="A1028" s="834"/>
      <c r="B1028" s="274"/>
      <c r="C1028" s="275"/>
      <c r="D1028" s="276"/>
      <c r="E1028" s="277"/>
      <c r="F1028" s="277"/>
      <c r="G1028" s="277"/>
      <c r="H1028" s="277"/>
      <c r="I1028" s="277"/>
      <c r="J1028" s="277"/>
      <c r="K1028" s="277"/>
      <c r="L1028" s="277"/>
      <c r="M1028" s="277"/>
      <c r="N1028" s="277"/>
      <c r="O1028" s="277"/>
      <c r="P1028" s="277"/>
      <c r="Q1028" s="278"/>
      <c r="R1028" s="279"/>
      <c r="S1028" s="277"/>
      <c r="T1028" s="280"/>
      <c r="U1028" s="281"/>
    </row>
    <row r="1029" spans="1:21" s="104" customFormat="1" hidden="1" x14ac:dyDescent="0.25">
      <c r="A1029" s="834"/>
      <c r="B1029" s="284"/>
      <c r="C1029" s="283" t="s">
        <v>37</v>
      </c>
      <c r="D1029" s="283"/>
      <c r="E1029" s="285"/>
      <c r="F1029" s="286"/>
      <c r="G1029" s="286"/>
      <c r="H1029" s="287"/>
      <c r="I1029" s="286"/>
      <c r="J1029" s="287"/>
      <c r="K1029" s="287"/>
      <c r="L1029" s="286"/>
      <c r="M1029" s="286"/>
      <c r="N1029" s="287"/>
      <c r="O1029" s="288"/>
      <c r="P1029" s="285"/>
      <c r="Q1029" s="289"/>
      <c r="R1029" s="290"/>
      <c r="S1029" s="291"/>
      <c r="T1029" s="292"/>
    </row>
    <row r="1030" spans="1:21" s="104" customFormat="1" hidden="1" x14ac:dyDescent="0.25">
      <c r="A1030" s="834"/>
      <c r="B1030" s="293">
        <f>$H$9</f>
        <v>1.5684806470248411</v>
      </c>
      <c r="C1030" s="294" t="s">
        <v>34</v>
      </c>
      <c r="D1030" s="283"/>
      <c r="E1030" s="285"/>
      <c r="F1030" s="291"/>
      <c r="G1030" s="291"/>
      <c r="H1030" s="291"/>
      <c r="I1030" s="291"/>
      <c r="J1030" s="291"/>
      <c r="K1030" s="291"/>
      <c r="L1030" s="291"/>
      <c r="M1030" s="291"/>
      <c r="N1030" s="291"/>
      <c r="O1030" s="291"/>
      <c r="P1030" s="295">
        <f>G1027</f>
        <v>10768.844174567055</v>
      </c>
      <c r="Q1030" s="296">
        <f>P1030*$B1030</f>
        <v>16890.723678634626</v>
      </c>
      <c r="R1030" s="297"/>
      <c r="S1030" s="291"/>
      <c r="T1030" s="292"/>
    </row>
    <row r="1031" spans="1:21" s="104" customFormat="1" hidden="1" x14ac:dyDescent="0.25">
      <c r="A1031" s="834"/>
      <c r="B1031" s="298"/>
      <c r="C1031" s="285"/>
      <c r="D1031" s="283"/>
      <c r="E1031" s="285"/>
      <c r="F1031" s="291"/>
      <c r="G1031" s="291"/>
      <c r="H1031" s="291"/>
      <c r="I1031" s="291"/>
      <c r="J1031" s="291"/>
      <c r="K1031" s="291"/>
      <c r="L1031" s="291"/>
      <c r="M1031" s="291"/>
      <c r="N1031" s="291"/>
      <c r="O1031" s="291"/>
      <c r="P1031" s="299"/>
      <c r="Q1031" s="296"/>
      <c r="R1031" s="297"/>
      <c r="S1031" s="291"/>
      <c r="T1031" s="292"/>
    </row>
    <row r="1032" spans="1:21" s="104" customFormat="1" hidden="1" x14ac:dyDescent="0.25">
      <c r="A1032" s="834"/>
      <c r="B1032" s="293">
        <f>$K$9</f>
        <v>3.0696300000000001</v>
      </c>
      <c r="C1032" s="294" t="s">
        <v>39</v>
      </c>
      <c r="D1032" s="283"/>
      <c r="E1032" s="283"/>
      <c r="F1032" s="291"/>
      <c r="G1032" s="291"/>
      <c r="H1032" s="291"/>
      <c r="I1032" s="291"/>
      <c r="J1032" s="291"/>
      <c r="K1032" s="291"/>
      <c r="L1032" s="291"/>
      <c r="M1032" s="291"/>
      <c r="N1032" s="291"/>
      <c r="O1032" s="291"/>
      <c r="P1032" s="295">
        <f>J1027</f>
        <v>1004.3267299999997</v>
      </c>
      <c r="Q1032" s="296">
        <f>P1032*$B1032</f>
        <v>3082.9114602098989</v>
      </c>
      <c r="R1032" s="297"/>
      <c r="S1032" s="286"/>
      <c r="T1032" s="292"/>
    </row>
    <row r="1033" spans="1:21" s="104" customFormat="1" hidden="1" x14ac:dyDescent="0.25">
      <c r="A1033" s="834"/>
      <c r="B1033" s="298"/>
      <c r="C1033" s="283"/>
      <c r="D1033" s="283"/>
      <c r="E1033" s="283"/>
      <c r="F1033" s="291"/>
      <c r="G1033" s="291"/>
      <c r="H1033" s="291"/>
      <c r="I1033" s="291"/>
      <c r="J1033" s="291"/>
      <c r="K1033" s="291"/>
      <c r="L1033" s="291"/>
      <c r="M1033" s="291"/>
      <c r="N1033" s="291"/>
      <c r="O1033" s="291"/>
      <c r="P1033" s="299"/>
      <c r="Q1033" s="296"/>
      <c r="R1033" s="297"/>
      <c r="S1033" s="291"/>
      <c r="T1033" s="292"/>
    </row>
    <row r="1034" spans="1:21" s="104" customFormat="1" hidden="1" x14ac:dyDescent="0.25">
      <c r="A1034" s="834"/>
      <c r="B1034" s="298">
        <f>L$9</f>
        <v>1.1322612000000001</v>
      </c>
      <c r="C1034" s="294" t="s">
        <v>21</v>
      </c>
      <c r="D1034" s="283"/>
      <c r="E1034" s="283"/>
      <c r="F1034" s="300"/>
      <c r="G1034" s="291"/>
      <c r="H1034" s="291"/>
      <c r="I1034" s="291"/>
      <c r="J1034" s="291"/>
      <c r="K1034" s="291"/>
      <c r="L1034" s="291"/>
      <c r="M1034" s="291"/>
      <c r="N1034" s="291"/>
      <c r="O1034" s="291"/>
      <c r="P1034" s="295">
        <f>O1027/L$9</f>
        <v>38170.492189083321</v>
      </c>
      <c r="Q1034" s="296">
        <f>P1034*$B1034</f>
        <v>43218.967290602108</v>
      </c>
      <c r="R1034" s="297"/>
      <c r="S1034" s="286"/>
      <c r="T1034" s="292"/>
    </row>
    <row r="1035" spans="1:21" s="104" customFormat="1" x14ac:dyDescent="0.25">
      <c r="A1035" s="834"/>
      <c r="B1035" s="283"/>
      <c r="C1035" s="291"/>
      <c r="D1035" s="283"/>
      <c r="E1035" s="290"/>
      <c r="F1035" s="300"/>
      <c r="G1035" s="291"/>
      <c r="H1035" s="291"/>
      <c r="I1035" s="291"/>
      <c r="J1035" s="291"/>
      <c r="K1035" s="291"/>
      <c r="L1035" s="291"/>
      <c r="M1035" s="291"/>
      <c r="N1035" s="291"/>
      <c r="O1035" s="291"/>
      <c r="P1035" s="285"/>
      <c r="Q1035" s="289"/>
      <c r="R1035" s="290"/>
      <c r="S1035" s="291"/>
      <c r="T1035" s="292"/>
    </row>
    <row r="1036" spans="1:21" s="313" customFormat="1" x14ac:dyDescent="0.25">
      <c r="A1036" s="835" t="s">
        <v>260</v>
      </c>
      <c r="B1036" s="301"/>
      <c r="C1036" s="302" t="s">
        <v>9</v>
      </c>
      <c r="D1036" s="301"/>
      <c r="E1036" s="303"/>
      <c r="F1036" s="304"/>
      <c r="G1036" s="305"/>
      <c r="H1036" s="305"/>
      <c r="I1036" s="305"/>
      <c r="J1036" s="305"/>
      <c r="K1036" s="305"/>
      <c r="L1036" s="305"/>
      <c r="M1036" s="291"/>
      <c r="N1036" s="306">
        <f>P1036+R1036</f>
        <v>63192.602429446633</v>
      </c>
      <c r="O1036" s="307"/>
      <c r="P1036" s="308">
        <f>Q1030+Q1032+Q1034</f>
        <v>63192.602429446633</v>
      </c>
      <c r="Q1036" s="309" t="s">
        <v>0</v>
      </c>
      <c r="R1036" s="310"/>
      <c r="S1036" s="311"/>
      <c r="T1036" s="312"/>
    </row>
    <row r="1037" spans="1:21" s="313" customFormat="1" hidden="1" x14ac:dyDescent="0.25">
      <c r="A1037" s="834"/>
      <c r="B1037" s="301"/>
      <c r="C1037" s="283"/>
      <c r="D1037" s="301"/>
      <c r="E1037" s="303"/>
      <c r="F1037" s="304"/>
      <c r="G1037" s="305"/>
      <c r="H1037" s="305"/>
      <c r="I1037" s="305"/>
      <c r="J1037" s="305"/>
      <c r="K1037" s="305"/>
      <c r="L1037" s="305"/>
      <c r="M1037" s="291"/>
      <c r="N1037" s="306"/>
      <c r="O1037" s="307"/>
      <c r="P1037" s="308"/>
      <c r="Q1037" s="309"/>
      <c r="R1037" s="310"/>
      <c r="S1037" s="311"/>
      <c r="T1037" s="312"/>
    </row>
    <row r="1038" spans="1:21" s="104" customFormat="1" x14ac:dyDescent="0.25">
      <c r="A1038" s="834"/>
      <c r="B1038" s="314">
        <f>M$9</f>
        <v>0.13300000000000001</v>
      </c>
      <c r="C1038" s="291" t="s">
        <v>35</v>
      </c>
      <c r="D1038" s="315"/>
      <c r="E1038" s="316"/>
      <c r="F1038" s="300"/>
      <c r="G1038" s="291"/>
      <c r="H1038" s="317"/>
      <c r="I1038" s="318"/>
      <c r="J1038" s="318"/>
      <c r="K1038" s="319"/>
      <c r="L1038" s="320"/>
      <c r="M1038" s="321"/>
      <c r="N1038" s="321"/>
      <c r="O1038" s="291"/>
      <c r="P1038" s="322">
        <f>P1036*$B1038</f>
        <v>8404.6161231164024</v>
      </c>
      <c r="Q1038" s="291"/>
      <c r="R1038" s="323"/>
      <c r="S1038" s="291"/>
      <c r="T1038" s="292"/>
    </row>
    <row r="1039" spans="1:21" s="104" customFormat="1" hidden="1" x14ac:dyDescent="0.25">
      <c r="A1039" s="834"/>
      <c r="B1039" s="284"/>
      <c r="C1039" s="291"/>
      <c r="D1039" s="315"/>
      <c r="E1039" s="316"/>
      <c r="F1039" s="300"/>
      <c r="G1039" s="291"/>
      <c r="H1039" s="291"/>
      <c r="I1039" s="291"/>
      <c r="J1039" s="291"/>
      <c r="K1039" s="291"/>
      <c r="L1039" s="291"/>
      <c r="M1039" s="291"/>
      <c r="N1039" s="291"/>
      <c r="O1039" s="291"/>
      <c r="P1039" s="322"/>
      <c r="Q1039" s="316"/>
      <c r="R1039" s="288"/>
      <c r="S1039" s="291"/>
      <c r="T1039" s="292"/>
    </row>
    <row r="1040" spans="1:21" s="313" customFormat="1" x14ac:dyDescent="0.25">
      <c r="A1040" s="834"/>
      <c r="B1040" s="307"/>
      <c r="C1040" s="305" t="s">
        <v>9</v>
      </c>
      <c r="D1040" s="324"/>
      <c r="E1040" s="325"/>
      <c r="F1040" s="304"/>
      <c r="G1040" s="305"/>
      <c r="H1040" s="319"/>
      <c r="I1040" s="320"/>
      <c r="J1040" s="320"/>
      <c r="K1040" s="320"/>
      <c r="L1040" s="305"/>
      <c r="M1040" s="291"/>
      <c r="N1040" s="291"/>
      <c r="O1040" s="305"/>
      <c r="P1040" s="308">
        <f>P1038+P1036</f>
        <v>71597.218552563034</v>
      </c>
      <c r="Q1040" s="305"/>
      <c r="R1040" s="326"/>
      <c r="S1040" s="305"/>
      <c r="T1040" s="312"/>
    </row>
    <row r="1041" spans="1:21" hidden="1" x14ac:dyDescent="0.25">
      <c r="A1041" s="834"/>
      <c r="B1041" s="284"/>
      <c r="C1041" s="291"/>
      <c r="D1041" s="315"/>
      <c r="E1041" s="316"/>
      <c r="F1041" s="300"/>
      <c r="G1041" s="291"/>
      <c r="H1041" s="291"/>
      <c r="I1041" s="291"/>
      <c r="J1041" s="291"/>
      <c r="K1041" s="291"/>
      <c r="L1041" s="291"/>
      <c r="M1041" s="291"/>
      <c r="N1041" s="291"/>
      <c r="O1041" s="291"/>
      <c r="P1041" s="322"/>
      <c r="Q1041" s="289"/>
      <c r="R1041" s="290"/>
      <c r="S1041" s="291"/>
      <c r="T1041" s="292"/>
    </row>
    <row r="1042" spans="1:21" x14ac:dyDescent="0.25">
      <c r="A1042" s="834"/>
      <c r="B1042" s="314">
        <f>N$9</f>
        <v>0.11</v>
      </c>
      <c r="C1042" s="291" t="s">
        <v>38</v>
      </c>
      <c r="D1042" s="315"/>
      <c r="E1042" s="316"/>
      <c r="F1042" s="300"/>
      <c r="G1042" s="291"/>
      <c r="H1042" s="291"/>
      <c r="I1042" s="291"/>
      <c r="J1042" s="319"/>
      <c r="K1042" s="320"/>
      <c r="L1042" s="320"/>
      <c r="M1042" s="321"/>
      <c r="N1042" s="291"/>
      <c r="O1042" s="291"/>
      <c r="P1042" s="322">
        <f>P1040*$B1042</f>
        <v>7875.6940407819338</v>
      </c>
      <c r="Q1042" s="291"/>
      <c r="R1042" s="323"/>
      <c r="S1042" s="291"/>
      <c r="T1042" s="292"/>
    </row>
    <row r="1043" spans="1:21" s="338" customFormat="1" x14ac:dyDescent="0.25">
      <c r="A1043" s="834"/>
      <c r="B1043" s="328"/>
      <c r="C1043" s="305" t="s">
        <v>9</v>
      </c>
      <c r="D1043" s="329"/>
      <c r="E1043" s="330"/>
      <c r="F1043" s="330"/>
      <c r="G1043" s="330"/>
      <c r="H1043" s="330"/>
      <c r="I1043" s="331"/>
      <c r="J1043" s="330"/>
      <c r="K1043" s="330"/>
      <c r="L1043" s="330"/>
      <c r="M1043" s="332"/>
      <c r="N1043" s="333"/>
      <c r="O1043" s="334"/>
      <c r="P1043" s="308">
        <f>P1040+P1042</f>
        <v>79472.912593344969</v>
      </c>
      <c r="Q1043" s="335"/>
      <c r="R1043" s="336"/>
      <c r="S1043" s="327"/>
      <c r="T1043" s="337"/>
      <c r="U1043" s="313"/>
    </row>
    <row r="1044" spans="1:21" x14ac:dyDescent="0.25">
      <c r="A1044" s="834"/>
      <c r="B1044" s="284"/>
      <c r="C1044" s="291"/>
      <c r="D1044" s="315"/>
      <c r="E1044" s="316"/>
      <c r="F1044" s="300"/>
      <c r="G1044" s="291"/>
      <c r="H1044" s="291"/>
      <c r="I1044" s="291"/>
      <c r="J1044" s="291"/>
      <c r="K1044" s="291"/>
      <c r="L1044" s="291"/>
      <c r="M1044" s="291"/>
      <c r="N1044" s="291"/>
      <c r="O1044" s="291"/>
      <c r="P1044" s="322"/>
      <c r="Q1044" s="289"/>
      <c r="R1044" s="290"/>
      <c r="S1044" s="291"/>
      <c r="T1044" s="292"/>
    </row>
    <row r="1045" spans="1:21" s="351" customFormat="1" x14ac:dyDescent="0.25">
      <c r="A1045" s="668" t="s">
        <v>260</v>
      </c>
      <c r="B1045" s="478"/>
      <c r="C1045" s="479" t="s">
        <v>259</v>
      </c>
      <c r="D1045" s="480"/>
      <c r="E1045" s="481"/>
      <c r="F1045" s="482"/>
      <c r="G1045" s="483"/>
      <c r="H1045" s="483"/>
      <c r="I1045" s="484"/>
      <c r="J1045" s="483"/>
      <c r="K1045" s="483"/>
      <c r="L1045" s="485"/>
      <c r="M1045" s="486"/>
      <c r="N1045" s="487"/>
      <c r="O1045" s="483"/>
      <c r="P1045" s="491"/>
      <c r="Q1045" s="492"/>
      <c r="R1045" s="488"/>
      <c r="S1045" s="489"/>
      <c r="T1045" s="482"/>
      <c r="U1045" s="352"/>
    </row>
    <row r="1046" spans="1:21" s="365" customFormat="1" hidden="1" x14ac:dyDescent="0.25">
      <c r="A1046" s="476"/>
      <c r="B1046" s="353"/>
      <c r="C1046" s="354"/>
      <c r="D1046" s="353"/>
      <c r="E1046" s="355"/>
      <c r="F1046" s="356"/>
      <c r="G1046" s="357"/>
      <c r="H1046" s="358"/>
      <c r="I1046" s="356"/>
      <c r="J1046" s="359"/>
      <c r="K1046" s="359"/>
      <c r="L1046" s="360"/>
      <c r="M1046" s="361"/>
      <c r="N1046" s="362"/>
      <c r="O1046" s="363"/>
      <c r="P1046" s="356"/>
      <c r="Q1046" s="353"/>
      <c r="R1046" s="355"/>
      <c r="S1046" s="364">
        <f>R1046*E1045</f>
        <v>0</v>
      </c>
      <c r="T1046" s="360"/>
      <c r="U1046" s="366"/>
    </row>
    <row r="1047" spans="1:21" s="365" customFormat="1" hidden="1" x14ac:dyDescent="0.25">
      <c r="A1047" s="477"/>
      <c r="B1047" s="353"/>
      <c r="C1047" s="367"/>
      <c r="D1047" s="353"/>
      <c r="E1047" s="355"/>
      <c r="F1047" s="356"/>
      <c r="G1047" s="357"/>
      <c r="H1047" s="358"/>
      <c r="I1047" s="356"/>
      <c r="J1047" s="359"/>
      <c r="K1047" s="359"/>
      <c r="L1047" s="360"/>
      <c r="M1047" s="361"/>
      <c r="N1047" s="362"/>
      <c r="O1047" s="363"/>
      <c r="P1047" s="356"/>
      <c r="Q1047" s="353"/>
      <c r="R1047" s="355"/>
      <c r="S1047" s="368">
        <f>R1047*E1045</f>
        <v>0</v>
      </c>
      <c r="T1047" s="360"/>
      <c r="U1047" s="366"/>
    </row>
    <row r="1048" spans="1:21" s="365" customFormat="1" hidden="1" x14ac:dyDescent="0.25">
      <c r="A1048" s="476"/>
      <c r="B1048" s="353"/>
      <c r="C1048" s="367"/>
      <c r="D1048" s="353"/>
      <c r="E1048" s="355"/>
      <c r="F1048" s="356"/>
      <c r="G1048" s="357"/>
      <c r="H1048" s="358"/>
      <c r="I1048" s="356"/>
      <c r="J1048" s="359"/>
      <c r="K1048" s="359"/>
      <c r="L1048" s="360"/>
      <c r="M1048" s="361"/>
      <c r="N1048" s="362"/>
      <c r="O1048" s="363"/>
      <c r="P1048" s="356"/>
      <c r="Q1048" s="353"/>
      <c r="R1048" s="355"/>
      <c r="S1048" s="368">
        <f>R1048*E1045</f>
        <v>0</v>
      </c>
      <c r="T1048" s="360"/>
      <c r="U1048" s="366"/>
    </row>
    <row r="1049" spans="1:21" s="365" customFormat="1" hidden="1" x14ac:dyDescent="0.25">
      <c r="A1049" s="476"/>
      <c r="B1049" s="353"/>
      <c r="C1049" s="367"/>
      <c r="D1049" s="353"/>
      <c r="E1049" s="355"/>
      <c r="F1049" s="356"/>
      <c r="G1049" s="357"/>
      <c r="H1049" s="358"/>
      <c r="I1049" s="356"/>
      <c r="J1049" s="359"/>
      <c r="K1049" s="359"/>
      <c r="L1049" s="360"/>
      <c r="M1049" s="361"/>
      <c r="N1049" s="362"/>
      <c r="O1049" s="363"/>
      <c r="P1049" s="356"/>
      <c r="Q1049" s="353"/>
      <c r="R1049" s="355"/>
      <c r="S1049" s="368">
        <f>R1049*E1045</f>
        <v>0</v>
      </c>
      <c r="T1049" s="360"/>
      <c r="U1049" s="366"/>
    </row>
    <row r="1050" spans="1:21" s="365" customFormat="1" hidden="1" x14ac:dyDescent="0.25">
      <c r="A1050" s="476"/>
      <c r="B1050" s="353"/>
      <c r="C1050" s="367"/>
      <c r="D1050" s="353"/>
      <c r="E1050" s="355"/>
      <c r="F1050" s="356"/>
      <c r="G1050" s="357"/>
      <c r="H1050" s="358"/>
      <c r="I1050" s="356"/>
      <c r="J1050" s="359"/>
      <c r="K1050" s="359"/>
      <c r="L1050" s="360"/>
      <c r="M1050" s="361"/>
      <c r="N1050" s="362"/>
      <c r="O1050" s="363"/>
      <c r="P1050" s="356"/>
      <c r="Q1050" s="353"/>
      <c r="R1050" s="355"/>
      <c r="S1050" s="368">
        <f>R1050*E1045</f>
        <v>0</v>
      </c>
      <c r="T1050" s="360"/>
      <c r="U1050" s="366"/>
    </row>
    <row r="1051" spans="1:21" s="365" customFormat="1" hidden="1" x14ac:dyDescent="0.25">
      <c r="A1051" s="476"/>
      <c r="B1051" s="353"/>
      <c r="C1051" s="367"/>
      <c r="D1051" s="353"/>
      <c r="E1051" s="355"/>
      <c r="F1051" s="356"/>
      <c r="G1051" s="357"/>
      <c r="H1051" s="358"/>
      <c r="I1051" s="356"/>
      <c r="J1051" s="359"/>
      <c r="K1051" s="359"/>
      <c r="L1051" s="360"/>
      <c r="M1051" s="361"/>
      <c r="N1051" s="362"/>
      <c r="O1051" s="363"/>
      <c r="P1051" s="356"/>
      <c r="Q1051" s="353"/>
      <c r="R1051" s="355"/>
      <c r="S1051" s="368">
        <f>R1051*E1045</f>
        <v>0</v>
      </c>
      <c r="T1051" s="360"/>
      <c r="U1051" s="366"/>
    </row>
    <row r="1052" spans="1:21" s="365" customFormat="1" hidden="1" x14ac:dyDescent="0.25">
      <c r="A1052" s="476"/>
      <c r="B1052" s="353"/>
      <c r="C1052" s="367"/>
      <c r="D1052" s="353"/>
      <c r="E1052" s="355"/>
      <c r="F1052" s="356"/>
      <c r="G1052" s="357"/>
      <c r="H1052" s="358"/>
      <c r="I1052" s="356"/>
      <c r="J1052" s="359"/>
      <c r="K1052" s="359"/>
      <c r="L1052" s="360"/>
      <c r="M1052" s="361"/>
      <c r="N1052" s="362"/>
      <c r="O1052" s="363"/>
      <c r="P1052" s="356"/>
      <c r="Q1052" s="353"/>
      <c r="R1052" s="355"/>
      <c r="S1052" s="368">
        <f>R1052*E1045</f>
        <v>0</v>
      </c>
      <c r="T1052" s="360"/>
      <c r="U1052" s="366"/>
    </row>
    <row r="1053" spans="1:21" s="365" customFormat="1" hidden="1" x14ac:dyDescent="0.25">
      <c r="A1053" s="476"/>
      <c r="B1053" s="369"/>
      <c r="C1053" s="370"/>
      <c r="D1053" s="369"/>
      <c r="E1053" s="371"/>
      <c r="F1053" s="372"/>
      <c r="G1053" s="373"/>
      <c r="H1053" s="374"/>
      <c r="I1053" s="372"/>
      <c r="J1053" s="375"/>
      <c r="K1053" s="375"/>
      <c r="L1053" s="376"/>
      <c r="M1053" s="377"/>
      <c r="N1053" s="378"/>
      <c r="O1053" s="379"/>
      <c r="P1053" s="372"/>
      <c r="Q1053" s="369"/>
      <c r="R1053" s="371"/>
      <c r="S1053" s="380">
        <f>R1053*E1045</f>
        <v>0</v>
      </c>
      <c r="T1053" s="376"/>
      <c r="U1053" s="366"/>
    </row>
    <row r="1054" spans="1:21" s="365" customFormat="1" ht="54" x14ac:dyDescent="0.25">
      <c r="A1054" s="475" t="s">
        <v>260</v>
      </c>
      <c r="B1054" s="478"/>
      <c r="C1054" s="479" t="s">
        <v>183</v>
      </c>
      <c r="D1054" s="480"/>
      <c r="E1054" s="481"/>
      <c r="F1054" s="482"/>
      <c r="G1054" s="483">
        <f>F1054*E1054</f>
        <v>0</v>
      </c>
      <c r="H1054" s="483">
        <f>F1054*$H$9</f>
        <v>0</v>
      </c>
      <c r="I1054" s="484"/>
      <c r="J1054" s="483">
        <f>I1054*E1054</f>
        <v>0</v>
      </c>
      <c r="K1054" s="483">
        <f>$K$9*I1054</f>
        <v>0</v>
      </c>
      <c r="L1054" s="485">
        <f>(R1054*T1054+R1055*T1055+R1056*T1056+R1057*T1057+R1058*T1058+R1059*T1059+R1060*T1060+R1061*T1061+R1062*T1062)*L$9</f>
        <v>0</v>
      </c>
      <c r="M1054" s="486">
        <f>H1054+K1054+L1054</f>
        <v>0</v>
      </c>
      <c r="N1054" s="487">
        <f>M1054*E1054</f>
        <v>0</v>
      </c>
      <c r="O1054" s="483">
        <f>E1054*L1054</f>
        <v>0</v>
      </c>
      <c r="P1054" s="491"/>
      <c r="Q1054" s="492"/>
      <c r="R1054" s="488"/>
      <c r="S1054" s="489">
        <f>R1054*E1054</f>
        <v>0</v>
      </c>
      <c r="T1054" s="482"/>
      <c r="U1054" s="366"/>
    </row>
    <row r="1055" spans="1:21" s="365" customFormat="1" hidden="1" x14ac:dyDescent="0.25">
      <c r="A1055" s="476"/>
      <c r="B1055" s="134"/>
      <c r="C1055" s="135"/>
      <c r="D1055" s="135"/>
      <c r="E1055" s="134"/>
      <c r="F1055" s="136"/>
      <c r="G1055" s="137"/>
      <c r="H1055" s="137"/>
      <c r="I1055" s="138"/>
      <c r="J1055" s="139"/>
      <c r="K1055" s="139"/>
      <c r="L1055" s="140"/>
      <c r="M1055" s="141"/>
      <c r="N1055" s="142"/>
      <c r="O1055" s="143"/>
      <c r="P1055" s="144"/>
      <c r="Q1055" s="145"/>
      <c r="R1055" s="146"/>
      <c r="S1055" s="147">
        <f>R1055*E1054</f>
        <v>0</v>
      </c>
      <c r="T1055" s="148"/>
      <c r="U1055" s="366"/>
    </row>
    <row r="1056" spans="1:21" s="365" customFormat="1" hidden="1" x14ac:dyDescent="0.25">
      <c r="A1056" s="477"/>
      <c r="B1056" s="134"/>
      <c r="C1056" s="135"/>
      <c r="D1056" s="135"/>
      <c r="E1056" s="134"/>
      <c r="F1056" s="136"/>
      <c r="G1056" s="137"/>
      <c r="H1056" s="137"/>
      <c r="I1056" s="138"/>
      <c r="J1056" s="139"/>
      <c r="K1056" s="139"/>
      <c r="L1056" s="140"/>
      <c r="M1056" s="141"/>
      <c r="N1056" s="142"/>
      <c r="O1056" s="143"/>
      <c r="P1056" s="144"/>
      <c r="Q1056" s="145"/>
      <c r="R1056" s="146"/>
      <c r="S1056" s="147">
        <f>R1056*E1054</f>
        <v>0</v>
      </c>
      <c r="T1056" s="148"/>
      <c r="U1056" s="366"/>
    </row>
    <row r="1057" spans="1:21" s="365" customFormat="1" hidden="1" x14ac:dyDescent="0.25">
      <c r="A1057" s="476"/>
      <c r="B1057" s="134"/>
      <c r="C1057" s="135"/>
      <c r="D1057" s="135"/>
      <c r="E1057" s="134"/>
      <c r="F1057" s="136"/>
      <c r="G1057" s="137"/>
      <c r="H1057" s="137"/>
      <c r="I1057" s="138"/>
      <c r="J1057" s="139"/>
      <c r="K1057" s="139"/>
      <c r="L1057" s="140"/>
      <c r="M1057" s="141"/>
      <c r="N1057" s="142"/>
      <c r="O1057" s="143"/>
      <c r="P1057" s="144"/>
      <c r="Q1057" s="145"/>
      <c r="R1057" s="146"/>
      <c r="S1057" s="147">
        <f>R1057*E1054</f>
        <v>0</v>
      </c>
      <c r="T1057" s="148"/>
      <c r="U1057" s="366"/>
    </row>
    <row r="1058" spans="1:21" s="365" customFormat="1" hidden="1" x14ac:dyDescent="0.25">
      <c r="A1058" s="476"/>
      <c r="B1058" s="134"/>
      <c r="C1058" s="135"/>
      <c r="D1058" s="135"/>
      <c r="E1058" s="134"/>
      <c r="F1058" s="136"/>
      <c r="G1058" s="137"/>
      <c r="H1058" s="137"/>
      <c r="I1058" s="138"/>
      <c r="J1058" s="139"/>
      <c r="K1058" s="139"/>
      <c r="L1058" s="140"/>
      <c r="M1058" s="141"/>
      <c r="N1058" s="142"/>
      <c r="O1058" s="143"/>
      <c r="P1058" s="144"/>
      <c r="Q1058" s="145"/>
      <c r="R1058" s="146"/>
      <c r="S1058" s="147">
        <f>R1058*E1054</f>
        <v>0</v>
      </c>
      <c r="T1058" s="148"/>
      <c r="U1058" s="366"/>
    </row>
    <row r="1059" spans="1:21" s="365" customFormat="1" hidden="1" x14ac:dyDescent="0.25">
      <c r="A1059" s="476"/>
      <c r="B1059" s="134"/>
      <c r="C1059" s="135"/>
      <c r="D1059" s="135"/>
      <c r="E1059" s="134"/>
      <c r="F1059" s="136"/>
      <c r="G1059" s="137"/>
      <c r="H1059" s="137"/>
      <c r="I1059" s="138"/>
      <c r="J1059" s="139"/>
      <c r="K1059" s="139"/>
      <c r="L1059" s="140"/>
      <c r="M1059" s="141"/>
      <c r="N1059" s="142"/>
      <c r="O1059" s="143"/>
      <c r="P1059" s="144"/>
      <c r="Q1059" s="145"/>
      <c r="R1059" s="146"/>
      <c r="S1059" s="147">
        <f>R1059*E1054</f>
        <v>0</v>
      </c>
      <c r="T1059" s="148"/>
      <c r="U1059" s="366"/>
    </row>
    <row r="1060" spans="1:21" s="365" customFormat="1" hidden="1" x14ac:dyDescent="0.25">
      <c r="A1060" s="476"/>
      <c r="B1060" s="134"/>
      <c r="C1060" s="135"/>
      <c r="D1060" s="135"/>
      <c r="E1060" s="134"/>
      <c r="F1060" s="136"/>
      <c r="G1060" s="137"/>
      <c r="H1060" s="137"/>
      <c r="I1060" s="138"/>
      <c r="J1060" s="139"/>
      <c r="K1060" s="139"/>
      <c r="L1060" s="140"/>
      <c r="M1060" s="141"/>
      <c r="N1060" s="142"/>
      <c r="O1060" s="143"/>
      <c r="P1060" s="144"/>
      <c r="Q1060" s="145"/>
      <c r="R1060" s="146"/>
      <c r="S1060" s="147">
        <f>R1060*E1054</f>
        <v>0</v>
      </c>
      <c r="T1060" s="148"/>
      <c r="U1060" s="366"/>
    </row>
    <row r="1061" spans="1:21" s="365" customFormat="1" hidden="1" x14ac:dyDescent="0.25">
      <c r="A1061" s="476"/>
      <c r="B1061" s="134"/>
      <c r="C1061" s="135"/>
      <c r="D1061" s="135"/>
      <c r="E1061" s="134"/>
      <c r="F1061" s="136"/>
      <c r="G1061" s="137"/>
      <c r="H1061" s="137"/>
      <c r="I1061" s="138"/>
      <c r="J1061" s="139"/>
      <c r="K1061" s="139"/>
      <c r="L1061" s="140"/>
      <c r="M1061" s="141"/>
      <c r="N1061" s="142"/>
      <c r="O1061" s="143"/>
      <c r="P1061" s="144"/>
      <c r="Q1061" s="145"/>
      <c r="R1061" s="146"/>
      <c r="S1061" s="147">
        <f>R1061*E1054</f>
        <v>0</v>
      </c>
      <c r="T1061" s="148"/>
      <c r="U1061" s="366"/>
    </row>
    <row r="1062" spans="1:21" s="365" customFormat="1" hidden="1" x14ac:dyDescent="0.25">
      <c r="A1062" s="476"/>
      <c r="B1062" s="149"/>
      <c r="C1062" s="150"/>
      <c r="D1062" s="150"/>
      <c r="E1062" s="149"/>
      <c r="F1062" s="151"/>
      <c r="G1062" s="152"/>
      <c r="H1062" s="152"/>
      <c r="I1062" s="153"/>
      <c r="J1062" s="154"/>
      <c r="K1062" s="154"/>
      <c r="L1062" s="155"/>
      <c r="M1062" s="156"/>
      <c r="N1062" s="157"/>
      <c r="O1062" s="158"/>
      <c r="P1062" s="159"/>
      <c r="Q1062" s="160"/>
      <c r="R1062" s="161"/>
      <c r="S1062" s="162">
        <f>R1062*E1054</f>
        <v>0</v>
      </c>
      <c r="T1062" s="163"/>
      <c r="U1062" s="366"/>
    </row>
    <row r="1063" spans="1:21" s="132" customFormat="1" ht="54" x14ac:dyDescent="0.25">
      <c r="A1063" s="475">
        <v>109</v>
      </c>
      <c r="B1063" s="202" t="s">
        <v>1</v>
      </c>
      <c r="C1063" s="165" t="s">
        <v>130</v>
      </c>
      <c r="D1063" s="166" t="s">
        <v>185</v>
      </c>
      <c r="E1063" s="167">
        <v>134</v>
      </c>
      <c r="F1063" s="168"/>
      <c r="G1063" s="122">
        <f>F1063*E1063</f>
        <v>0</v>
      </c>
      <c r="H1063" s="122">
        <f>$H$9*F1063</f>
        <v>0</v>
      </c>
      <c r="I1063" s="168"/>
      <c r="J1063" s="169">
        <f>I1063*E1063</f>
        <v>0</v>
      </c>
      <c r="K1063" s="169">
        <f>$K$9*I1063</f>
        <v>0</v>
      </c>
      <c r="L1063" s="170">
        <v>0.83333333333333337</v>
      </c>
      <c r="M1063" s="171">
        <f>H1063+K1063+L1063</f>
        <v>0.83333333333333337</v>
      </c>
      <c r="N1063" s="172">
        <f>M1063*E1063</f>
        <v>111.66666666666667</v>
      </c>
      <c r="O1063" s="169">
        <f>E1063*L1063</f>
        <v>111.66666666666667</v>
      </c>
      <c r="P1063" s="165"/>
      <c r="Q1063" s="166"/>
      <c r="R1063" s="173"/>
      <c r="S1063" s="174">
        <f>R1063*E1063</f>
        <v>0</v>
      </c>
      <c r="T1063" s="175"/>
      <c r="U1063" s="133"/>
    </row>
    <row r="1064" spans="1:21" s="132" customFormat="1" ht="12" hidden="1" customHeight="1" x14ac:dyDescent="0.25">
      <c r="A1064" s="476"/>
      <c r="B1064" s="176"/>
      <c r="C1064" s="177"/>
      <c r="D1064" s="177"/>
      <c r="E1064" s="176"/>
      <c r="F1064" s="178"/>
      <c r="G1064" s="179"/>
      <c r="H1064" s="179"/>
      <c r="I1064" s="180"/>
      <c r="J1064" s="181"/>
      <c r="K1064" s="181"/>
      <c r="L1064" s="182"/>
      <c r="M1064" s="183"/>
      <c r="N1064" s="184"/>
      <c r="O1064" s="185"/>
      <c r="P1064" s="177"/>
      <c r="Q1064" s="177"/>
      <c r="R1064" s="186"/>
      <c r="S1064" s="187">
        <f>R1064*E1063</f>
        <v>0</v>
      </c>
      <c r="T1064" s="188"/>
      <c r="U1064" s="133"/>
    </row>
    <row r="1065" spans="1:21" s="132" customFormat="1" ht="12" hidden="1" customHeight="1" x14ac:dyDescent="0.25">
      <c r="A1065" s="477"/>
      <c r="B1065" s="176"/>
      <c r="C1065" s="177"/>
      <c r="D1065" s="177"/>
      <c r="E1065" s="176"/>
      <c r="F1065" s="178"/>
      <c r="G1065" s="179"/>
      <c r="H1065" s="179"/>
      <c r="I1065" s="180"/>
      <c r="J1065" s="181"/>
      <c r="K1065" s="181"/>
      <c r="L1065" s="182"/>
      <c r="M1065" s="183"/>
      <c r="N1065" s="184"/>
      <c r="O1065" s="185"/>
      <c r="P1065" s="177"/>
      <c r="Q1065" s="177"/>
      <c r="R1065" s="186"/>
      <c r="S1065" s="187">
        <f>R1065*E1063</f>
        <v>0</v>
      </c>
      <c r="T1065" s="188"/>
      <c r="U1065" s="133"/>
    </row>
    <row r="1066" spans="1:21" s="132" customFormat="1" ht="12" hidden="1" customHeight="1" x14ac:dyDescent="0.25">
      <c r="A1066" s="476"/>
      <c r="B1066" s="176"/>
      <c r="C1066" s="177"/>
      <c r="D1066" s="177"/>
      <c r="E1066" s="176"/>
      <c r="F1066" s="178"/>
      <c r="G1066" s="179"/>
      <c r="H1066" s="179"/>
      <c r="I1066" s="180"/>
      <c r="J1066" s="181"/>
      <c r="K1066" s="181"/>
      <c r="L1066" s="182"/>
      <c r="M1066" s="183"/>
      <c r="N1066" s="184"/>
      <c r="O1066" s="185"/>
      <c r="P1066" s="177"/>
      <c r="Q1066" s="177"/>
      <c r="R1066" s="186"/>
      <c r="S1066" s="187">
        <f>R1066*E1063</f>
        <v>0</v>
      </c>
      <c r="T1066" s="188"/>
      <c r="U1066" s="133"/>
    </row>
    <row r="1067" spans="1:21" s="132" customFormat="1" ht="12" hidden="1" customHeight="1" x14ac:dyDescent="0.25">
      <c r="A1067" s="476"/>
      <c r="B1067" s="176"/>
      <c r="C1067" s="177"/>
      <c r="D1067" s="177"/>
      <c r="E1067" s="176"/>
      <c r="F1067" s="178"/>
      <c r="G1067" s="179"/>
      <c r="H1067" s="179"/>
      <c r="I1067" s="180"/>
      <c r="J1067" s="181"/>
      <c r="K1067" s="181"/>
      <c r="L1067" s="182"/>
      <c r="M1067" s="183"/>
      <c r="N1067" s="184"/>
      <c r="O1067" s="185"/>
      <c r="P1067" s="177"/>
      <c r="Q1067" s="177"/>
      <c r="R1067" s="186"/>
      <c r="S1067" s="187">
        <f>R1067*E1063</f>
        <v>0</v>
      </c>
      <c r="T1067" s="188"/>
      <c r="U1067" s="133"/>
    </row>
    <row r="1068" spans="1:21" s="132" customFormat="1" ht="12" hidden="1" customHeight="1" x14ac:dyDescent="0.25">
      <c r="A1068" s="476"/>
      <c r="B1068" s="176"/>
      <c r="C1068" s="177"/>
      <c r="D1068" s="177"/>
      <c r="E1068" s="176"/>
      <c r="F1068" s="178"/>
      <c r="G1068" s="179"/>
      <c r="H1068" s="179"/>
      <c r="I1068" s="180"/>
      <c r="J1068" s="181"/>
      <c r="K1068" s="181"/>
      <c r="L1068" s="182"/>
      <c r="M1068" s="183"/>
      <c r="N1068" s="184"/>
      <c r="O1068" s="185"/>
      <c r="P1068" s="177"/>
      <c r="Q1068" s="177"/>
      <c r="R1068" s="186"/>
      <c r="S1068" s="187">
        <f>R1068*E1063</f>
        <v>0</v>
      </c>
      <c r="T1068" s="188"/>
      <c r="U1068" s="133"/>
    </row>
    <row r="1069" spans="1:21" s="132" customFormat="1" ht="12" hidden="1" customHeight="1" x14ac:dyDescent="0.25">
      <c r="A1069" s="476"/>
      <c r="B1069" s="176"/>
      <c r="C1069" s="177"/>
      <c r="D1069" s="177"/>
      <c r="E1069" s="176"/>
      <c r="F1069" s="178"/>
      <c r="G1069" s="179"/>
      <c r="H1069" s="179"/>
      <c r="I1069" s="180"/>
      <c r="J1069" s="181"/>
      <c r="K1069" s="181"/>
      <c r="L1069" s="182"/>
      <c r="M1069" s="183"/>
      <c r="N1069" s="184"/>
      <c r="O1069" s="185"/>
      <c r="P1069" s="177"/>
      <c r="Q1069" s="177"/>
      <c r="R1069" s="186"/>
      <c r="S1069" s="187">
        <f>R1069*E1063</f>
        <v>0</v>
      </c>
      <c r="T1069" s="188"/>
      <c r="U1069" s="133"/>
    </row>
    <row r="1070" spans="1:21" s="132" customFormat="1" ht="12" hidden="1" customHeight="1" x14ac:dyDescent="0.25">
      <c r="A1070" s="476"/>
      <c r="B1070" s="176"/>
      <c r="C1070" s="177"/>
      <c r="D1070" s="177"/>
      <c r="E1070" s="176"/>
      <c r="F1070" s="178"/>
      <c r="G1070" s="179"/>
      <c r="H1070" s="179"/>
      <c r="I1070" s="180"/>
      <c r="J1070" s="181"/>
      <c r="K1070" s="181"/>
      <c r="L1070" s="182"/>
      <c r="M1070" s="183"/>
      <c r="N1070" s="184"/>
      <c r="O1070" s="185"/>
      <c r="P1070" s="177"/>
      <c r="Q1070" s="177"/>
      <c r="R1070" s="186"/>
      <c r="S1070" s="187">
        <f>R1070*E1063</f>
        <v>0</v>
      </c>
      <c r="T1070" s="188"/>
      <c r="U1070" s="133"/>
    </row>
    <row r="1071" spans="1:21" s="132" customFormat="1" x14ac:dyDescent="0.25">
      <c r="A1071" s="476"/>
      <c r="B1071" s="189"/>
      <c r="C1071" s="190"/>
      <c r="D1071" s="190"/>
      <c r="E1071" s="189"/>
      <c r="F1071" s="191"/>
      <c r="G1071" s="192"/>
      <c r="H1071" s="192"/>
      <c r="I1071" s="193"/>
      <c r="J1071" s="194"/>
      <c r="K1071" s="194"/>
      <c r="L1071" s="195"/>
      <c r="M1071" s="196"/>
      <c r="N1071" s="197"/>
      <c r="O1071" s="198"/>
      <c r="P1071" s="190"/>
      <c r="Q1071" s="190"/>
      <c r="R1071" s="199"/>
      <c r="S1071" s="200">
        <f>R1071*E1063</f>
        <v>0</v>
      </c>
      <c r="T1071" s="201"/>
      <c r="U1071" s="133"/>
    </row>
    <row r="1072" spans="1:21" s="132" customFormat="1" ht="40.5" x14ac:dyDescent="0.25">
      <c r="A1072" s="475">
        <v>110</v>
      </c>
      <c r="B1072" s="202" t="s">
        <v>1</v>
      </c>
      <c r="C1072" s="165" t="s">
        <v>131</v>
      </c>
      <c r="D1072" s="166" t="s">
        <v>184</v>
      </c>
      <c r="E1072" s="167">
        <v>464</v>
      </c>
      <c r="F1072" s="168"/>
      <c r="G1072" s="122">
        <f>F1072*E1072</f>
        <v>0</v>
      </c>
      <c r="H1072" s="122">
        <f>$H$9*F1072</f>
        <v>0</v>
      </c>
      <c r="I1072" s="168"/>
      <c r="J1072" s="169">
        <f>I1072*E1072</f>
        <v>0</v>
      </c>
      <c r="K1072" s="169">
        <f>$K$9*I1072</f>
        <v>0</v>
      </c>
      <c r="L1072" s="170">
        <v>0.83333333333333337</v>
      </c>
      <c r="M1072" s="171">
        <f>H1072+K1072+L1072</f>
        <v>0.83333333333333337</v>
      </c>
      <c r="N1072" s="172">
        <f>M1072*E1072</f>
        <v>386.66666666666669</v>
      </c>
      <c r="O1072" s="169">
        <f>E1072*L1072</f>
        <v>386.66666666666669</v>
      </c>
      <c r="P1072" s="165"/>
      <c r="Q1072" s="166"/>
      <c r="R1072" s="173"/>
      <c r="S1072" s="174">
        <f>R1072*E1072</f>
        <v>0</v>
      </c>
      <c r="T1072" s="175"/>
      <c r="U1072" s="133"/>
    </row>
    <row r="1073" spans="1:21" s="132" customFormat="1" ht="12" hidden="1" customHeight="1" x14ac:dyDescent="0.25">
      <c r="A1073" s="476"/>
      <c r="B1073" s="176"/>
      <c r="C1073" s="177"/>
      <c r="D1073" s="177"/>
      <c r="E1073" s="176"/>
      <c r="F1073" s="178"/>
      <c r="G1073" s="179"/>
      <c r="H1073" s="179"/>
      <c r="I1073" s="180"/>
      <c r="J1073" s="181"/>
      <c r="K1073" s="181"/>
      <c r="L1073" s="182"/>
      <c r="M1073" s="183"/>
      <c r="N1073" s="184"/>
      <c r="O1073" s="185"/>
      <c r="P1073" s="177"/>
      <c r="Q1073" s="177"/>
      <c r="R1073" s="186"/>
      <c r="S1073" s="187">
        <f>R1073*E1072</f>
        <v>0</v>
      </c>
      <c r="T1073" s="188"/>
      <c r="U1073" s="133"/>
    </row>
    <row r="1074" spans="1:21" s="132" customFormat="1" ht="12" hidden="1" customHeight="1" x14ac:dyDescent="0.25">
      <c r="A1074" s="477"/>
      <c r="B1074" s="176"/>
      <c r="C1074" s="177"/>
      <c r="D1074" s="177"/>
      <c r="E1074" s="176"/>
      <c r="F1074" s="178"/>
      <c r="G1074" s="179"/>
      <c r="H1074" s="179"/>
      <c r="I1074" s="180"/>
      <c r="J1074" s="181"/>
      <c r="K1074" s="181"/>
      <c r="L1074" s="182"/>
      <c r="M1074" s="183"/>
      <c r="N1074" s="184"/>
      <c r="O1074" s="185"/>
      <c r="P1074" s="177"/>
      <c r="Q1074" s="177"/>
      <c r="R1074" s="186"/>
      <c r="S1074" s="187">
        <f>R1074*E1072</f>
        <v>0</v>
      </c>
      <c r="T1074" s="188"/>
      <c r="U1074" s="133"/>
    </row>
    <row r="1075" spans="1:21" s="132" customFormat="1" ht="12" hidden="1" customHeight="1" x14ac:dyDescent="0.25">
      <c r="A1075" s="476"/>
      <c r="B1075" s="176"/>
      <c r="C1075" s="177"/>
      <c r="D1075" s="177"/>
      <c r="E1075" s="176"/>
      <c r="F1075" s="178"/>
      <c r="G1075" s="179"/>
      <c r="H1075" s="179"/>
      <c r="I1075" s="180"/>
      <c r="J1075" s="181"/>
      <c r="K1075" s="181"/>
      <c r="L1075" s="182"/>
      <c r="M1075" s="183"/>
      <c r="N1075" s="184"/>
      <c r="O1075" s="185"/>
      <c r="P1075" s="177"/>
      <c r="Q1075" s="177"/>
      <c r="R1075" s="186"/>
      <c r="S1075" s="187">
        <f>R1075*E1072</f>
        <v>0</v>
      </c>
      <c r="T1075" s="188"/>
      <c r="U1075" s="133"/>
    </row>
    <row r="1076" spans="1:21" s="132" customFormat="1" ht="12" hidden="1" customHeight="1" x14ac:dyDescent="0.25">
      <c r="A1076" s="476"/>
      <c r="B1076" s="176"/>
      <c r="C1076" s="177"/>
      <c r="D1076" s="177"/>
      <c r="E1076" s="176"/>
      <c r="F1076" s="178"/>
      <c r="G1076" s="179"/>
      <c r="H1076" s="179"/>
      <c r="I1076" s="180"/>
      <c r="J1076" s="181"/>
      <c r="K1076" s="181"/>
      <c r="L1076" s="182"/>
      <c r="M1076" s="183"/>
      <c r="N1076" s="184"/>
      <c r="O1076" s="185"/>
      <c r="P1076" s="177"/>
      <c r="Q1076" s="177"/>
      <c r="R1076" s="186"/>
      <c r="S1076" s="187">
        <f>R1076*E1072</f>
        <v>0</v>
      </c>
      <c r="T1076" s="188"/>
      <c r="U1076" s="133"/>
    </row>
    <row r="1077" spans="1:21" s="132" customFormat="1" ht="12" hidden="1" customHeight="1" x14ac:dyDescent="0.25">
      <c r="A1077" s="476"/>
      <c r="B1077" s="176"/>
      <c r="C1077" s="177"/>
      <c r="D1077" s="177"/>
      <c r="E1077" s="176"/>
      <c r="F1077" s="178"/>
      <c r="G1077" s="179"/>
      <c r="H1077" s="179"/>
      <c r="I1077" s="180"/>
      <c r="J1077" s="181"/>
      <c r="K1077" s="181"/>
      <c r="L1077" s="182"/>
      <c r="M1077" s="183"/>
      <c r="N1077" s="184"/>
      <c r="O1077" s="185"/>
      <c r="P1077" s="177"/>
      <c r="Q1077" s="177"/>
      <c r="R1077" s="186"/>
      <c r="S1077" s="187">
        <f>R1077*E1072</f>
        <v>0</v>
      </c>
      <c r="T1077" s="188"/>
      <c r="U1077" s="133"/>
    </row>
    <row r="1078" spans="1:21" s="132" customFormat="1" ht="12" hidden="1" customHeight="1" x14ac:dyDescent="0.25">
      <c r="A1078" s="476"/>
      <c r="B1078" s="176"/>
      <c r="C1078" s="177"/>
      <c r="D1078" s="177"/>
      <c r="E1078" s="176"/>
      <c r="F1078" s="178"/>
      <c r="G1078" s="179"/>
      <c r="H1078" s="179"/>
      <c r="I1078" s="180"/>
      <c r="J1078" s="181"/>
      <c r="K1078" s="181"/>
      <c r="L1078" s="182"/>
      <c r="M1078" s="183"/>
      <c r="N1078" s="184"/>
      <c r="O1078" s="185"/>
      <c r="P1078" s="177"/>
      <c r="Q1078" s="177"/>
      <c r="R1078" s="186"/>
      <c r="S1078" s="187">
        <f>R1078*E1072</f>
        <v>0</v>
      </c>
      <c r="T1078" s="188"/>
      <c r="U1078" s="133"/>
    </row>
    <row r="1079" spans="1:21" s="132" customFormat="1" ht="12" hidden="1" customHeight="1" x14ac:dyDescent="0.25">
      <c r="A1079" s="476"/>
      <c r="B1079" s="176"/>
      <c r="C1079" s="177"/>
      <c r="D1079" s="177"/>
      <c r="E1079" s="176"/>
      <c r="F1079" s="178"/>
      <c r="G1079" s="179"/>
      <c r="H1079" s="179"/>
      <c r="I1079" s="180"/>
      <c r="J1079" s="181"/>
      <c r="K1079" s="181"/>
      <c r="L1079" s="182"/>
      <c r="M1079" s="183"/>
      <c r="N1079" s="184"/>
      <c r="O1079" s="185"/>
      <c r="P1079" s="177"/>
      <c r="Q1079" s="177"/>
      <c r="R1079" s="186"/>
      <c r="S1079" s="187">
        <f>R1079*E1072</f>
        <v>0</v>
      </c>
      <c r="T1079" s="188"/>
      <c r="U1079" s="133"/>
    </row>
    <row r="1080" spans="1:21" s="132" customFormat="1" hidden="1" x14ac:dyDescent="0.25">
      <c r="A1080" s="476"/>
      <c r="B1080" s="189"/>
      <c r="C1080" s="190"/>
      <c r="D1080" s="190"/>
      <c r="E1080" s="189"/>
      <c r="F1080" s="191"/>
      <c r="G1080" s="192"/>
      <c r="H1080" s="192"/>
      <c r="I1080" s="193"/>
      <c r="J1080" s="194"/>
      <c r="K1080" s="194"/>
      <c r="L1080" s="195"/>
      <c r="M1080" s="196"/>
      <c r="N1080" s="197"/>
      <c r="O1080" s="198"/>
      <c r="P1080" s="190"/>
      <c r="Q1080" s="190"/>
      <c r="R1080" s="199"/>
      <c r="S1080" s="200">
        <f>R1080*E1072</f>
        <v>0</v>
      </c>
      <c r="T1080" s="201"/>
      <c r="U1080" s="133"/>
    </row>
    <row r="1081" spans="1:21" s="132" customFormat="1" ht="54" x14ac:dyDescent="0.25">
      <c r="A1081" s="475">
        <v>111</v>
      </c>
      <c r="B1081" s="202" t="s">
        <v>1</v>
      </c>
      <c r="C1081" s="165" t="s">
        <v>132</v>
      </c>
      <c r="D1081" s="166" t="s">
        <v>184</v>
      </c>
      <c r="E1081" s="167">
        <v>30</v>
      </c>
      <c r="F1081" s="168"/>
      <c r="G1081" s="122">
        <f>F1081*E1081</f>
        <v>0</v>
      </c>
      <c r="H1081" s="122">
        <f>$H$9*F1081</f>
        <v>0</v>
      </c>
      <c r="I1081" s="168"/>
      <c r="J1081" s="169">
        <f>I1081*E1081</f>
        <v>0</v>
      </c>
      <c r="K1081" s="169">
        <f>$K$9*I1081</f>
        <v>0</v>
      </c>
      <c r="L1081" s="170">
        <v>2.5</v>
      </c>
      <c r="M1081" s="171">
        <f>H1081+K1081+L1081</f>
        <v>2.5</v>
      </c>
      <c r="N1081" s="172">
        <f>M1081*E1081</f>
        <v>75</v>
      </c>
      <c r="O1081" s="169">
        <f>E1081*L1081</f>
        <v>75</v>
      </c>
      <c r="P1081" s="165"/>
      <c r="Q1081" s="166"/>
      <c r="R1081" s="173"/>
      <c r="S1081" s="174">
        <f>R1081*E1081</f>
        <v>0</v>
      </c>
      <c r="T1081" s="175"/>
      <c r="U1081" s="133"/>
    </row>
    <row r="1082" spans="1:21" s="132" customFormat="1" hidden="1" x14ac:dyDescent="0.25">
      <c r="A1082" s="476"/>
      <c r="B1082" s="176"/>
      <c r="C1082" s="177"/>
      <c r="D1082" s="177"/>
      <c r="E1082" s="176"/>
      <c r="F1082" s="178"/>
      <c r="G1082" s="179"/>
      <c r="H1082" s="179"/>
      <c r="I1082" s="180"/>
      <c r="J1082" s="181"/>
      <c r="K1082" s="181"/>
      <c r="L1082" s="182"/>
      <c r="M1082" s="183"/>
      <c r="N1082" s="184"/>
      <c r="O1082" s="185"/>
      <c r="P1082" s="177"/>
      <c r="Q1082" s="177"/>
      <c r="R1082" s="186"/>
      <c r="S1082" s="187">
        <f>R1082*E1081</f>
        <v>0</v>
      </c>
      <c r="T1082" s="188"/>
      <c r="U1082" s="133"/>
    </row>
    <row r="1083" spans="1:21" s="132" customFormat="1" hidden="1" x14ac:dyDescent="0.25">
      <c r="A1083" s="477"/>
      <c r="B1083" s="176"/>
      <c r="C1083" s="177"/>
      <c r="D1083" s="177"/>
      <c r="E1083" s="176"/>
      <c r="F1083" s="178"/>
      <c r="G1083" s="179"/>
      <c r="H1083" s="179"/>
      <c r="I1083" s="180"/>
      <c r="J1083" s="181"/>
      <c r="K1083" s="181"/>
      <c r="L1083" s="182"/>
      <c r="M1083" s="183"/>
      <c r="N1083" s="184"/>
      <c r="O1083" s="185"/>
      <c r="P1083" s="177"/>
      <c r="Q1083" s="177"/>
      <c r="R1083" s="186"/>
      <c r="S1083" s="187">
        <f>R1083*E1081</f>
        <v>0</v>
      </c>
      <c r="T1083" s="188"/>
      <c r="U1083" s="133"/>
    </row>
    <row r="1084" spans="1:21" s="132" customFormat="1" hidden="1" x14ac:dyDescent="0.25">
      <c r="A1084" s="476"/>
      <c r="B1084" s="176"/>
      <c r="C1084" s="177"/>
      <c r="D1084" s="177"/>
      <c r="E1084" s="176"/>
      <c r="F1084" s="178"/>
      <c r="G1084" s="179"/>
      <c r="H1084" s="179"/>
      <c r="I1084" s="180"/>
      <c r="J1084" s="181"/>
      <c r="K1084" s="181"/>
      <c r="L1084" s="182"/>
      <c r="M1084" s="183"/>
      <c r="N1084" s="184"/>
      <c r="O1084" s="185"/>
      <c r="P1084" s="177"/>
      <c r="Q1084" s="177"/>
      <c r="R1084" s="186"/>
      <c r="S1084" s="187">
        <f>R1084*E1081</f>
        <v>0</v>
      </c>
      <c r="T1084" s="188"/>
      <c r="U1084" s="133"/>
    </row>
    <row r="1085" spans="1:21" s="132" customFormat="1" hidden="1" x14ac:dyDescent="0.25">
      <c r="A1085" s="476"/>
      <c r="B1085" s="176"/>
      <c r="C1085" s="177"/>
      <c r="D1085" s="177"/>
      <c r="E1085" s="176"/>
      <c r="F1085" s="178"/>
      <c r="G1085" s="179"/>
      <c r="H1085" s="179"/>
      <c r="I1085" s="180"/>
      <c r="J1085" s="181"/>
      <c r="K1085" s="181"/>
      <c r="L1085" s="182"/>
      <c r="M1085" s="183"/>
      <c r="N1085" s="184"/>
      <c r="O1085" s="185"/>
      <c r="P1085" s="177"/>
      <c r="Q1085" s="177"/>
      <c r="R1085" s="186"/>
      <c r="S1085" s="187">
        <f>R1085*E1081</f>
        <v>0</v>
      </c>
      <c r="T1085" s="188"/>
      <c r="U1085" s="133"/>
    </row>
    <row r="1086" spans="1:21" s="132" customFormat="1" hidden="1" x14ac:dyDescent="0.25">
      <c r="A1086" s="476"/>
      <c r="B1086" s="176"/>
      <c r="C1086" s="177"/>
      <c r="D1086" s="177"/>
      <c r="E1086" s="176"/>
      <c r="F1086" s="178"/>
      <c r="G1086" s="179"/>
      <c r="H1086" s="179"/>
      <c r="I1086" s="180"/>
      <c r="J1086" s="181"/>
      <c r="K1086" s="181"/>
      <c r="L1086" s="182"/>
      <c r="M1086" s="183"/>
      <c r="N1086" s="184"/>
      <c r="O1086" s="185"/>
      <c r="P1086" s="177"/>
      <c r="Q1086" s="177"/>
      <c r="R1086" s="186"/>
      <c r="S1086" s="187">
        <f>R1086*E1081</f>
        <v>0</v>
      </c>
      <c r="T1086" s="188"/>
      <c r="U1086" s="133"/>
    </row>
    <row r="1087" spans="1:21" s="132" customFormat="1" hidden="1" x14ac:dyDescent="0.25">
      <c r="A1087" s="476"/>
      <c r="B1087" s="176"/>
      <c r="C1087" s="177"/>
      <c r="D1087" s="177"/>
      <c r="E1087" s="176"/>
      <c r="F1087" s="178"/>
      <c r="G1087" s="179"/>
      <c r="H1087" s="179"/>
      <c r="I1087" s="180"/>
      <c r="J1087" s="181"/>
      <c r="K1087" s="181"/>
      <c r="L1087" s="182"/>
      <c r="M1087" s="183"/>
      <c r="N1087" s="184"/>
      <c r="O1087" s="185"/>
      <c r="P1087" s="177"/>
      <c r="Q1087" s="177"/>
      <c r="R1087" s="186"/>
      <c r="S1087" s="187">
        <f>R1087*E1081</f>
        <v>0</v>
      </c>
      <c r="T1087" s="188"/>
      <c r="U1087" s="133"/>
    </row>
    <row r="1088" spans="1:21" s="132" customFormat="1" hidden="1" x14ac:dyDescent="0.25">
      <c r="A1088" s="476"/>
      <c r="B1088" s="176"/>
      <c r="C1088" s="177"/>
      <c r="D1088" s="177"/>
      <c r="E1088" s="176"/>
      <c r="F1088" s="178"/>
      <c r="G1088" s="179"/>
      <c r="H1088" s="179"/>
      <c r="I1088" s="180"/>
      <c r="J1088" s="181"/>
      <c r="K1088" s="181"/>
      <c r="L1088" s="182"/>
      <c r="M1088" s="183"/>
      <c r="N1088" s="184"/>
      <c r="O1088" s="185"/>
      <c r="P1088" s="177"/>
      <c r="Q1088" s="177"/>
      <c r="R1088" s="186"/>
      <c r="S1088" s="187">
        <f>R1088*E1081</f>
        <v>0</v>
      </c>
      <c r="T1088" s="188"/>
      <c r="U1088" s="133"/>
    </row>
    <row r="1089" spans="1:21" s="132" customFormat="1" hidden="1" x14ac:dyDescent="0.25">
      <c r="A1089" s="476"/>
      <c r="B1089" s="189"/>
      <c r="C1089" s="190"/>
      <c r="D1089" s="190"/>
      <c r="E1089" s="189"/>
      <c r="F1089" s="191"/>
      <c r="G1089" s="192"/>
      <c r="H1089" s="192"/>
      <c r="I1089" s="193"/>
      <c r="J1089" s="194"/>
      <c r="K1089" s="194"/>
      <c r="L1089" s="195"/>
      <c r="M1089" s="196"/>
      <c r="N1089" s="197"/>
      <c r="O1089" s="198"/>
      <c r="P1089" s="190"/>
      <c r="Q1089" s="190"/>
      <c r="R1089" s="199"/>
      <c r="S1089" s="200">
        <f>R1089*E1081</f>
        <v>0</v>
      </c>
      <c r="T1089" s="201"/>
      <c r="U1089" s="133"/>
    </row>
    <row r="1090" spans="1:21" s="132" customFormat="1" ht="54" x14ac:dyDescent="0.25">
      <c r="A1090" s="475">
        <v>112</v>
      </c>
      <c r="B1090" s="202" t="s">
        <v>1</v>
      </c>
      <c r="C1090" s="165" t="s">
        <v>264</v>
      </c>
      <c r="D1090" s="166" t="s">
        <v>184</v>
      </c>
      <c r="E1090" s="167">
        <v>4</v>
      </c>
      <c r="F1090" s="168"/>
      <c r="G1090" s="122">
        <f>F1090*E1090</f>
        <v>0</v>
      </c>
      <c r="H1090" s="122">
        <f>$H$9*F1090</f>
        <v>0</v>
      </c>
      <c r="I1090" s="168"/>
      <c r="J1090" s="169">
        <f>I1090*E1090</f>
        <v>0</v>
      </c>
      <c r="K1090" s="169">
        <f>$K$9*I1090</f>
        <v>0</v>
      </c>
      <c r="L1090" s="170">
        <v>7.3333333333333339</v>
      </c>
      <c r="M1090" s="171">
        <f>H1090+K1090+L1090</f>
        <v>7.3333333333333339</v>
      </c>
      <c r="N1090" s="172">
        <f>M1090*E1090</f>
        <v>29.333333333333336</v>
      </c>
      <c r="O1090" s="169">
        <f>E1090*L1090</f>
        <v>29.333333333333336</v>
      </c>
      <c r="P1090" s="165"/>
      <c r="Q1090" s="166"/>
      <c r="R1090" s="173"/>
      <c r="S1090" s="174">
        <f>R1090*E1090</f>
        <v>0</v>
      </c>
      <c r="T1090" s="175"/>
      <c r="U1090" s="133"/>
    </row>
    <row r="1091" spans="1:21" s="132" customFormat="1" hidden="1" x14ac:dyDescent="0.25">
      <c r="A1091" s="476"/>
      <c r="B1091" s="176"/>
      <c r="C1091" s="177"/>
      <c r="D1091" s="177"/>
      <c r="E1091" s="176"/>
      <c r="F1091" s="178"/>
      <c r="G1091" s="179"/>
      <c r="H1091" s="179"/>
      <c r="I1091" s="180"/>
      <c r="J1091" s="181"/>
      <c r="K1091" s="181"/>
      <c r="L1091" s="182"/>
      <c r="M1091" s="183"/>
      <c r="N1091" s="184"/>
      <c r="O1091" s="185"/>
      <c r="P1091" s="177"/>
      <c r="Q1091" s="177"/>
      <c r="R1091" s="186"/>
      <c r="S1091" s="187">
        <f>R1091*E1090</f>
        <v>0</v>
      </c>
      <c r="T1091" s="188"/>
      <c r="U1091" s="133"/>
    </row>
    <row r="1092" spans="1:21" s="132" customFormat="1" hidden="1" x14ac:dyDescent="0.25">
      <c r="A1092" s="477"/>
      <c r="B1092" s="176"/>
      <c r="C1092" s="177"/>
      <c r="D1092" s="177"/>
      <c r="E1092" s="176"/>
      <c r="F1092" s="178"/>
      <c r="G1092" s="179"/>
      <c r="H1092" s="179"/>
      <c r="I1092" s="180"/>
      <c r="J1092" s="181"/>
      <c r="K1092" s="181"/>
      <c r="L1092" s="182"/>
      <c r="M1092" s="183"/>
      <c r="N1092" s="184"/>
      <c r="O1092" s="185"/>
      <c r="P1092" s="177"/>
      <c r="Q1092" s="177"/>
      <c r="R1092" s="186"/>
      <c r="S1092" s="187">
        <f>R1092*E1090</f>
        <v>0</v>
      </c>
      <c r="T1092" s="188"/>
      <c r="U1092" s="133"/>
    </row>
    <row r="1093" spans="1:21" s="132" customFormat="1" hidden="1" x14ac:dyDescent="0.25">
      <c r="A1093" s="476"/>
      <c r="B1093" s="176"/>
      <c r="C1093" s="177"/>
      <c r="D1093" s="177"/>
      <c r="E1093" s="176"/>
      <c r="F1093" s="178"/>
      <c r="G1093" s="179"/>
      <c r="H1093" s="179"/>
      <c r="I1093" s="180"/>
      <c r="J1093" s="181"/>
      <c r="K1093" s="181"/>
      <c r="L1093" s="182"/>
      <c r="M1093" s="183"/>
      <c r="N1093" s="184"/>
      <c r="O1093" s="185"/>
      <c r="P1093" s="177"/>
      <c r="Q1093" s="177"/>
      <c r="R1093" s="186"/>
      <c r="S1093" s="187">
        <f>R1093*E1090</f>
        <v>0</v>
      </c>
      <c r="T1093" s="188"/>
      <c r="U1093" s="133"/>
    </row>
    <row r="1094" spans="1:21" s="132" customFormat="1" hidden="1" x14ac:dyDescent="0.25">
      <c r="A1094" s="476"/>
      <c r="B1094" s="176"/>
      <c r="C1094" s="177"/>
      <c r="D1094" s="177"/>
      <c r="E1094" s="176"/>
      <c r="F1094" s="178"/>
      <c r="G1094" s="179"/>
      <c r="H1094" s="179"/>
      <c r="I1094" s="180"/>
      <c r="J1094" s="181"/>
      <c r="K1094" s="181"/>
      <c r="L1094" s="182"/>
      <c r="M1094" s="183"/>
      <c r="N1094" s="184"/>
      <c r="O1094" s="185"/>
      <c r="P1094" s="177"/>
      <c r="Q1094" s="177"/>
      <c r="R1094" s="186"/>
      <c r="S1094" s="187">
        <f>R1094*E1090</f>
        <v>0</v>
      </c>
      <c r="T1094" s="188"/>
      <c r="U1094" s="133"/>
    </row>
    <row r="1095" spans="1:21" s="132" customFormat="1" hidden="1" x14ac:dyDescent="0.25">
      <c r="A1095" s="476"/>
      <c r="B1095" s="176"/>
      <c r="C1095" s="177"/>
      <c r="D1095" s="177"/>
      <c r="E1095" s="176"/>
      <c r="F1095" s="178"/>
      <c r="G1095" s="179"/>
      <c r="H1095" s="179"/>
      <c r="I1095" s="180"/>
      <c r="J1095" s="181"/>
      <c r="K1095" s="181"/>
      <c r="L1095" s="182"/>
      <c r="M1095" s="183"/>
      <c r="N1095" s="184"/>
      <c r="O1095" s="185"/>
      <c r="P1095" s="177"/>
      <c r="Q1095" s="177"/>
      <c r="R1095" s="186"/>
      <c r="S1095" s="187">
        <f>R1095*E1090</f>
        <v>0</v>
      </c>
      <c r="T1095" s="188"/>
      <c r="U1095" s="133"/>
    </row>
    <row r="1096" spans="1:21" s="132" customFormat="1" hidden="1" x14ac:dyDescent="0.25">
      <c r="A1096" s="476"/>
      <c r="B1096" s="176"/>
      <c r="C1096" s="177"/>
      <c r="D1096" s="177"/>
      <c r="E1096" s="176"/>
      <c r="F1096" s="178"/>
      <c r="G1096" s="179"/>
      <c r="H1096" s="179"/>
      <c r="I1096" s="180"/>
      <c r="J1096" s="181"/>
      <c r="K1096" s="181"/>
      <c r="L1096" s="182"/>
      <c r="M1096" s="183"/>
      <c r="N1096" s="184"/>
      <c r="O1096" s="185"/>
      <c r="P1096" s="177"/>
      <c r="Q1096" s="177"/>
      <c r="R1096" s="186"/>
      <c r="S1096" s="187">
        <f>R1096*E1090</f>
        <v>0</v>
      </c>
      <c r="T1096" s="188"/>
      <c r="U1096" s="133"/>
    </row>
    <row r="1097" spans="1:21" s="132" customFormat="1" hidden="1" x14ac:dyDescent="0.25">
      <c r="A1097" s="476"/>
      <c r="B1097" s="176"/>
      <c r="C1097" s="177"/>
      <c r="D1097" s="177"/>
      <c r="E1097" s="176"/>
      <c r="F1097" s="178"/>
      <c r="G1097" s="179"/>
      <c r="H1097" s="179"/>
      <c r="I1097" s="180"/>
      <c r="J1097" s="181"/>
      <c r="K1097" s="181"/>
      <c r="L1097" s="182"/>
      <c r="M1097" s="183"/>
      <c r="N1097" s="184"/>
      <c r="O1097" s="185"/>
      <c r="P1097" s="177"/>
      <c r="Q1097" s="177"/>
      <c r="R1097" s="186"/>
      <c r="S1097" s="187">
        <f>R1097*E1090</f>
        <v>0</v>
      </c>
      <c r="T1097" s="188"/>
      <c r="U1097" s="133"/>
    </row>
    <row r="1098" spans="1:21" s="132" customFormat="1" hidden="1" x14ac:dyDescent="0.25">
      <c r="A1098" s="476"/>
      <c r="B1098" s="189"/>
      <c r="C1098" s="190"/>
      <c r="D1098" s="190"/>
      <c r="E1098" s="189"/>
      <c r="F1098" s="191"/>
      <c r="G1098" s="192"/>
      <c r="H1098" s="192"/>
      <c r="I1098" s="193"/>
      <c r="J1098" s="194"/>
      <c r="K1098" s="194"/>
      <c r="L1098" s="195"/>
      <c r="M1098" s="196"/>
      <c r="N1098" s="197"/>
      <c r="O1098" s="198"/>
      <c r="P1098" s="190"/>
      <c r="Q1098" s="190"/>
      <c r="R1098" s="199"/>
      <c r="S1098" s="200">
        <f>R1098*E1090</f>
        <v>0</v>
      </c>
      <c r="T1098" s="201"/>
      <c r="U1098" s="133"/>
    </row>
    <row r="1099" spans="1:21" s="132" customFormat="1" ht="54" x14ac:dyDescent="0.25">
      <c r="A1099" s="475">
        <v>113</v>
      </c>
      <c r="B1099" s="202" t="s">
        <v>1</v>
      </c>
      <c r="C1099" s="165" t="s">
        <v>133</v>
      </c>
      <c r="D1099" s="166" t="s">
        <v>184</v>
      </c>
      <c r="E1099" s="167">
        <v>62</v>
      </c>
      <c r="F1099" s="168"/>
      <c r="G1099" s="122">
        <f>F1099*E1099</f>
        <v>0</v>
      </c>
      <c r="H1099" s="122">
        <f>$H$9*F1099</f>
        <v>0</v>
      </c>
      <c r="I1099" s="168"/>
      <c r="J1099" s="169">
        <f>I1099*E1099</f>
        <v>0</v>
      </c>
      <c r="K1099" s="169">
        <f>$K$9*I1099</f>
        <v>0</v>
      </c>
      <c r="L1099" s="170">
        <v>8.6666666666666679</v>
      </c>
      <c r="M1099" s="171">
        <f>H1099+K1099+L1099</f>
        <v>8.6666666666666679</v>
      </c>
      <c r="N1099" s="172">
        <f>M1099*E1099</f>
        <v>537.33333333333337</v>
      </c>
      <c r="O1099" s="169">
        <f>E1099*L1099</f>
        <v>537.33333333333337</v>
      </c>
      <c r="P1099" s="165"/>
      <c r="Q1099" s="166"/>
      <c r="R1099" s="173"/>
      <c r="S1099" s="174">
        <f>R1099*E1099</f>
        <v>0</v>
      </c>
      <c r="T1099" s="175"/>
      <c r="U1099" s="133"/>
    </row>
    <row r="1100" spans="1:21" s="132" customFormat="1" hidden="1" x14ac:dyDescent="0.25">
      <c r="A1100" s="476"/>
      <c r="B1100" s="176"/>
      <c r="C1100" s="177"/>
      <c r="D1100" s="177"/>
      <c r="E1100" s="176"/>
      <c r="F1100" s="178"/>
      <c r="G1100" s="179"/>
      <c r="H1100" s="179"/>
      <c r="I1100" s="180"/>
      <c r="J1100" s="181"/>
      <c r="K1100" s="181"/>
      <c r="L1100" s="182"/>
      <c r="M1100" s="183"/>
      <c r="N1100" s="184"/>
      <c r="O1100" s="185"/>
      <c r="P1100" s="177"/>
      <c r="Q1100" s="177"/>
      <c r="R1100" s="186"/>
      <c r="S1100" s="187">
        <f>R1100*E1099</f>
        <v>0</v>
      </c>
      <c r="T1100" s="188"/>
      <c r="U1100" s="133"/>
    </row>
    <row r="1101" spans="1:21" s="132" customFormat="1" hidden="1" x14ac:dyDescent="0.25">
      <c r="A1101" s="477"/>
      <c r="B1101" s="176"/>
      <c r="C1101" s="177"/>
      <c r="D1101" s="177"/>
      <c r="E1101" s="176"/>
      <c r="F1101" s="178"/>
      <c r="G1101" s="179"/>
      <c r="H1101" s="179"/>
      <c r="I1101" s="180"/>
      <c r="J1101" s="181"/>
      <c r="K1101" s="181"/>
      <c r="L1101" s="182"/>
      <c r="M1101" s="183"/>
      <c r="N1101" s="184"/>
      <c r="O1101" s="185"/>
      <c r="P1101" s="177"/>
      <c r="Q1101" s="177"/>
      <c r="R1101" s="186"/>
      <c r="S1101" s="187">
        <f>R1101*E1099</f>
        <v>0</v>
      </c>
      <c r="T1101" s="188"/>
      <c r="U1101" s="133"/>
    </row>
    <row r="1102" spans="1:21" s="132" customFormat="1" hidden="1" x14ac:dyDescent="0.25">
      <c r="A1102" s="476"/>
      <c r="B1102" s="176"/>
      <c r="C1102" s="177"/>
      <c r="D1102" s="177"/>
      <c r="E1102" s="176"/>
      <c r="F1102" s="178"/>
      <c r="G1102" s="179"/>
      <c r="H1102" s="179"/>
      <c r="I1102" s="180"/>
      <c r="J1102" s="181"/>
      <c r="K1102" s="181"/>
      <c r="L1102" s="182"/>
      <c r="M1102" s="183"/>
      <c r="N1102" s="184"/>
      <c r="O1102" s="185"/>
      <c r="P1102" s="177"/>
      <c r="Q1102" s="177"/>
      <c r="R1102" s="186"/>
      <c r="S1102" s="187">
        <f>R1102*E1099</f>
        <v>0</v>
      </c>
      <c r="T1102" s="188"/>
      <c r="U1102" s="133"/>
    </row>
    <row r="1103" spans="1:21" s="132" customFormat="1" hidden="1" x14ac:dyDescent="0.25">
      <c r="A1103" s="476"/>
      <c r="B1103" s="176"/>
      <c r="C1103" s="177"/>
      <c r="D1103" s="177"/>
      <c r="E1103" s="176"/>
      <c r="F1103" s="178"/>
      <c r="G1103" s="179"/>
      <c r="H1103" s="179"/>
      <c r="I1103" s="180"/>
      <c r="J1103" s="181"/>
      <c r="K1103" s="181"/>
      <c r="L1103" s="182"/>
      <c r="M1103" s="183"/>
      <c r="N1103" s="184"/>
      <c r="O1103" s="185"/>
      <c r="P1103" s="177"/>
      <c r="Q1103" s="177"/>
      <c r="R1103" s="186"/>
      <c r="S1103" s="187">
        <f>R1103*E1099</f>
        <v>0</v>
      </c>
      <c r="T1103" s="188"/>
      <c r="U1103" s="133"/>
    </row>
    <row r="1104" spans="1:21" s="132" customFormat="1" hidden="1" x14ac:dyDescent="0.25">
      <c r="A1104" s="476"/>
      <c r="B1104" s="176"/>
      <c r="C1104" s="177"/>
      <c r="D1104" s="177"/>
      <c r="E1104" s="176"/>
      <c r="F1104" s="178"/>
      <c r="G1104" s="179"/>
      <c r="H1104" s="179"/>
      <c r="I1104" s="180"/>
      <c r="J1104" s="181"/>
      <c r="K1104" s="181"/>
      <c r="L1104" s="182"/>
      <c r="M1104" s="183"/>
      <c r="N1104" s="184"/>
      <c r="O1104" s="185"/>
      <c r="P1104" s="177"/>
      <c r="Q1104" s="177"/>
      <c r="R1104" s="186"/>
      <c r="S1104" s="187">
        <f>R1104*E1099</f>
        <v>0</v>
      </c>
      <c r="T1104" s="188"/>
      <c r="U1104" s="133"/>
    </row>
    <row r="1105" spans="1:21" s="132" customFormat="1" hidden="1" x14ac:dyDescent="0.25">
      <c r="A1105" s="476"/>
      <c r="B1105" s="176"/>
      <c r="C1105" s="177"/>
      <c r="D1105" s="177"/>
      <c r="E1105" s="176"/>
      <c r="F1105" s="178"/>
      <c r="G1105" s="179"/>
      <c r="H1105" s="179"/>
      <c r="I1105" s="180"/>
      <c r="J1105" s="181"/>
      <c r="K1105" s="181"/>
      <c r="L1105" s="182"/>
      <c r="M1105" s="183"/>
      <c r="N1105" s="184"/>
      <c r="O1105" s="185"/>
      <c r="P1105" s="177"/>
      <c r="Q1105" s="177"/>
      <c r="R1105" s="186"/>
      <c r="S1105" s="187">
        <f>R1105*E1099</f>
        <v>0</v>
      </c>
      <c r="T1105" s="188"/>
      <c r="U1105" s="133"/>
    </row>
    <row r="1106" spans="1:21" s="132" customFormat="1" hidden="1" x14ac:dyDescent="0.25">
      <c r="A1106" s="476"/>
      <c r="B1106" s="176"/>
      <c r="C1106" s="177"/>
      <c r="D1106" s="177"/>
      <c r="E1106" s="176"/>
      <c r="F1106" s="178"/>
      <c r="G1106" s="179"/>
      <c r="H1106" s="179"/>
      <c r="I1106" s="180"/>
      <c r="J1106" s="181"/>
      <c r="K1106" s="181"/>
      <c r="L1106" s="182"/>
      <c r="M1106" s="183"/>
      <c r="N1106" s="184"/>
      <c r="O1106" s="185"/>
      <c r="P1106" s="177"/>
      <c r="Q1106" s="177"/>
      <c r="R1106" s="186"/>
      <c r="S1106" s="187">
        <f>R1106*E1099</f>
        <v>0</v>
      </c>
      <c r="T1106" s="188"/>
      <c r="U1106" s="133"/>
    </row>
    <row r="1107" spans="1:21" s="132" customFormat="1" x14ac:dyDescent="0.25">
      <c r="A1107" s="476"/>
      <c r="B1107" s="189"/>
      <c r="C1107" s="190"/>
      <c r="D1107" s="190"/>
      <c r="E1107" s="189"/>
      <c r="F1107" s="191"/>
      <c r="G1107" s="192"/>
      <c r="H1107" s="192"/>
      <c r="I1107" s="193"/>
      <c r="J1107" s="194"/>
      <c r="K1107" s="194"/>
      <c r="L1107" s="195"/>
      <c r="M1107" s="196"/>
      <c r="N1107" s="197"/>
      <c r="O1107" s="198"/>
      <c r="P1107" s="190"/>
      <c r="Q1107" s="190"/>
      <c r="R1107" s="199"/>
      <c r="S1107" s="200">
        <f>R1107*E1099</f>
        <v>0</v>
      </c>
      <c r="T1107" s="201"/>
      <c r="U1107" s="133"/>
    </row>
    <row r="1108" spans="1:21" s="132" customFormat="1" ht="54" x14ac:dyDescent="0.25">
      <c r="A1108" s="475">
        <v>114</v>
      </c>
      <c r="B1108" s="202" t="s">
        <v>1</v>
      </c>
      <c r="C1108" s="165" t="s">
        <v>265</v>
      </c>
      <c r="D1108" s="166" t="s">
        <v>184</v>
      </c>
      <c r="E1108" s="167">
        <v>12</v>
      </c>
      <c r="F1108" s="168"/>
      <c r="G1108" s="122">
        <f>F1108*E1108</f>
        <v>0</v>
      </c>
      <c r="H1108" s="122">
        <f>$H$9*F1108</f>
        <v>0</v>
      </c>
      <c r="I1108" s="168"/>
      <c r="J1108" s="169">
        <f>I1108*E1108</f>
        <v>0</v>
      </c>
      <c r="K1108" s="169">
        <f>$K$9*I1108</f>
        <v>0</v>
      </c>
      <c r="L1108" s="170">
        <v>10.416666666666668</v>
      </c>
      <c r="M1108" s="171">
        <f>H1108+K1108+L1108</f>
        <v>10.416666666666668</v>
      </c>
      <c r="N1108" s="172">
        <f>M1108*E1108</f>
        <v>125.00000000000001</v>
      </c>
      <c r="O1108" s="169">
        <f>E1108*L1108</f>
        <v>125.00000000000001</v>
      </c>
      <c r="P1108" s="165"/>
      <c r="Q1108" s="166"/>
      <c r="R1108" s="173"/>
      <c r="S1108" s="174">
        <f>R1108*E1108</f>
        <v>0</v>
      </c>
      <c r="T1108" s="175"/>
      <c r="U1108" s="133"/>
    </row>
    <row r="1109" spans="1:21" s="132" customFormat="1" hidden="1" x14ac:dyDescent="0.25">
      <c r="A1109" s="476"/>
      <c r="B1109" s="176"/>
      <c r="C1109" s="177"/>
      <c r="D1109" s="177"/>
      <c r="E1109" s="176"/>
      <c r="F1109" s="178"/>
      <c r="G1109" s="179"/>
      <c r="H1109" s="179"/>
      <c r="I1109" s="180"/>
      <c r="J1109" s="181"/>
      <c r="K1109" s="181"/>
      <c r="L1109" s="182"/>
      <c r="M1109" s="183"/>
      <c r="N1109" s="184"/>
      <c r="O1109" s="185"/>
      <c r="P1109" s="177"/>
      <c r="Q1109" s="177"/>
      <c r="R1109" s="186"/>
      <c r="S1109" s="187">
        <f>R1109*E1108</f>
        <v>0</v>
      </c>
      <c r="T1109" s="188"/>
      <c r="U1109" s="133"/>
    </row>
    <row r="1110" spans="1:21" s="132" customFormat="1" hidden="1" x14ac:dyDescent="0.25">
      <c r="A1110" s="477"/>
      <c r="B1110" s="176"/>
      <c r="C1110" s="177"/>
      <c r="D1110" s="177"/>
      <c r="E1110" s="176"/>
      <c r="F1110" s="178"/>
      <c r="G1110" s="179"/>
      <c r="H1110" s="179"/>
      <c r="I1110" s="180"/>
      <c r="J1110" s="181"/>
      <c r="K1110" s="181"/>
      <c r="L1110" s="182"/>
      <c r="M1110" s="183"/>
      <c r="N1110" s="184"/>
      <c r="O1110" s="185"/>
      <c r="P1110" s="177"/>
      <c r="Q1110" s="177"/>
      <c r="R1110" s="186"/>
      <c r="S1110" s="187">
        <f>R1110*E1108</f>
        <v>0</v>
      </c>
      <c r="T1110" s="188"/>
      <c r="U1110" s="133"/>
    </row>
    <row r="1111" spans="1:21" s="132" customFormat="1" hidden="1" x14ac:dyDescent="0.25">
      <c r="A1111" s="476"/>
      <c r="B1111" s="176"/>
      <c r="C1111" s="177"/>
      <c r="D1111" s="177"/>
      <c r="E1111" s="176"/>
      <c r="F1111" s="178"/>
      <c r="G1111" s="179"/>
      <c r="H1111" s="179"/>
      <c r="I1111" s="180"/>
      <c r="J1111" s="181"/>
      <c r="K1111" s="181"/>
      <c r="L1111" s="182"/>
      <c r="M1111" s="183"/>
      <c r="N1111" s="184"/>
      <c r="O1111" s="185"/>
      <c r="P1111" s="177"/>
      <c r="Q1111" s="177"/>
      <c r="R1111" s="186"/>
      <c r="S1111" s="187">
        <f>R1111*E1108</f>
        <v>0</v>
      </c>
      <c r="T1111" s="188"/>
      <c r="U1111" s="133"/>
    </row>
    <row r="1112" spans="1:21" s="132" customFormat="1" hidden="1" x14ac:dyDescent="0.25">
      <c r="A1112" s="476"/>
      <c r="B1112" s="176"/>
      <c r="C1112" s="177"/>
      <c r="D1112" s="177"/>
      <c r="E1112" s="176"/>
      <c r="F1112" s="178"/>
      <c r="G1112" s="179"/>
      <c r="H1112" s="179"/>
      <c r="I1112" s="180"/>
      <c r="J1112" s="181"/>
      <c r="K1112" s="181"/>
      <c r="L1112" s="182"/>
      <c r="M1112" s="183"/>
      <c r="N1112" s="184"/>
      <c r="O1112" s="185"/>
      <c r="P1112" s="177"/>
      <c r="Q1112" s="177"/>
      <c r="R1112" s="186"/>
      <c r="S1112" s="187">
        <f>R1112*E1108</f>
        <v>0</v>
      </c>
      <c r="T1112" s="188"/>
      <c r="U1112" s="133"/>
    </row>
    <row r="1113" spans="1:21" s="132" customFormat="1" hidden="1" x14ac:dyDescent="0.25">
      <c r="A1113" s="476"/>
      <c r="B1113" s="176"/>
      <c r="C1113" s="177"/>
      <c r="D1113" s="177"/>
      <c r="E1113" s="176"/>
      <c r="F1113" s="178"/>
      <c r="G1113" s="179"/>
      <c r="H1113" s="179"/>
      <c r="I1113" s="180"/>
      <c r="J1113" s="181"/>
      <c r="K1113" s="181"/>
      <c r="L1113" s="182"/>
      <c r="M1113" s="183"/>
      <c r="N1113" s="184"/>
      <c r="O1113" s="185"/>
      <c r="P1113" s="177"/>
      <c r="Q1113" s="177"/>
      <c r="R1113" s="186"/>
      <c r="S1113" s="187">
        <f>R1113*E1108</f>
        <v>0</v>
      </c>
      <c r="T1113" s="188"/>
      <c r="U1113" s="133"/>
    </row>
    <row r="1114" spans="1:21" s="132" customFormat="1" hidden="1" x14ac:dyDescent="0.25">
      <c r="A1114" s="476"/>
      <c r="B1114" s="176"/>
      <c r="C1114" s="177"/>
      <c r="D1114" s="177"/>
      <c r="E1114" s="176"/>
      <c r="F1114" s="178"/>
      <c r="G1114" s="179"/>
      <c r="H1114" s="179"/>
      <c r="I1114" s="180"/>
      <c r="J1114" s="181"/>
      <c r="K1114" s="181"/>
      <c r="L1114" s="182"/>
      <c r="M1114" s="183"/>
      <c r="N1114" s="184"/>
      <c r="O1114" s="185"/>
      <c r="P1114" s="177"/>
      <c r="Q1114" s="177"/>
      <c r="R1114" s="186"/>
      <c r="S1114" s="187">
        <f>R1114*E1108</f>
        <v>0</v>
      </c>
      <c r="T1114" s="188"/>
      <c r="U1114" s="133"/>
    </row>
    <row r="1115" spans="1:21" s="132" customFormat="1" hidden="1" x14ac:dyDescent="0.25">
      <c r="A1115" s="476"/>
      <c r="B1115" s="176"/>
      <c r="C1115" s="177"/>
      <c r="D1115" s="177"/>
      <c r="E1115" s="176"/>
      <c r="F1115" s="178"/>
      <c r="G1115" s="179"/>
      <c r="H1115" s="179"/>
      <c r="I1115" s="180"/>
      <c r="J1115" s="181"/>
      <c r="K1115" s="181"/>
      <c r="L1115" s="182"/>
      <c r="M1115" s="183"/>
      <c r="N1115" s="184"/>
      <c r="O1115" s="185"/>
      <c r="P1115" s="177"/>
      <c r="Q1115" s="177"/>
      <c r="R1115" s="186"/>
      <c r="S1115" s="187">
        <f>R1115*E1108</f>
        <v>0</v>
      </c>
      <c r="T1115" s="188"/>
      <c r="U1115" s="133"/>
    </row>
    <row r="1116" spans="1:21" s="132" customFormat="1" ht="24" hidden="1" customHeight="1" x14ac:dyDescent="0.25">
      <c r="A1116" s="476"/>
      <c r="B1116" s="189"/>
      <c r="C1116" s="190"/>
      <c r="D1116" s="190"/>
      <c r="E1116" s="189"/>
      <c r="F1116" s="191"/>
      <c r="G1116" s="192"/>
      <c r="H1116" s="192"/>
      <c r="I1116" s="193"/>
      <c r="J1116" s="194"/>
      <c r="K1116" s="194"/>
      <c r="L1116" s="195"/>
      <c r="M1116" s="196"/>
      <c r="N1116" s="197"/>
      <c r="O1116" s="198"/>
      <c r="P1116" s="190"/>
      <c r="Q1116" s="190"/>
      <c r="R1116" s="199"/>
      <c r="S1116" s="200">
        <f>R1116*E1108</f>
        <v>0</v>
      </c>
      <c r="T1116" s="201"/>
      <c r="U1116" s="133"/>
    </row>
    <row r="1117" spans="1:21" s="132" customFormat="1" ht="94.5" x14ac:dyDescent="0.25">
      <c r="A1117" s="475">
        <v>115</v>
      </c>
      <c r="B1117" s="202" t="s">
        <v>1</v>
      </c>
      <c r="C1117" s="165" t="s">
        <v>134</v>
      </c>
      <c r="D1117" s="166" t="s">
        <v>184</v>
      </c>
      <c r="E1117" s="167">
        <v>4</v>
      </c>
      <c r="F1117" s="168"/>
      <c r="G1117" s="122">
        <f>F1117*E1117</f>
        <v>0</v>
      </c>
      <c r="H1117" s="122">
        <f>$H$9*F1117</f>
        <v>0</v>
      </c>
      <c r="I1117" s="168"/>
      <c r="J1117" s="169">
        <f>I1117*E1117</f>
        <v>0</v>
      </c>
      <c r="K1117" s="169">
        <f>$K$9*I1117</f>
        <v>0</v>
      </c>
      <c r="L1117" s="170">
        <v>48.333333333333336</v>
      </c>
      <c r="M1117" s="171">
        <f>H1117+K1117+L1117</f>
        <v>48.333333333333336</v>
      </c>
      <c r="N1117" s="172">
        <f>M1117*E1117</f>
        <v>193.33333333333334</v>
      </c>
      <c r="O1117" s="169">
        <f>E1117*L1117</f>
        <v>193.33333333333334</v>
      </c>
      <c r="P1117" s="165"/>
      <c r="Q1117" s="166"/>
      <c r="R1117" s="173"/>
      <c r="S1117" s="174">
        <f>R1117*E1117</f>
        <v>0</v>
      </c>
      <c r="T1117" s="175"/>
      <c r="U1117" s="133"/>
    </row>
    <row r="1118" spans="1:21" s="132" customFormat="1" hidden="1" x14ac:dyDescent="0.25">
      <c r="A1118" s="476"/>
      <c r="B1118" s="176"/>
      <c r="C1118" s="177"/>
      <c r="D1118" s="177"/>
      <c r="E1118" s="176"/>
      <c r="F1118" s="178"/>
      <c r="G1118" s="179"/>
      <c r="H1118" s="179"/>
      <c r="I1118" s="180"/>
      <c r="J1118" s="181"/>
      <c r="K1118" s="181"/>
      <c r="L1118" s="182"/>
      <c r="M1118" s="183"/>
      <c r="N1118" s="184"/>
      <c r="O1118" s="185"/>
      <c r="P1118" s="177"/>
      <c r="Q1118" s="177"/>
      <c r="R1118" s="186"/>
      <c r="S1118" s="187">
        <f>R1118*E1117</f>
        <v>0</v>
      </c>
      <c r="T1118" s="188"/>
      <c r="U1118" s="133"/>
    </row>
    <row r="1119" spans="1:21" s="132" customFormat="1" hidden="1" x14ac:dyDescent="0.25">
      <c r="A1119" s="477"/>
      <c r="B1119" s="176"/>
      <c r="C1119" s="177"/>
      <c r="D1119" s="177"/>
      <c r="E1119" s="176"/>
      <c r="F1119" s="178"/>
      <c r="G1119" s="179"/>
      <c r="H1119" s="179"/>
      <c r="I1119" s="180"/>
      <c r="J1119" s="181"/>
      <c r="K1119" s="181"/>
      <c r="L1119" s="182"/>
      <c r="M1119" s="183"/>
      <c r="N1119" s="184"/>
      <c r="O1119" s="185"/>
      <c r="P1119" s="177"/>
      <c r="Q1119" s="177"/>
      <c r="R1119" s="186"/>
      <c r="S1119" s="187">
        <f>R1119*E1117</f>
        <v>0</v>
      </c>
      <c r="T1119" s="188"/>
      <c r="U1119" s="133"/>
    </row>
    <row r="1120" spans="1:21" s="132" customFormat="1" hidden="1" x14ac:dyDescent="0.25">
      <c r="A1120" s="476"/>
      <c r="B1120" s="176"/>
      <c r="C1120" s="177"/>
      <c r="D1120" s="177"/>
      <c r="E1120" s="176"/>
      <c r="F1120" s="178"/>
      <c r="G1120" s="179"/>
      <c r="H1120" s="179"/>
      <c r="I1120" s="180"/>
      <c r="J1120" s="181"/>
      <c r="K1120" s="181"/>
      <c r="L1120" s="182"/>
      <c r="M1120" s="183"/>
      <c r="N1120" s="184"/>
      <c r="O1120" s="185"/>
      <c r="P1120" s="177"/>
      <c r="Q1120" s="177"/>
      <c r="R1120" s="186"/>
      <c r="S1120" s="187">
        <f>R1120*E1117</f>
        <v>0</v>
      </c>
      <c r="T1120" s="188"/>
      <c r="U1120" s="133"/>
    </row>
    <row r="1121" spans="1:21" s="132" customFormat="1" hidden="1" x14ac:dyDescent="0.25">
      <c r="A1121" s="476"/>
      <c r="B1121" s="176"/>
      <c r="C1121" s="177"/>
      <c r="D1121" s="177"/>
      <c r="E1121" s="176"/>
      <c r="F1121" s="178"/>
      <c r="G1121" s="179"/>
      <c r="H1121" s="179"/>
      <c r="I1121" s="180"/>
      <c r="J1121" s="181"/>
      <c r="K1121" s="181"/>
      <c r="L1121" s="182"/>
      <c r="M1121" s="183"/>
      <c r="N1121" s="184"/>
      <c r="O1121" s="185"/>
      <c r="P1121" s="177"/>
      <c r="Q1121" s="177"/>
      <c r="R1121" s="186"/>
      <c r="S1121" s="187">
        <f>R1121*E1117</f>
        <v>0</v>
      </c>
      <c r="T1121" s="188"/>
      <c r="U1121" s="133"/>
    </row>
    <row r="1122" spans="1:21" s="132" customFormat="1" hidden="1" x14ac:dyDescent="0.25">
      <c r="A1122" s="476"/>
      <c r="B1122" s="176"/>
      <c r="C1122" s="177"/>
      <c r="D1122" s="177"/>
      <c r="E1122" s="176"/>
      <c r="F1122" s="178"/>
      <c r="G1122" s="179"/>
      <c r="H1122" s="179"/>
      <c r="I1122" s="180"/>
      <c r="J1122" s="181"/>
      <c r="K1122" s="181"/>
      <c r="L1122" s="182"/>
      <c r="M1122" s="183"/>
      <c r="N1122" s="184"/>
      <c r="O1122" s="185"/>
      <c r="P1122" s="177"/>
      <c r="Q1122" s="177"/>
      <c r="R1122" s="186"/>
      <c r="S1122" s="187">
        <f>R1122*E1117</f>
        <v>0</v>
      </c>
      <c r="T1122" s="188"/>
      <c r="U1122" s="133"/>
    </row>
    <row r="1123" spans="1:21" s="132" customFormat="1" hidden="1" x14ac:dyDescent="0.25">
      <c r="A1123" s="476"/>
      <c r="B1123" s="176"/>
      <c r="C1123" s="177"/>
      <c r="D1123" s="177"/>
      <c r="E1123" s="176"/>
      <c r="F1123" s="178"/>
      <c r="G1123" s="179"/>
      <c r="H1123" s="179"/>
      <c r="I1123" s="180"/>
      <c r="J1123" s="181"/>
      <c r="K1123" s="181"/>
      <c r="L1123" s="182"/>
      <c r="M1123" s="183"/>
      <c r="N1123" s="184"/>
      <c r="O1123" s="185"/>
      <c r="P1123" s="177"/>
      <c r="Q1123" s="177"/>
      <c r="R1123" s="186"/>
      <c r="S1123" s="187">
        <f>R1123*E1117</f>
        <v>0</v>
      </c>
      <c r="T1123" s="188"/>
      <c r="U1123" s="133"/>
    </row>
    <row r="1124" spans="1:21" s="132" customFormat="1" hidden="1" x14ac:dyDescent="0.25">
      <c r="A1124" s="476"/>
      <c r="B1124" s="176"/>
      <c r="C1124" s="177"/>
      <c r="D1124" s="177"/>
      <c r="E1124" s="176"/>
      <c r="F1124" s="178"/>
      <c r="G1124" s="179"/>
      <c r="H1124" s="179"/>
      <c r="I1124" s="180"/>
      <c r="J1124" s="181"/>
      <c r="K1124" s="181"/>
      <c r="L1124" s="182"/>
      <c r="M1124" s="183"/>
      <c r="N1124" s="184"/>
      <c r="O1124" s="185"/>
      <c r="P1124" s="177"/>
      <c r="Q1124" s="177"/>
      <c r="R1124" s="186"/>
      <c r="S1124" s="187">
        <f>R1124*E1117</f>
        <v>0</v>
      </c>
      <c r="T1124" s="188"/>
      <c r="U1124" s="133"/>
    </row>
    <row r="1125" spans="1:21" s="132" customFormat="1" hidden="1" x14ac:dyDescent="0.25">
      <c r="A1125" s="476"/>
      <c r="B1125" s="189"/>
      <c r="C1125" s="190"/>
      <c r="D1125" s="190"/>
      <c r="E1125" s="189"/>
      <c r="F1125" s="191"/>
      <c r="G1125" s="192"/>
      <c r="H1125" s="192"/>
      <c r="I1125" s="193"/>
      <c r="J1125" s="194"/>
      <c r="K1125" s="194"/>
      <c r="L1125" s="195"/>
      <c r="M1125" s="196"/>
      <c r="N1125" s="197"/>
      <c r="O1125" s="198"/>
      <c r="P1125" s="190"/>
      <c r="Q1125" s="190"/>
      <c r="R1125" s="199"/>
      <c r="S1125" s="200">
        <f>R1125*E1117</f>
        <v>0</v>
      </c>
      <c r="T1125" s="201"/>
      <c r="U1125" s="133"/>
    </row>
    <row r="1126" spans="1:21" s="132" customFormat="1" ht="54" x14ac:dyDescent="0.25">
      <c r="A1126" s="475">
        <v>116</v>
      </c>
      <c r="B1126" s="164"/>
      <c r="C1126" s="165" t="s">
        <v>266</v>
      </c>
      <c r="D1126" s="166" t="s">
        <v>184</v>
      </c>
      <c r="E1126" s="167">
        <v>4</v>
      </c>
      <c r="F1126" s="168"/>
      <c r="G1126" s="122">
        <f>F1126*E1126</f>
        <v>0</v>
      </c>
      <c r="H1126" s="122">
        <f>F1126*$H$9</f>
        <v>0</v>
      </c>
      <c r="I1126" s="122">
        <f>H1126*G1126</f>
        <v>0</v>
      </c>
      <c r="J1126" s="122">
        <f>I1126*E1126</f>
        <v>0</v>
      </c>
      <c r="K1126" s="169">
        <f>$K$9*I1126</f>
        <v>0</v>
      </c>
      <c r="L1126" s="170">
        <v>7.0833333333333339</v>
      </c>
      <c r="M1126" s="171">
        <f>H1126+K1126+L1126</f>
        <v>7.0833333333333339</v>
      </c>
      <c r="N1126" s="172">
        <f>M1126*E1126</f>
        <v>28.333333333333336</v>
      </c>
      <c r="O1126" s="169">
        <f>E1126*L1126</f>
        <v>28.333333333333336</v>
      </c>
      <c r="P1126" s="165"/>
      <c r="Q1126" s="166"/>
      <c r="R1126" s="173"/>
      <c r="S1126" s="174">
        <f>R1126*E1126</f>
        <v>0</v>
      </c>
      <c r="T1126" s="175"/>
      <c r="U1126" s="133"/>
    </row>
    <row r="1127" spans="1:21" s="132" customFormat="1" hidden="1" x14ac:dyDescent="0.25">
      <c r="A1127" s="476"/>
      <c r="B1127" s="176"/>
      <c r="C1127" s="177"/>
      <c r="D1127" s="177"/>
      <c r="E1127" s="176"/>
      <c r="F1127" s="178"/>
      <c r="G1127" s="179"/>
      <c r="H1127" s="179"/>
      <c r="I1127" s="180"/>
      <c r="J1127" s="181"/>
      <c r="K1127" s="181"/>
      <c r="L1127" s="182"/>
      <c r="M1127" s="183"/>
      <c r="N1127" s="184"/>
      <c r="O1127" s="185"/>
      <c r="P1127" s="177"/>
      <c r="Q1127" s="177"/>
      <c r="R1127" s="186"/>
      <c r="S1127" s="187">
        <f>R1127*E1126</f>
        <v>0</v>
      </c>
      <c r="T1127" s="188"/>
      <c r="U1127" s="133"/>
    </row>
    <row r="1128" spans="1:21" s="132" customFormat="1" hidden="1" x14ac:dyDescent="0.25">
      <c r="A1128" s="477"/>
      <c r="B1128" s="176"/>
      <c r="C1128" s="177"/>
      <c r="D1128" s="177"/>
      <c r="E1128" s="176"/>
      <c r="F1128" s="178"/>
      <c r="G1128" s="179"/>
      <c r="H1128" s="179"/>
      <c r="I1128" s="180"/>
      <c r="J1128" s="181"/>
      <c r="K1128" s="181"/>
      <c r="L1128" s="182"/>
      <c r="M1128" s="183"/>
      <c r="N1128" s="184"/>
      <c r="O1128" s="185"/>
      <c r="P1128" s="177"/>
      <c r="Q1128" s="177"/>
      <c r="R1128" s="186"/>
      <c r="S1128" s="187">
        <f>R1128*E1126</f>
        <v>0</v>
      </c>
      <c r="T1128" s="188"/>
      <c r="U1128" s="133"/>
    </row>
    <row r="1129" spans="1:21" s="132" customFormat="1" hidden="1" x14ac:dyDescent="0.25">
      <c r="A1129" s="476"/>
      <c r="B1129" s="176"/>
      <c r="C1129" s="177"/>
      <c r="D1129" s="177"/>
      <c r="E1129" s="176"/>
      <c r="F1129" s="178"/>
      <c r="G1129" s="179"/>
      <c r="H1129" s="179"/>
      <c r="I1129" s="180"/>
      <c r="J1129" s="181"/>
      <c r="K1129" s="181"/>
      <c r="L1129" s="182"/>
      <c r="M1129" s="183"/>
      <c r="N1129" s="184"/>
      <c r="O1129" s="185"/>
      <c r="P1129" s="177"/>
      <c r="Q1129" s="177"/>
      <c r="R1129" s="186"/>
      <c r="S1129" s="187">
        <f>R1129*E1126</f>
        <v>0</v>
      </c>
      <c r="T1129" s="188"/>
      <c r="U1129" s="133"/>
    </row>
    <row r="1130" spans="1:21" s="132" customFormat="1" hidden="1" x14ac:dyDescent="0.25">
      <c r="A1130" s="476"/>
      <c r="B1130" s="176"/>
      <c r="C1130" s="177"/>
      <c r="D1130" s="177"/>
      <c r="E1130" s="176"/>
      <c r="F1130" s="178"/>
      <c r="G1130" s="179"/>
      <c r="H1130" s="179"/>
      <c r="I1130" s="180"/>
      <c r="J1130" s="181"/>
      <c r="K1130" s="181"/>
      <c r="L1130" s="182"/>
      <c r="M1130" s="183"/>
      <c r="N1130" s="184"/>
      <c r="O1130" s="185"/>
      <c r="P1130" s="177"/>
      <c r="Q1130" s="177"/>
      <c r="R1130" s="186"/>
      <c r="S1130" s="187">
        <f>R1130*E1126</f>
        <v>0</v>
      </c>
      <c r="T1130" s="188"/>
      <c r="U1130" s="133"/>
    </row>
    <row r="1131" spans="1:21" s="132" customFormat="1" hidden="1" x14ac:dyDescent="0.25">
      <c r="A1131" s="476"/>
      <c r="B1131" s="176"/>
      <c r="C1131" s="177"/>
      <c r="D1131" s="177"/>
      <c r="E1131" s="176"/>
      <c r="F1131" s="178"/>
      <c r="G1131" s="179"/>
      <c r="H1131" s="179"/>
      <c r="I1131" s="180"/>
      <c r="J1131" s="181"/>
      <c r="K1131" s="181"/>
      <c r="L1131" s="182"/>
      <c r="M1131" s="183"/>
      <c r="N1131" s="184"/>
      <c r="O1131" s="185"/>
      <c r="P1131" s="177"/>
      <c r="Q1131" s="177"/>
      <c r="R1131" s="186"/>
      <c r="S1131" s="187">
        <f>R1131*E1126</f>
        <v>0</v>
      </c>
      <c r="T1131" s="188"/>
      <c r="U1131" s="133"/>
    </row>
    <row r="1132" spans="1:21" s="132" customFormat="1" hidden="1" x14ac:dyDescent="0.25">
      <c r="A1132" s="476"/>
      <c r="B1132" s="176"/>
      <c r="C1132" s="177"/>
      <c r="D1132" s="177"/>
      <c r="E1132" s="176"/>
      <c r="F1132" s="178"/>
      <c r="G1132" s="179"/>
      <c r="H1132" s="179"/>
      <c r="I1132" s="180"/>
      <c r="J1132" s="181"/>
      <c r="K1132" s="181"/>
      <c r="L1132" s="182"/>
      <c r="M1132" s="183"/>
      <c r="N1132" s="184"/>
      <c r="O1132" s="185"/>
      <c r="P1132" s="177"/>
      <c r="Q1132" s="177"/>
      <c r="R1132" s="186"/>
      <c r="S1132" s="187">
        <f>R1132*E1126</f>
        <v>0</v>
      </c>
      <c r="T1132" s="188"/>
      <c r="U1132" s="133"/>
    </row>
    <row r="1133" spans="1:21" s="132" customFormat="1" hidden="1" x14ac:dyDescent="0.25">
      <c r="A1133" s="476"/>
      <c r="B1133" s="176"/>
      <c r="C1133" s="177"/>
      <c r="D1133" s="177"/>
      <c r="E1133" s="176"/>
      <c r="F1133" s="178"/>
      <c r="G1133" s="179"/>
      <c r="H1133" s="179"/>
      <c r="I1133" s="180"/>
      <c r="J1133" s="181"/>
      <c r="K1133" s="181"/>
      <c r="L1133" s="182"/>
      <c r="M1133" s="183"/>
      <c r="N1133" s="184"/>
      <c r="O1133" s="185"/>
      <c r="P1133" s="177"/>
      <c r="Q1133" s="177"/>
      <c r="R1133" s="186"/>
      <c r="S1133" s="187">
        <f>R1133*E1126</f>
        <v>0</v>
      </c>
      <c r="T1133" s="188"/>
      <c r="U1133" s="133"/>
    </row>
    <row r="1134" spans="1:21" s="132" customFormat="1" x14ac:dyDescent="0.25">
      <c r="A1134" s="476"/>
      <c r="B1134" s="176"/>
      <c r="C1134" s="177"/>
      <c r="D1134" s="177"/>
      <c r="E1134" s="176"/>
      <c r="F1134" s="178"/>
      <c r="G1134" s="258"/>
      <c r="H1134" s="258"/>
      <c r="I1134" s="180"/>
      <c r="J1134" s="181"/>
      <c r="K1134" s="181"/>
      <c r="L1134" s="182"/>
      <c r="M1134" s="183"/>
      <c r="N1134" s="184"/>
      <c r="O1134" s="185"/>
      <c r="P1134" s="177"/>
      <c r="Q1134" s="177"/>
      <c r="R1134" s="186"/>
      <c r="S1134" s="187">
        <f>R1134*E1126</f>
        <v>0</v>
      </c>
      <c r="T1134" s="188"/>
      <c r="U1134" s="133"/>
    </row>
    <row r="1135" spans="1:21" s="132" customFormat="1" ht="54" x14ac:dyDescent="0.25">
      <c r="A1135" s="475" t="s">
        <v>260</v>
      </c>
      <c r="B1135" s="478"/>
      <c r="C1135" s="479" t="s">
        <v>137</v>
      </c>
      <c r="D1135" s="480"/>
      <c r="E1135" s="481"/>
      <c r="F1135" s="482"/>
      <c r="G1135" s="483">
        <f>F1135*E1135</f>
        <v>0</v>
      </c>
      <c r="H1135" s="483">
        <f>F1135*$H$9</f>
        <v>0</v>
      </c>
      <c r="I1135" s="484"/>
      <c r="J1135" s="483">
        <f>I1135*E1135</f>
        <v>0</v>
      </c>
      <c r="K1135" s="483">
        <f>$K$9*I1135</f>
        <v>0</v>
      </c>
      <c r="L1135" s="485">
        <v>0</v>
      </c>
      <c r="M1135" s="486">
        <f>H1135+K1135+L1135</f>
        <v>0</v>
      </c>
      <c r="N1135" s="487">
        <f>M1135*E1135</f>
        <v>0</v>
      </c>
      <c r="O1135" s="483">
        <f>E1135*L1135</f>
        <v>0</v>
      </c>
      <c r="P1135" s="479"/>
      <c r="Q1135" s="480"/>
      <c r="R1135" s="488"/>
      <c r="S1135" s="489">
        <f>R1135*E1135</f>
        <v>0</v>
      </c>
      <c r="T1135" s="490"/>
      <c r="U1135" s="133"/>
    </row>
    <row r="1136" spans="1:21" s="132" customFormat="1" hidden="1" x14ac:dyDescent="0.25">
      <c r="A1136" s="476"/>
      <c r="B1136" s="176"/>
      <c r="C1136" s="177"/>
      <c r="D1136" s="177"/>
      <c r="E1136" s="176"/>
      <c r="F1136" s="178"/>
      <c r="G1136" s="179"/>
      <c r="H1136" s="179"/>
      <c r="I1136" s="180"/>
      <c r="J1136" s="181"/>
      <c r="K1136" s="181"/>
      <c r="L1136" s="182"/>
      <c r="M1136" s="183"/>
      <c r="N1136" s="184"/>
      <c r="O1136" s="185"/>
      <c r="P1136" s="177"/>
      <c r="Q1136" s="177"/>
      <c r="R1136" s="186"/>
      <c r="S1136" s="187">
        <f>R1136*E1135</f>
        <v>0</v>
      </c>
      <c r="T1136" s="188"/>
      <c r="U1136" s="133"/>
    </row>
    <row r="1137" spans="1:21" s="132" customFormat="1" hidden="1" x14ac:dyDescent="0.25">
      <c r="A1137" s="477"/>
      <c r="B1137" s="176"/>
      <c r="C1137" s="177"/>
      <c r="D1137" s="177"/>
      <c r="E1137" s="176"/>
      <c r="F1137" s="178"/>
      <c r="G1137" s="179"/>
      <c r="H1137" s="179"/>
      <c r="I1137" s="180"/>
      <c r="J1137" s="181"/>
      <c r="K1137" s="181"/>
      <c r="L1137" s="182"/>
      <c r="M1137" s="183"/>
      <c r="N1137" s="184"/>
      <c r="O1137" s="185"/>
      <c r="P1137" s="177"/>
      <c r="Q1137" s="177"/>
      <c r="R1137" s="186"/>
      <c r="S1137" s="187">
        <f>R1137*E1135</f>
        <v>0</v>
      </c>
      <c r="T1137" s="188"/>
      <c r="U1137" s="133"/>
    </row>
    <row r="1138" spans="1:21" s="132" customFormat="1" hidden="1" x14ac:dyDescent="0.25">
      <c r="A1138" s="476"/>
      <c r="B1138" s="176"/>
      <c r="C1138" s="177"/>
      <c r="D1138" s="177"/>
      <c r="E1138" s="176"/>
      <c r="F1138" s="178"/>
      <c r="G1138" s="179"/>
      <c r="H1138" s="179"/>
      <c r="I1138" s="180"/>
      <c r="J1138" s="181"/>
      <c r="K1138" s="181"/>
      <c r="L1138" s="182"/>
      <c r="M1138" s="183"/>
      <c r="N1138" s="184"/>
      <c r="O1138" s="185"/>
      <c r="P1138" s="177"/>
      <c r="Q1138" s="177"/>
      <c r="R1138" s="186"/>
      <c r="S1138" s="187">
        <f>R1138*E1135</f>
        <v>0</v>
      </c>
      <c r="T1138" s="188"/>
      <c r="U1138" s="133"/>
    </row>
    <row r="1139" spans="1:21" s="132" customFormat="1" hidden="1" x14ac:dyDescent="0.25">
      <c r="A1139" s="476"/>
      <c r="B1139" s="176"/>
      <c r="C1139" s="177"/>
      <c r="D1139" s="177"/>
      <c r="E1139" s="176"/>
      <c r="F1139" s="178"/>
      <c r="G1139" s="179"/>
      <c r="H1139" s="179"/>
      <c r="I1139" s="180"/>
      <c r="J1139" s="181"/>
      <c r="K1139" s="181"/>
      <c r="L1139" s="182"/>
      <c r="M1139" s="183"/>
      <c r="N1139" s="184"/>
      <c r="O1139" s="185"/>
      <c r="P1139" s="177"/>
      <c r="Q1139" s="177"/>
      <c r="R1139" s="186"/>
      <c r="S1139" s="187">
        <f>R1139*E1135</f>
        <v>0</v>
      </c>
      <c r="T1139" s="188"/>
      <c r="U1139" s="133"/>
    </row>
    <row r="1140" spans="1:21" s="132" customFormat="1" hidden="1" x14ac:dyDescent="0.25">
      <c r="A1140" s="476"/>
      <c r="B1140" s="176"/>
      <c r="C1140" s="177"/>
      <c r="D1140" s="177"/>
      <c r="E1140" s="176"/>
      <c r="F1140" s="178"/>
      <c r="G1140" s="179"/>
      <c r="H1140" s="179"/>
      <c r="I1140" s="180"/>
      <c r="J1140" s="181"/>
      <c r="K1140" s="181"/>
      <c r="L1140" s="182"/>
      <c r="M1140" s="183"/>
      <c r="N1140" s="184"/>
      <c r="O1140" s="185"/>
      <c r="P1140" s="177"/>
      <c r="Q1140" s="177"/>
      <c r="R1140" s="186"/>
      <c r="S1140" s="187">
        <f>R1140*E1135</f>
        <v>0</v>
      </c>
      <c r="T1140" s="188"/>
      <c r="U1140" s="133"/>
    </row>
    <row r="1141" spans="1:21" s="132" customFormat="1" hidden="1" x14ac:dyDescent="0.25">
      <c r="A1141" s="476"/>
      <c r="B1141" s="176"/>
      <c r="C1141" s="177"/>
      <c r="D1141" s="177"/>
      <c r="E1141" s="176"/>
      <c r="F1141" s="178"/>
      <c r="G1141" s="179"/>
      <c r="H1141" s="179"/>
      <c r="I1141" s="180"/>
      <c r="J1141" s="181"/>
      <c r="K1141" s="181"/>
      <c r="L1141" s="182"/>
      <c r="M1141" s="183"/>
      <c r="N1141" s="184"/>
      <c r="O1141" s="185"/>
      <c r="P1141" s="177"/>
      <c r="Q1141" s="177"/>
      <c r="R1141" s="186"/>
      <c r="S1141" s="187">
        <f>R1141*E1135</f>
        <v>0</v>
      </c>
      <c r="T1141" s="188"/>
      <c r="U1141" s="133"/>
    </row>
    <row r="1142" spans="1:21" s="132" customFormat="1" hidden="1" x14ac:dyDescent="0.25">
      <c r="A1142" s="476"/>
      <c r="B1142" s="176"/>
      <c r="C1142" s="177"/>
      <c r="D1142" s="177"/>
      <c r="E1142" s="176"/>
      <c r="F1142" s="178"/>
      <c r="G1142" s="179"/>
      <c r="H1142" s="179"/>
      <c r="I1142" s="180"/>
      <c r="J1142" s="181"/>
      <c r="K1142" s="181"/>
      <c r="L1142" s="182"/>
      <c r="M1142" s="183"/>
      <c r="N1142" s="184"/>
      <c r="O1142" s="185"/>
      <c r="P1142" s="177"/>
      <c r="Q1142" s="177"/>
      <c r="R1142" s="186"/>
      <c r="S1142" s="187">
        <f>R1142*E1135</f>
        <v>0</v>
      </c>
      <c r="T1142" s="188"/>
      <c r="U1142" s="133"/>
    </row>
    <row r="1143" spans="1:21" s="132" customFormat="1" hidden="1" x14ac:dyDescent="0.25">
      <c r="A1143" s="476"/>
      <c r="B1143" s="189"/>
      <c r="C1143" s="190"/>
      <c r="D1143" s="190"/>
      <c r="E1143" s="189"/>
      <c r="F1143" s="191"/>
      <c r="G1143" s="192"/>
      <c r="H1143" s="192"/>
      <c r="I1143" s="193"/>
      <c r="J1143" s="194"/>
      <c r="K1143" s="194"/>
      <c r="L1143" s="195"/>
      <c r="M1143" s="196"/>
      <c r="N1143" s="197"/>
      <c r="O1143" s="198"/>
      <c r="P1143" s="190"/>
      <c r="Q1143" s="190"/>
      <c r="R1143" s="199"/>
      <c r="S1143" s="200">
        <f>R1143*E1135</f>
        <v>0</v>
      </c>
      <c r="T1143" s="201"/>
      <c r="U1143" s="133"/>
    </row>
    <row r="1144" spans="1:21" s="132" customFormat="1" ht="67.5" x14ac:dyDescent="0.25">
      <c r="A1144" s="475">
        <v>117</v>
      </c>
      <c r="B1144" s="202" t="s">
        <v>1</v>
      </c>
      <c r="C1144" s="165" t="s">
        <v>141</v>
      </c>
      <c r="D1144" s="166" t="s">
        <v>184</v>
      </c>
      <c r="E1144" s="167">
        <v>3</v>
      </c>
      <c r="F1144" s="168"/>
      <c r="G1144" s="122">
        <f>F1144*E1144</f>
        <v>0</v>
      </c>
      <c r="H1144" s="122">
        <f>$H$9*F1144</f>
        <v>0</v>
      </c>
      <c r="I1144" s="168"/>
      <c r="J1144" s="169">
        <f>I1144*E1144</f>
        <v>0</v>
      </c>
      <c r="K1144" s="169">
        <f>$K$9*I1144</f>
        <v>0</v>
      </c>
      <c r="L1144" s="170">
        <v>270</v>
      </c>
      <c r="M1144" s="171">
        <f>H1144+K1144+L1144</f>
        <v>270</v>
      </c>
      <c r="N1144" s="172">
        <f>M1144*E1144</f>
        <v>810</v>
      </c>
      <c r="O1144" s="169">
        <f>E1144*L1144</f>
        <v>810</v>
      </c>
      <c r="P1144" s="165"/>
      <c r="Q1144" s="166"/>
      <c r="R1144" s="173"/>
      <c r="S1144" s="174">
        <f>R1144*E1144</f>
        <v>0</v>
      </c>
      <c r="T1144" s="175"/>
      <c r="U1144" s="133"/>
    </row>
    <row r="1145" spans="1:21" s="132" customFormat="1" hidden="1" x14ac:dyDescent="0.25">
      <c r="A1145" s="476"/>
      <c r="B1145" s="176"/>
      <c r="C1145" s="177"/>
      <c r="D1145" s="177"/>
      <c r="E1145" s="176"/>
      <c r="F1145" s="178"/>
      <c r="G1145" s="179"/>
      <c r="H1145" s="179"/>
      <c r="I1145" s="180"/>
      <c r="J1145" s="181"/>
      <c r="K1145" s="181"/>
      <c r="L1145" s="182"/>
      <c r="M1145" s="183"/>
      <c r="N1145" s="184"/>
      <c r="O1145" s="185"/>
      <c r="P1145" s="177"/>
      <c r="Q1145" s="177"/>
      <c r="R1145" s="186"/>
      <c r="S1145" s="187">
        <f>R1145*E1144</f>
        <v>0</v>
      </c>
      <c r="T1145" s="188"/>
      <c r="U1145" s="133"/>
    </row>
    <row r="1146" spans="1:21" s="132" customFormat="1" hidden="1" x14ac:dyDescent="0.25">
      <c r="A1146" s="477"/>
      <c r="B1146" s="176"/>
      <c r="C1146" s="177"/>
      <c r="D1146" s="177"/>
      <c r="E1146" s="176"/>
      <c r="F1146" s="178"/>
      <c r="G1146" s="179"/>
      <c r="H1146" s="179"/>
      <c r="I1146" s="180"/>
      <c r="J1146" s="181"/>
      <c r="K1146" s="181"/>
      <c r="L1146" s="182"/>
      <c r="M1146" s="183"/>
      <c r="N1146" s="184"/>
      <c r="O1146" s="185"/>
      <c r="P1146" s="177"/>
      <c r="Q1146" s="177"/>
      <c r="R1146" s="186"/>
      <c r="S1146" s="187">
        <f>R1146*E1144</f>
        <v>0</v>
      </c>
      <c r="T1146" s="188"/>
      <c r="U1146" s="133"/>
    </row>
    <row r="1147" spans="1:21" s="132" customFormat="1" hidden="1" x14ac:dyDescent="0.25">
      <c r="A1147" s="476"/>
      <c r="B1147" s="176"/>
      <c r="C1147" s="177"/>
      <c r="D1147" s="177"/>
      <c r="E1147" s="176"/>
      <c r="F1147" s="178"/>
      <c r="G1147" s="179"/>
      <c r="H1147" s="179"/>
      <c r="I1147" s="180"/>
      <c r="J1147" s="181"/>
      <c r="K1147" s="181"/>
      <c r="L1147" s="182"/>
      <c r="M1147" s="183"/>
      <c r="N1147" s="184"/>
      <c r="O1147" s="185"/>
      <c r="P1147" s="177"/>
      <c r="Q1147" s="177"/>
      <c r="R1147" s="186"/>
      <c r="S1147" s="187">
        <f>R1147*E1144</f>
        <v>0</v>
      </c>
      <c r="T1147" s="188"/>
      <c r="U1147" s="133"/>
    </row>
    <row r="1148" spans="1:21" s="132" customFormat="1" hidden="1" x14ac:dyDescent="0.25">
      <c r="A1148" s="476"/>
      <c r="B1148" s="176"/>
      <c r="C1148" s="177"/>
      <c r="D1148" s="177"/>
      <c r="E1148" s="176"/>
      <c r="F1148" s="178"/>
      <c r="G1148" s="179"/>
      <c r="H1148" s="179"/>
      <c r="I1148" s="180"/>
      <c r="J1148" s="181"/>
      <c r="K1148" s="181"/>
      <c r="L1148" s="182"/>
      <c r="M1148" s="183"/>
      <c r="N1148" s="184"/>
      <c r="O1148" s="185"/>
      <c r="P1148" s="177"/>
      <c r="Q1148" s="177"/>
      <c r="R1148" s="186"/>
      <c r="S1148" s="187">
        <f>R1148*E1144</f>
        <v>0</v>
      </c>
      <c r="T1148" s="188"/>
      <c r="U1148" s="133"/>
    </row>
    <row r="1149" spans="1:21" s="132" customFormat="1" hidden="1" x14ac:dyDescent="0.25">
      <c r="A1149" s="476"/>
      <c r="B1149" s="176"/>
      <c r="C1149" s="177"/>
      <c r="D1149" s="177"/>
      <c r="E1149" s="176"/>
      <c r="F1149" s="178"/>
      <c r="G1149" s="179"/>
      <c r="H1149" s="179"/>
      <c r="I1149" s="180"/>
      <c r="J1149" s="181"/>
      <c r="K1149" s="181"/>
      <c r="L1149" s="182"/>
      <c r="M1149" s="183"/>
      <c r="N1149" s="184"/>
      <c r="O1149" s="185"/>
      <c r="P1149" s="177"/>
      <c r="Q1149" s="177"/>
      <c r="R1149" s="186"/>
      <c r="S1149" s="187">
        <f>R1149*E1144</f>
        <v>0</v>
      </c>
      <c r="T1149" s="188"/>
      <c r="U1149" s="133"/>
    </row>
    <row r="1150" spans="1:21" s="132" customFormat="1" hidden="1" x14ac:dyDescent="0.25">
      <c r="A1150" s="476"/>
      <c r="B1150" s="176"/>
      <c r="C1150" s="177"/>
      <c r="D1150" s="177"/>
      <c r="E1150" s="176"/>
      <c r="F1150" s="178"/>
      <c r="G1150" s="179"/>
      <c r="H1150" s="179"/>
      <c r="I1150" s="180"/>
      <c r="J1150" s="181"/>
      <c r="K1150" s="181"/>
      <c r="L1150" s="182"/>
      <c r="M1150" s="183"/>
      <c r="N1150" s="184"/>
      <c r="O1150" s="185"/>
      <c r="P1150" s="177"/>
      <c r="Q1150" s="177"/>
      <c r="R1150" s="186"/>
      <c r="S1150" s="187">
        <f>R1150*E1144</f>
        <v>0</v>
      </c>
      <c r="T1150" s="188"/>
      <c r="U1150" s="133"/>
    </row>
    <row r="1151" spans="1:21" s="132" customFormat="1" hidden="1" x14ac:dyDescent="0.25">
      <c r="A1151" s="476"/>
      <c r="B1151" s="176"/>
      <c r="C1151" s="177"/>
      <c r="D1151" s="177"/>
      <c r="E1151" s="176"/>
      <c r="F1151" s="178"/>
      <c r="G1151" s="179"/>
      <c r="H1151" s="179"/>
      <c r="I1151" s="180"/>
      <c r="J1151" s="181"/>
      <c r="K1151" s="181"/>
      <c r="L1151" s="182"/>
      <c r="M1151" s="183"/>
      <c r="N1151" s="184"/>
      <c r="O1151" s="185"/>
      <c r="P1151" s="177"/>
      <c r="Q1151" s="177"/>
      <c r="R1151" s="186"/>
      <c r="S1151" s="187">
        <f>R1151*E1144</f>
        <v>0</v>
      </c>
      <c r="T1151" s="188"/>
      <c r="U1151" s="133"/>
    </row>
    <row r="1152" spans="1:21" s="132" customFormat="1" x14ac:dyDescent="0.25">
      <c r="A1152" s="476"/>
      <c r="B1152" s="189"/>
      <c r="C1152" s="190"/>
      <c r="D1152" s="190"/>
      <c r="E1152" s="189"/>
      <c r="F1152" s="191"/>
      <c r="G1152" s="192"/>
      <c r="H1152" s="192"/>
      <c r="I1152" s="193"/>
      <c r="J1152" s="194"/>
      <c r="K1152" s="194"/>
      <c r="L1152" s="195"/>
      <c r="M1152" s="196"/>
      <c r="N1152" s="197"/>
      <c r="O1152" s="198"/>
      <c r="P1152" s="190"/>
      <c r="Q1152" s="190"/>
      <c r="R1152" s="199"/>
      <c r="S1152" s="200">
        <f>R1152*E1144</f>
        <v>0</v>
      </c>
      <c r="T1152" s="201"/>
      <c r="U1152" s="133"/>
    </row>
    <row r="1153" spans="1:21" s="214" customFormat="1" ht="54" x14ac:dyDescent="0.25">
      <c r="A1153" s="475">
        <v>118</v>
      </c>
      <c r="B1153" s="708" t="s">
        <v>1</v>
      </c>
      <c r="C1153" s="704" t="s">
        <v>282</v>
      </c>
      <c r="D1153" s="670" t="s">
        <v>184</v>
      </c>
      <c r="E1153" s="671">
        <v>3</v>
      </c>
      <c r="F1153" s="705"/>
      <c r="G1153" s="706">
        <f>F1153*E1153</f>
        <v>0</v>
      </c>
      <c r="H1153" s="706">
        <f>$H$9*F1153</f>
        <v>0</v>
      </c>
      <c r="I1153" s="705"/>
      <c r="J1153" s="672">
        <f>I1153*E1153</f>
        <v>0</v>
      </c>
      <c r="K1153" s="672">
        <f>$K$9*I1153</f>
        <v>0</v>
      </c>
      <c r="L1153" s="673">
        <v>26.3</v>
      </c>
      <c r="M1153" s="674">
        <f>H1153+K1153+L1153</f>
        <v>26.3</v>
      </c>
      <c r="N1153" s="675">
        <f>M1153*E1153</f>
        <v>78.900000000000006</v>
      </c>
      <c r="O1153" s="672">
        <f>E1153*L1153</f>
        <v>78.900000000000006</v>
      </c>
      <c r="P1153" s="704"/>
      <c r="Q1153" s="670"/>
      <c r="R1153" s="676"/>
      <c r="S1153" s="677">
        <f>R1153*E1153</f>
        <v>0</v>
      </c>
      <c r="T1153" s="678"/>
      <c r="U1153" s="503"/>
    </row>
    <row r="1154" spans="1:21" s="214" customFormat="1" ht="12" hidden="1" customHeight="1" x14ac:dyDescent="0.25">
      <c r="A1154" s="476"/>
      <c r="B1154" s="176"/>
      <c r="C1154" s="177"/>
      <c r="D1154" s="177"/>
      <c r="E1154" s="176"/>
      <c r="F1154" s="178"/>
      <c r="G1154" s="179"/>
      <c r="H1154" s="179"/>
      <c r="I1154" s="180"/>
      <c r="J1154" s="181"/>
      <c r="K1154" s="181"/>
      <c r="L1154" s="182"/>
      <c r="M1154" s="183"/>
      <c r="N1154" s="184"/>
      <c r="O1154" s="185"/>
      <c r="P1154" s="177"/>
      <c r="Q1154" s="177"/>
      <c r="R1154" s="186"/>
      <c r="S1154" s="187">
        <f>R1154*E1153</f>
        <v>0</v>
      </c>
      <c r="T1154" s="188"/>
      <c r="U1154" s="503"/>
    </row>
    <row r="1155" spans="1:21" s="214" customFormat="1" ht="12" hidden="1" customHeight="1" x14ac:dyDescent="0.25">
      <c r="A1155" s="477"/>
      <c r="B1155" s="176"/>
      <c r="C1155" s="177"/>
      <c r="D1155" s="177"/>
      <c r="E1155" s="176"/>
      <c r="F1155" s="178"/>
      <c r="G1155" s="179">
        <f>F1155*E1155</f>
        <v>0</v>
      </c>
      <c r="H1155" s="179"/>
      <c r="I1155" s="180"/>
      <c r="J1155" s="181"/>
      <c r="K1155" s="181"/>
      <c r="L1155" s="182"/>
      <c r="M1155" s="183"/>
      <c r="N1155" s="184"/>
      <c r="O1155" s="185">
        <f>E1155*L1155</f>
        <v>0</v>
      </c>
      <c r="P1155" s="177"/>
      <c r="Q1155" s="177"/>
      <c r="R1155" s="186"/>
      <c r="S1155" s="187">
        <f>R1155*E1153</f>
        <v>0</v>
      </c>
      <c r="T1155" s="188"/>
      <c r="U1155" s="503"/>
    </row>
    <row r="1156" spans="1:21" s="214" customFormat="1" ht="12" hidden="1" customHeight="1" x14ac:dyDescent="0.25">
      <c r="A1156" s="476"/>
      <c r="B1156" s="176"/>
      <c r="C1156" s="177"/>
      <c r="D1156" s="177"/>
      <c r="E1156" s="176"/>
      <c r="F1156" s="178"/>
      <c r="G1156" s="179"/>
      <c r="H1156" s="179"/>
      <c r="I1156" s="180"/>
      <c r="J1156" s="181"/>
      <c r="K1156" s="181"/>
      <c r="L1156" s="182"/>
      <c r="M1156" s="183"/>
      <c r="N1156" s="184"/>
      <c r="O1156" s="185"/>
      <c r="P1156" s="177"/>
      <c r="Q1156" s="177"/>
      <c r="R1156" s="186"/>
      <c r="S1156" s="187">
        <f>R1156*E1153</f>
        <v>0</v>
      </c>
      <c r="T1156" s="188"/>
      <c r="U1156" s="503"/>
    </row>
    <row r="1157" spans="1:21" s="214" customFormat="1" ht="12" hidden="1" customHeight="1" x14ac:dyDescent="0.25">
      <c r="A1157" s="476"/>
      <c r="B1157" s="176"/>
      <c r="C1157" s="177"/>
      <c r="D1157" s="177"/>
      <c r="E1157" s="176"/>
      <c r="F1157" s="178"/>
      <c r="G1157" s="179"/>
      <c r="H1157" s="179"/>
      <c r="I1157" s="180"/>
      <c r="J1157" s="181"/>
      <c r="K1157" s="181"/>
      <c r="L1157" s="182"/>
      <c r="M1157" s="183"/>
      <c r="N1157" s="184"/>
      <c r="O1157" s="185"/>
      <c r="P1157" s="177"/>
      <c r="Q1157" s="177"/>
      <c r="R1157" s="186"/>
      <c r="S1157" s="187">
        <f>R1157*E1153</f>
        <v>0</v>
      </c>
      <c r="T1157" s="188"/>
      <c r="U1157" s="503"/>
    </row>
    <row r="1158" spans="1:21" s="214" customFormat="1" ht="12" hidden="1" customHeight="1" x14ac:dyDescent="0.25">
      <c r="A1158" s="476"/>
      <c r="B1158" s="176"/>
      <c r="C1158" s="177"/>
      <c r="D1158" s="177"/>
      <c r="E1158" s="176"/>
      <c r="F1158" s="178"/>
      <c r="G1158" s="179"/>
      <c r="H1158" s="179"/>
      <c r="I1158" s="180"/>
      <c r="J1158" s="181"/>
      <c r="K1158" s="181"/>
      <c r="L1158" s="182"/>
      <c r="M1158" s="183"/>
      <c r="N1158" s="184"/>
      <c r="O1158" s="185"/>
      <c r="P1158" s="177"/>
      <c r="Q1158" s="177"/>
      <c r="R1158" s="186"/>
      <c r="S1158" s="187">
        <f>R1158*E1153</f>
        <v>0</v>
      </c>
      <c r="T1158" s="188"/>
      <c r="U1158" s="503"/>
    </row>
    <row r="1159" spans="1:21" s="214" customFormat="1" ht="12" hidden="1" customHeight="1" x14ac:dyDescent="0.25">
      <c r="A1159" s="476"/>
      <c r="B1159" s="176"/>
      <c r="C1159" s="177"/>
      <c r="D1159" s="177"/>
      <c r="E1159" s="176"/>
      <c r="F1159" s="178"/>
      <c r="G1159" s="179"/>
      <c r="H1159" s="179"/>
      <c r="I1159" s="180"/>
      <c r="J1159" s="181"/>
      <c r="K1159" s="181"/>
      <c r="L1159" s="182"/>
      <c r="M1159" s="183"/>
      <c r="N1159" s="184"/>
      <c r="O1159" s="185"/>
      <c r="P1159" s="177"/>
      <c r="Q1159" s="177"/>
      <c r="R1159" s="186"/>
      <c r="S1159" s="187">
        <f>R1159*E1153</f>
        <v>0</v>
      </c>
      <c r="T1159" s="188"/>
      <c r="U1159" s="503"/>
    </row>
    <row r="1160" spans="1:21" s="214" customFormat="1" ht="12" hidden="1" customHeight="1" x14ac:dyDescent="0.25">
      <c r="A1160" s="476"/>
      <c r="B1160" s="176"/>
      <c r="C1160" s="177"/>
      <c r="D1160" s="177"/>
      <c r="E1160" s="176"/>
      <c r="F1160" s="178"/>
      <c r="G1160" s="179"/>
      <c r="H1160" s="179"/>
      <c r="I1160" s="180"/>
      <c r="J1160" s="181"/>
      <c r="K1160" s="181"/>
      <c r="L1160" s="182"/>
      <c r="M1160" s="183"/>
      <c r="N1160" s="184"/>
      <c r="O1160" s="185"/>
      <c r="P1160" s="177"/>
      <c r="Q1160" s="177"/>
      <c r="R1160" s="186"/>
      <c r="S1160" s="187">
        <f>R1160*E1153</f>
        <v>0</v>
      </c>
      <c r="T1160" s="188"/>
      <c r="U1160" s="503"/>
    </row>
    <row r="1161" spans="1:21" s="214" customFormat="1" hidden="1" x14ac:dyDescent="0.25">
      <c r="A1161" s="476"/>
      <c r="B1161" s="189"/>
      <c r="C1161" s="190"/>
      <c r="D1161" s="190"/>
      <c r="E1161" s="189"/>
      <c r="F1161" s="191"/>
      <c r="G1161" s="192">
        <f>F1161*E1161</f>
        <v>0</v>
      </c>
      <c r="H1161" s="192"/>
      <c r="I1161" s="193"/>
      <c r="J1161" s="194">
        <f>I1161*E1161</f>
        <v>0</v>
      </c>
      <c r="K1161" s="194"/>
      <c r="L1161" s="195"/>
      <c r="M1161" s="196"/>
      <c r="N1161" s="197"/>
      <c r="O1161" s="198">
        <f>E1161*L1161</f>
        <v>0</v>
      </c>
      <c r="P1161" s="190"/>
      <c r="Q1161" s="190"/>
      <c r="R1161" s="199"/>
      <c r="S1161" s="200">
        <f>R1161*E1153</f>
        <v>0</v>
      </c>
      <c r="T1161" s="201"/>
      <c r="U1161" s="503"/>
    </row>
    <row r="1162" spans="1:21" s="214" customFormat="1" ht="94.5" x14ac:dyDescent="0.25">
      <c r="A1162" s="475">
        <v>119</v>
      </c>
      <c r="B1162" s="708" t="s">
        <v>1</v>
      </c>
      <c r="C1162" s="704" t="s">
        <v>341</v>
      </c>
      <c r="D1162" s="670" t="s">
        <v>184</v>
      </c>
      <c r="E1162" s="671">
        <v>1</v>
      </c>
      <c r="F1162" s="705"/>
      <c r="G1162" s="706">
        <f>F1162*E1162</f>
        <v>0</v>
      </c>
      <c r="H1162" s="706">
        <f>$H$9*F1162</f>
        <v>0</v>
      </c>
      <c r="I1162" s="705"/>
      <c r="J1162" s="672">
        <f>I1162*E1162</f>
        <v>0</v>
      </c>
      <c r="K1162" s="672">
        <f>$K$9*I1162</f>
        <v>0</v>
      </c>
      <c r="L1162" s="673">
        <v>137.5</v>
      </c>
      <c r="M1162" s="674">
        <f>H1162+K1162+L1162</f>
        <v>137.5</v>
      </c>
      <c r="N1162" s="675">
        <f>M1162*E1162</f>
        <v>137.5</v>
      </c>
      <c r="O1162" s="672">
        <f>E1162*L1162</f>
        <v>137.5</v>
      </c>
      <c r="P1162" s="704"/>
      <c r="Q1162" s="670"/>
      <c r="R1162" s="676"/>
      <c r="S1162" s="677">
        <f>R1162*E1162</f>
        <v>0</v>
      </c>
      <c r="T1162" s="678"/>
      <c r="U1162" s="503"/>
    </row>
    <row r="1163" spans="1:21" s="214" customFormat="1" ht="12" hidden="1" customHeight="1" x14ac:dyDescent="0.25">
      <c r="A1163" s="476"/>
      <c r="B1163" s="176"/>
      <c r="C1163" s="177"/>
      <c r="D1163" s="177"/>
      <c r="E1163" s="176"/>
      <c r="F1163" s="178"/>
      <c r="G1163" s="179"/>
      <c r="H1163" s="179"/>
      <c r="I1163" s="180"/>
      <c r="J1163" s="181"/>
      <c r="K1163" s="181"/>
      <c r="L1163" s="182"/>
      <c r="M1163" s="183"/>
      <c r="N1163" s="184"/>
      <c r="O1163" s="185"/>
      <c r="P1163" s="177"/>
      <c r="Q1163" s="177"/>
      <c r="R1163" s="186"/>
      <c r="S1163" s="187">
        <f>R1163*E1162</f>
        <v>0</v>
      </c>
      <c r="T1163" s="188"/>
      <c r="U1163" s="503"/>
    </row>
    <row r="1164" spans="1:21" s="214" customFormat="1" ht="12" hidden="1" customHeight="1" x14ac:dyDescent="0.25">
      <c r="A1164" s="477"/>
      <c r="B1164" s="176"/>
      <c r="C1164" s="177"/>
      <c r="D1164" s="177"/>
      <c r="E1164" s="176"/>
      <c r="F1164" s="178"/>
      <c r="G1164" s="179">
        <f>F1164*E1164</f>
        <v>0</v>
      </c>
      <c r="H1164" s="179"/>
      <c r="I1164" s="180"/>
      <c r="J1164" s="181"/>
      <c r="K1164" s="181"/>
      <c r="L1164" s="182"/>
      <c r="M1164" s="183"/>
      <c r="N1164" s="184"/>
      <c r="O1164" s="185">
        <f>E1164*L1164</f>
        <v>0</v>
      </c>
      <c r="P1164" s="177"/>
      <c r="Q1164" s="177"/>
      <c r="R1164" s="186"/>
      <c r="S1164" s="187">
        <f>R1164*E1162</f>
        <v>0</v>
      </c>
      <c r="T1164" s="188"/>
      <c r="U1164" s="503"/>
    </row>
    <row r="1165" spans="1:21" s="214" customFormat="1" ht="12" hidden="1" customHeight="1" x14ac:dyDescent="0.25">
      <c r="A1165" s="476"/>
      <c r="B1165" s="176"/>
      <c r="C1165" s="177"/>
      <c r="D1165" s="177"/>
      <c r="E1165" s="176"/>
      <c r="F1165" s="178"/>
      <c r="G1165" s="179"/>
      <c r="H1165" s="179"/>
      <c r="I1165" s="180"/>
      <c r="J1165" s="181"/>
      <c r="K1165" s="181"/>
      <c r="L1165" s="182"/>
      <c r="M1165" s="183"/>
      <c r="N1165" s="184"/>
      <c r="O1165" s="185"/>
      <c r="P1165" s="177"/>
      <c r="Q1165" s="177"/>
      <c r="R1165" s="186"/>
      <c r="S1165" s="187">
        <f>R1165*E1162</f>
        <v>0</v>
      </c>
      <c r="T1165" s="188"/>
      <c r="U1165" s="503"/>
    </row>
    <row r="1166" spans="1:21" s="214" customFormat="1" ht="12" hidden="1" customHeight="1" x14ac:dyDescent="0.25">
      <c r="A1166" s="476"/>
      <c r="B1166" s="176"/>
      <c r="C1166" s="177"/>
      <c r="D1166" s="177"/>
      <c r="E1166" s="176"/>
      <c r="F1166" s="178"/>
      <c r="G1166" s="179"/>
      <c r="H1166" s="179"/>
      <c r="I1166" s="180"/>
      <c r="J1166" s="181"/>
      <c r="K1166" s="181"/>
      <c r="L1166" s="182"/>
      <c r="M1166" s="183"/>
      <c r="N1166" s="184"/>
      <c r="O1166" s="185"/>
      <c r="P1166" s="177"/>
      <c r="Q1166" s="177"/>
      <c r="R1166" s="186"/>
      <c r="S1166" s="187">
        <f>R1166*E1162</f>
        <v>0</v>
      </c>
      <c r="T1166" s="188"/>
      <c r="U1166" s="503"/>
    </row>
    <row r="1167" spans="1:21" s="214" customFormat="1" ht="12" hidden="1" customHeight="1" x14ac:dyDescent="0.25">
      <c r="A1167" s="476"/>
      <c r="B1167" s="176"/>
      <c r="C1167" s="177"/>
      <c r="D1167" s="177"/>
      <c r="E1167" s="176"/>
      <c r="F1167" s="178"/>
      <c r="G1167" s="179"/>
      <c r="H1167" s="179"/>
      <c r="I1167" s="180"/>
      <c r="J1167" s="181"/>
      <c r="K1167" s="181"/>
      <c r="L1167" s="182"/>
      <c r="M1167" s="183"/>
      <c r="N1167" s="184"/>
      <c r="O1167" s="185"/>
      <c r="P1167" s="177"/>
      <c r="Q1167" s="177"/>
      <c r="R1167" s="186"/>
      <c r="S1167" s="187">
        <f>R1167*E1162</f>
        <v>0</v>
      </c>
      <c r="T1167" s="188"/>
      <c r="U1167" s="503"/>
    </row>
    <row r="1168" spans="1:21" s="214" customFormat="1" ht="12" hidden="1" customHeight="1" x14ac:dyDescent="0.25">
      <c r="A1168" s="476"/>
      <c r="B1168" s="176"/>
      <c r="C1168" s="177"/>
      <c r="D1168" s="177"/>
      <c r="E1168" s="176"/>
      <c r="F1168" s="178"/>
      <c r="G1168" s="179"/>
      <c r="H1168" s="179"/>
      <c r="I1168" s="180"/>
      <c r="J1168" s="181"/>
      <c r="K1168" s="181"/>
      <c r="L1168" s="182"/>
      <c r="M1168" s="183"/>
      <c r="N1168" s="184"/>
      <c r="O1168" s="185"/>
      <c r="P1168" s="177"/>
      <c r="Q1168" s="177"/>
      <c r="R1168" s="186"/>
      <c r="S1168" s="187">
        <f>R1168*E1162</f>
        <v>0</v>
      </c>
      <c r="T1168" s="188"/>
      <c r="U1168" s="503"/>
    </row>
    <row r="1169" spans="1:21" s="214" customFormat="1" ht="12" hidden="1" customHeight="1" x14ac:dyDescent="0.25">
      <c r="A1169" s="476"/>
      <c r="B1169" s="176"/>
      <c r="C1169" s="177"/>
      <c r="D1169" s="177"/>
      <c r="E1169" s="176"/>
      <c r="F1169" s="178"/>
      <c r="G1169" s="179"/>
      <c r="H1169" s="179"/>
      <c r="I1169" s="180"/>
      <c r="J1169" s="181"/>
      <c r="K1169" s="181"/>
      <c r="L1169" s="182"/>
      <c r="M1169" s="183"/>
      <c r="N1169" s="184"/>
      <c r="O1169" s="185"/>
      <c r="P1169" s="177"/>
      <c r="Q1169" s="177"/>
      <c r="R1169" s="186"/>
      <c r="S1169" s="187">
        <f>R1169*E1162</f>
        <v>0</v>
      </c>
      <c r="T1169" s="188"/>
      <c r="U1169" s="503"/>
    </row>
    <row r="1170" spans="1:21" s="214" customFormat="1" hidden="1" x14ac:dyDescent="0.25">
      <c r="A1170" s="476"/>
      <c r="B1170" s="189"/>
      <c r="C1170" s="190"/>
      <c r="D1170" s="190"/>
      <c r="E1170" s="189"/>
      <c r="F1170" s="191"/>
      <c r="G1170" s="192">
        <f>F1170*E1170</f>
        <v>0</v>
      </c>
      <c r="H1170" s="192"/>
      <c r="I1170" s="193"/>
      <c r="J1170" s="194">
        <f>I1170*E1170</f>
        <v>0</v>
      </c>
      <c r="K1170" s="194"/>
      <c r="L1170" s="195"/>
      <c r="M1170" s="196"/>
      <c r="N1170" s="197"/>
      <c r="O1170" s="198">
        <f>E1170*L1170</f>
        <v>0</v>
      </c>
      <c r="P1170" s="190"/>
      <c r="Q1170" s="190"/>
      <c r="R1170" s="199"/>
      <c r="S1170" s="200">
        <f>R1170*E1162</f>
        <v>0</v>
      </c>
      <c r="T1170" s="201"/>
      <c r="U1170" s="503"/>
    </row>
    <row r="1171" spans="1:21" s="132" customFormat="1" ht="27" x14ac:dyDescent="0.25">
      <c r="A1171" s="475" t="s">
        <v>260</v>
      </c>
      <c r="B1171" s="478"/>
      <c r="C1171" s="479" t="s">
        <v>159</v>
      </c>
      <c r="D1171" s="480"/>
      <c r="E1171" s="481"/>
      <c r="F1171" s="482"/>
      <c r="G1171" s="483">
        <f>F1171*E1171</f>
        <v>0</v>
      </c>
      <c r="H1171" s="483">
        <f>F1171*$H$9</f>
        <v>0</v>
      </c>
      <c r="I1171" s="484"/>
      <c r="J1171" s="483">
        <f>I1171*E1171</f>
        <v>0</v>
      </c>
      <c r="K1171" s="483">
        <f>$K$9*I1171</f>
        <v>0</v>
      </c>
      <c r="L1171" s="485">
        <v>0</v>
      </c>
      <c r="M1171" s="486">
        <f>H1171+K1171+L1171</f>
        <v>0</v>
      </c>
      <c r="N1171" s="487">
        <f>M1171*E1171</f>
        <v>0</v>
      </c>
      <c r="O1171" s="483">
        <f>E1171*L1171</f>
        <v>0</v>
      </c>
      <c r="P1171" s="479"/>
      <c r="Q1171" s="480"/>
      <c r="R1171" s="488"/>
      <c r="S1171" s="489">
        <f>R1171*E1171</f>
        <v>0</v>
      </c>
      <c r="T1171" s="490"/>
      <c r="U1171" s="133"/>
    </row>
    <row r="1172" spans="1:21" s="132" customFormat="1" hidden="1" x14ac:dyDescent="0.25">
      <c r="A1172" s="476"/>
      <c r="B1172" s="176"/>
      <c r="C1172" s="177"/>
      <c r="D1172" s="177"/>
      <c r="E1172" s="176"/>
      <c r="F1172" s="178"/>
      <c r="G1172" s="179"/>
      <c r="H1172" s="179"/>
      <c r="I1172" s="180"/>
      <c r="J1172" s="181"/>
      <c r="K1172" s="181"/>
      <c r="L1172" s="182"/>
      <c r="M1172" s="183"/>
      <c r="N1172" s="184"/>
      <c r="O1172" s="185"/>
      <c r="P1172" s="177"/>
      <c r="Q1172" s="177"/>
      <c r="R1172" s="186"/>
      <c r="S1172" s="187">
        <f>R1172*E1171</f>
        <v>0</v>
      </c>
      <c r="T1172" s="188"/>
      <c r="U1172" s="133"/>
    </row>
    <row r="1173" spans="1:21" s="132" customFormat="1" hidden="1" x14ac:dyDescent="0.25">
      <c r="A1173" s="477"/>
      <c r="B1173" s="176"/>
      <c r="C1173" s="177"/>
      <c r="D1173" s="177"/>
      <c r="E1173" s="176"/>
      <c r="F1173" s="178"/>
      <c r="G1173" s="179"/>
      <c r="H1173" s="179"/>
      <c r="I1173" s="180"/>
      <c r="J1173" s="181"/>
      <c r="K1173" s="181"/>
      <c r="L1173" s="182"/>
      <c r="M1173" s="183"/>
      <c r="N1173" s="184"/>
      <c r="O1173" s="185"/>
      <c r="P1173" s="177"/>
      <c r="Q1173" s="177"/>
      <c r="R1173" s="186"/>
      <c r="S1173" s="187">
        <f>R1173*E1171</f>
        <v>0</v>
      </c>
      <c r="T1173" s="188"/>
      <c r="U1173" s="133"/>
    </row>
    <row r="1174" spans="1:21" s="132" customFormat="1" hidden="1" x14ac:dyDescent="0.25">
      <c r="A1174" s="476"/>
      <c r="B1174" s="176"/>
      <c r="C1174" s="177"/>
      <c r="D1174" s="177"/>
      <c r="E1174" s="176"/>
      <c r="F1174" s="178"/>
      <c r="G1174" s="179"/>
      <c r="H1174" s="179"/>
      <c r="I1174" s="180"/>
      <c r="J1174" s="181"/>
      <c r="K1174" s="181"/>
      <c r="L1174" s="182"/>
      <c r="M1174" s="183"/>
      <c r="N1174" s="184"/>
      <c r="O1174" s="185"/>
      <c r="P1174" s="177"/>
      <c r="Q1174" s="177"/>
      <c r="R1174" s="186"/>
      <c r="S1174" s="187">
        <f>R1174*E1171</f>
        <v>0</v>
      </c>
      <c r="T1174" s="188"/>
      <c r="U1174" s="133"/>
    </row>
    <row r="1175" spans="1:21" s="132" customFormat="1" hidden="1" x14ac:dyDescent="0.25">
      <c r="A1175" s="476"/>
      <c r="B1175" s="176"/>
      <c r="C1175" s="177"/>
      <c r="D1175" s="177"/>
      <c r="E1175" s="176"/>
      <c r="F1175" s="178"/>
      <c r="G1175" s="179"/>
      <c r="H1175" s="179"/>
      <c r="I1175" s="180"/>
      <c r="J1175" s="181"/>
      <c r="K1175" s="181"/>
      <c r="L1175" s="182"/>
      <c r="M1175" s="183"/>
      <c r="N1175" s="184"/>
      <c r="O1175" s="185"/>
      <c r="P1175" s="177"/>
      <c r="Q1175" s="177"/>
      <c r="R1175" s="186"/>
      <c r="S1175" s="187">
        <f>R1175*E1171</f>
        <v>0</v>
      </c>
      <c r="T1175" s="188"/>
      <c r="U1175" s="133"/>
    </row>
    <row r="1176" spans="1:21" s="132" customFormat="1" hidden="1" x14ac:dyDescent="0.25">
      <c r="A1176" s="476"/>
      <c r="B1176" s="176"/>
      <c r="C1176" s="177"/>
      <c r="D1176" s="177"/>
      <c r="E1176" s="176"/>
      <c r="F1176" s="178"/>
      <c r="G1176" s="179"/>
      <c r="H1176" s="179"/>
      <c r="I1176" s="180"/>
      <c r="J1176" s="181"/>
      <c r="K1176" s="181"/>
      <c r="L1176" s="182"/>
      <c r="M1176" s="183"/>
      <c r="N1176" s="184"/>
      <c r="O1176" s="185"/>
      <c r="P1176" s="177"/>
      <c r="Q1176" s="177"/>
      <c r="R1176" s="186"/>
      <c r="S1176" s="187">
        <f>R1176*E1171</f>
        <v>0</v>
      </c>
      <c r="T1176" s="188"/>
      <c r="U1176" s="133"/>
    </row>
    <row r="1177" spans="1:21" s="132" customFormat="1" hidden="1" x14ac:dyDescent="0.25">
      <c r="A1177" s="476"/>
      <c r="B1177" s="176"/>
      <c r="C1177" s="177"/>
      <c r="D1177" s="177"/>
      <c r="E1177" s="176"/>
      <c r="F1177" s="178"/>
      <c r="G1177" s="179"/>
      <c r="H1177" s="179"/>
      <c r="I1177" s="180"/>
      <c r="J1177" s="181"/>
      <c r="K1177" s="181"/>
      <c r="L1177" s="182"/>
      <c r="M1177" s="183"/>
      <c r="N1177" s="184"/>
      <c r="O1177" s="185"/>
      <c r="P1177" s="177"/>
      <c r="Q1177" s="177"/>
      <c r="R1177" s="186"/>
      <c r="S1177" s="187">
        <f>R1177*E1171</f>
        <v>0</v>
      </c>
      <c r="T1177" s="188"/>
      <c r="U1177" s="133"/>
    </row>
    <row r="1178" spans="1:21" s="132" customFormat="1" hidden="1" x14ac:dyDescent="0.25">
      <c r="A1178" s="476"/>
      <c r="B1178" s="176"/>
      <c r="C1178" s="177"/>
      <c r="D1178" s="177"/>
      <c r="E1178" s="176"/>
      <c r="F1178" s="178"/>
      <c r="G1178" s="179"/>
      <c r="H1178" s="179"/>
      <c r="I1178" s="180"/>
      <c r="J1178" s="181"/>
      <c r="K1178" s="181"/>
      <c r="L1178" s="182"/>
      <c r="M1178" s="183"/>
      <c r="N1178" s="184"/>
      <c r="O1178" s="185"/>
      <c r="P1178" s="177"/>
      <c r="Q1178" s="177"/>
      <c r="R1178" s="186"/>
      <c r="S1178" s="187">
        <f>R1178*E1171</f>
        <v>0</v>
      </c>
      <c r="T1178" s="188"/>
      <c r="U1178" s="133"/>
    </row>
    <row r="1179" spans="1:21" s="132" customFormat="1" hidden="1" x14ac:dyDescent="0.25">
      <c r="A1179" s="476"/>
      <c r="B1179" s="189"/>
      <c r="C1179" s="190"/>
      <c r="D1179" s="190"/>
      <c r="E1179" s="189"/>
      <c r="F1179" s="191"/>
      <c r="G1179" s="192"/>
      <c r="H1179" s="192"/>
      <c r="I1179" s="193"/>
      <c r="J1179" s="194"/>
      <c r="K1179" s="194"/>
      <c r="L1179" s="195"/>
      <c r="M1179" s="196"/>
      <c r="N1179" s="197"/>
      <c r="O1179" s="198"/>
      <c r="P1179" s="190"/>
      <c r="Q1179" s="190"/>
      <c r="R1179" s="199"/>
      <c r="S1179" s="200">
        <f>R1179*E1171</f>
        <v>0</v>
      </c>
      <c r="T1179" s="201"/>
      <c r="U1179" s="133"/>
    </row>
    <row r="1180" spans="1:21" s="132" customFormat="1" ht="108" x14ac:dyDescent="0.25">
      <c r="A1180" s="475">
        <v>120</v>
      </c>
      <c r="B1180" s="202" t="s">
        <v>1</v>
      </c>
      <c r="C1180" s="165" t="s">
        <v>289</v>
      </c>
      <c r="D1180" s="166" t="s">
        <v>184</v>
      </c>
      <c r="E1180" s="167">
        <v>1</v>
      </c>
      <c r="F1180" s="203"/>
      <c r="G1180" s="169">
        <f>F1180*E1180</f>
        <v>0</v>
      </c>
      <c r="H1180" s="169">
        <f>F1180*$H$9</f>
        <v>0</v>
      </c>
      <c r="I1180" s="204"/>
      <c r="J1180" s="169">
        <f>I1180*E1180</f>
        <v>0</v>
      </c>
      <c r="K1180" s="169">
        <f>$K$9*I1180</f>
        <v>0</v>
      </c>
      <c r="L1180" s="170">
        <v>1916.7</v>
      </c>
      <c r="M1180" s="171">
        <f>H1180+K1180+L1180</f>
        <v>1916.7</v>
      </c>
      <c r="N1180" s="172">
        <f>M1180*E1180</f>
        <v>1916.7</v>
      </c>
      <c r="O1180" s="169">
        <f>E1180*L1180</f>
        <v>1916.7</v>
      </c>
      <c r="P1180" s="165"/>
      <c r="Q1180" s="166"/>
      <c r="R1180" s="173"/>
      <c r="S1180" s="174">
        <f>R1180*E1180</f>
        <v>0</v>
      </c>
      <c r="T1180" s="175"/>
      <c r="U1180" s="133"/>
    </row>
    <row r="1181" spans="1:21" s="132" customFormat="1" hidden="1" x14ac:dyDescent="0.25">
      <c r="A1181" s="476"/>
      <c r="B1181" s="176"/>
      <c r="C1181" s="177"/>
      <c r="D1181" s="177"/>
      <c r="E1181" s="176"/>
      <c r="F1181" s="178"/>
      <c r="G1181" s="179"/>
      <c r="H1181" s="179"/>
      <c r="I1181" s="180"/>
      <c r="J1181" s="181"/>
      <c r="K1181" s="181"/>
      <c r="L1181" s="182"/>
      <c r="M1181" s="183"/>
      <c r="N1181" s="184"/>
      <c r="O1181" s="185"/>
      <c r="P1181" s="177"/>
      <c r="Q1181" s="177"/>
      <c r="R1181" s="186"/>
      <c r="S1181" s="187">
        <f>R1181*E1180</f>
        <v>0</v>
      </c>
      <c r="T1181" s="188"/>
      <c r="U1181" s="133"/>
    </row>
    <row r="1182" spans="1:21" s="132" customFormat="1" hidden="1" x14ac:dyDescent="0.25">
      <c r="A1182" s="477"/>
      <c r="B1182" s="176"/>
      <c r="C1182" s="177"/>
      <c r="D1182" s="177"/>
      <c r="E1182" s="176"/>
      <c r="F1182" s="178"/>
      <c r="G1182" s="179"/>
      <c r="H1182" s="179"/>
      <c r="I1182" s="180"/>
      <c r="J1182" s="181"/>
      <c r="K1182" s="181"/>
      <c r="L1182" s="182"/>
      <c r="M1182" s="183"/>
      <c r="N1182" s="184"/>
      <c r="O1182" s="185"/>
      <c r="P1182" s="177"/>
      <c r="Q1182" s="177"/>
      <c r="R1182" s="186"/>
      <c r="S1182" s="187">
        <f>R1182*E1180</f>
        <v>0</v>
      </c>
      <c r="T1182" s="188"/>
      <c r="U1182" s="133"/>
    </row>
    <row r="1183" spans="1:21" s="132" customFormat="1" hidden="1" x14ac:dyDescent="0.25">
      <c r="A1183" s="476"/>
      <c r="B1183" s="176"/>
      <c r="C1183" s="177"/>
      <c r="D1183" s="177"/>
      <c r="E1183" s="176"/>
      <c r="F1183" s="178"/>
      <c r="G1183" s="179"/>
      <c r="H1183" s="179"/>
      <c r="I1183" s="180"/>
      <c r="J1183" s="181"/>
      <c r="K1183" s="181"/>
      <c r="L1183" s="182"/>
      <c r="M1183" s="183"/>
      <c r="N1183" s="184"/>
      <c r="O1183" s="185"/>
      <c r="P1183" s="177"/>
      <c r="Q1183" s="177"/>
      <c r="R1183" s="186"/>
      <c r="S1183" s="187">
        <f>R1183*E1180</f>
        <v>0</v>
      </c>
      <c r="T1183" s="188"/>
      <c r="U1183" s="133"/>
    </row>
    <row r="1184" spans="1:21" s="132" customFormat="1" hidden="1" x14ac:dyDescent="0.25">
      <c r="A1184" s="476"/>
      <c r="B1184" s="176"/>
      <c r="C1184" s="177"/>
      <c r="D1184" s="177"/>
      <c r="E1184" s="176"/>
      <c r="F1184" s="178"/>
      <c r="G1184" s="179"/>
      <c r="H1184" s="179"/>
      <c r="I1184" s="180"/>
      <c r="J1184" s="181"/>
      <c r="K1184" s="181"/>
      <c r="L1184" s="182"/>
      <c r="M1184" s="183"/>
      <c r="N1184" s="184"/>
      <c r="O1184" s="185"/>
      <c r="P1184" s="177"/>
      <c r="Q1184" s="177"/>
      <c r="R1184" s="186"/>
      <c r="S1184" s="187">
        <f>R1184*E1180</f>
        <v>0</v>
      </c>
      <c r="T1184" s="188"/>
      <c r="U1184" s="133"/>
    </row>
    <row r="1185" spans="1:21" s="132" customFormat="1" hidden="1" x14ac:dyDescent="0.25">
      <c r="A1185" s="476"/>
      <c r="B1185" s="176"/>
      <c r="C1185" s="177"/>
      <c r="D1185" s="177"/>
      <c r="E1185" s="176"/>
      <c r="F1185" s="178"/>
      <c r="G1185" s="179"/>
      <c r="H1185" s="179"/>
      <c r="I1185" s="180"/>
      <c r="J1185" s="181"/>
      <c r="K1185" s="181"/>
      <c r="L1185" s="182"/>
      <c r="M1185" s="183"/>
      <c r="N1185" s="184"/>
      <c r="O1185" s="185"/>
      <c r="P1185" s="177"/>
      <c r="Q1185" s="177"/>
      <c r="R1185" s="186"/>
      <c r="S1185" s="187">
        <f>R1185*E1180</f>
        <v>0</v>
      </c>
      <c r="T1185" s="188"/>
      <c r="U1185" s="133"/>
    </row>
    <row r="1186" spans="1:21" s="132" customFormat="1" hidden="1" x14ac:dyDescent="0.25">
      <c r="A1186" s="476"/>
      <c r="B1186" s="176"/>
      <c r="C1186" s="177"/>
      <c r="D1186" s="177"/>
      <c r="E1186" s="176"/>
      <c r="F1186" s="178"/>
      <c r="G1186" s="179"/>
      <c r="H1186" s="179"/>
      <c r="I1186" s="180"/>
      <c r="J1186" s="181"/>
      <c r="K1186" s="181"/>
      <c r="L1186" s="182"/>
      <c r="M1186" s="183"/>
      <c r="N1186" s="184"/>
      <c r="O1186" s="185"/>
      <c r="P1186" s="177"/>
      <c r="Q1186" s="177"/>
      <c r="R1186" s="186"/>
      <c r="S1186" s="187">
        <f>R1186*E1180</f>
        <v>0</v>
      </c>
      <c r="T1186" s="188"/>
      <c r="U1186" s="133"/>
    </row>
    <row r="1187" spans="1:21" s="132" customFormat="1" hidden="1" x14ac:dyDescent="0.25">
      <c r="A1187" s="476"/>
      <c r="B1187" s="176"/>
      <c r="C1187" s="177"/>
      <c r="D1187" s="177"/>
      <c r="E1187" s="176"/>
      <c r="F1187" s="178"/>
      <c r="G1187" s="179"/>
      <c r="H1187" s="179"/>
      <c r="I1187" s="180"/>
      <c r="J1187" s="181"/>
      <c r="K1187" s="181"/>
      <c r="L1187" s="182"/>
      <c r="M1187" s="183"/>
      <c r="N1187" s="184"/>
      <c r="O1187" s="185"/>
      <c r="P1187" s="177"/>
      <c r="Q1187" s="177"/>
      <c r="R1187" s="186"/>
      <c r="S1187" s="187">
        <f>R1187*E1180</f>
        <v>0</v>
      </c>
      <c r="T1187" s="188"/>
      <c r="U1187" s="133"/>
    </row>
    <row r="1188" spans="1:21" s="132" customFormat="1" hidden="1" x14ac:dyDescent="0.25">
      <c r="A1188" s="476"/>
      <c r="B1188" s="189"/>
      <c r="C1188" s="190"/>
      <c r="D1188" s="190"/>
      <c r="E1188" s="189"/>
      <c r="F1188" s="191"/>
      <c r="G1188" s="192"/>
      <c r="H1188" s="192"/>
      <c r="I1188" s="193"/>
      <c r="J1188" s="194"/>
      <c r="K1188" s="194"/>
      <c r="L1188" s="195"/>
      <c r="M1188" s="196"/>
      <c r="N1188" s="197"/>
      <c r="O1188" s="198"/>
      <c r="P1188" s="190"/>
      <c r="Q1188" s="190"/>
      <c r="R1188" s="199"/>
      <c r="S1188" s="200">
        <f>R1188*E1180</f>
        <v>0</v>
      </c>
      <c r="T1188" s="201"/>
      <c r="U1188" s="133"/>
    </row>
    <row r="1189" spans="1:21" s="132" customFormat="1" ht="71.25" customHeight="1" x14ac:dyDescent="0.25">
      <c r="A1189" s="475" t="s">
        <v>260</v>
      </c>
      <c r="B1189" s="478"/>
      <c r="C1189" s="479" t="s">
        <v>176</v>
      </c>
      <c r="D1189" s="480"/>
      <c r="E1189" s="481"/>
      <c r="F1189" s="482"/>
      <c r="G1189" s="483">
        <f>F1189*E1189</f>
        <v>0</v>
      </c>
      <c r="H1189" s="483">
        <f>F1189*$H$9</f>
        <v>0</v>
      </c>
      <c r="I1189" s="484"/>
      <c r="J1189" s="483">
        <f>I1189*E1189</f>
        <v>0</v>
      </c>
      <c r="K1189" s="483">
        <f>$K$9*I1189</f>
        <v>0</v>
      </c>
      <c r="L1189" s="485">
        <f>(R1189*T1189+R1190*T1190+R1191*T1191+R1192*T1192+R1193*T1193+R1194*T1194+R1195*T1195+R1196*T1196+R1197*T1197)*L$9</f>
        <v>0</v>
      </c>
      <c r="M1189" s="486">
        <f>H1189+K1189+L1189</f>
        <v>0</v>
      </c>
      <c r="N1189" s="487">
        <f>M1189*E1189</f>
        <v>0</v>
      </c>
      <c r="O1189" s="483">
        <f>E1189*L1189</f>
        <v>0</v>
      </c>
      <c r="P1189" s="479"/>
      <c r="Q1189" s="480"/>
      <c r="R1189" s="488"/>
      <c r="S1189" s="489">
        <f>R1189*E1189</f>
        <v>0</v>
      </c>
      <c r="T1189" s="490">
        <v>0</v>
      </c>
      <c r="U1189" s="133"/>
    </row>
    <row r="1190" spans="1:21" s="132" customFormat="1" hidden="1" x14ac:dyDescent="0.25">
      <c r="A1190" s="476"/>
      <c r="B1190" s="176"/>
      <c r="C1190" s="177"/>
      <c r="D1190" s="177"/>
      <c r="E1190" s="176"/>
      <c r="F1190" s="178"/>
      <c r="G1190" s="179"/>
      <c r="H1190" s="179"/>
      <c r="I1190" s="180"/>
      <c r="J1190" s="181"/>
      <c r="K1190" s="181"/>
      <c r="L1190" s="182"/>
      <c r="M1190" s="183"/>
      <c r="N1190" s="184"/>
      <c r="O1190" s="185"/>
      <c r="P1190" s="177"/>
      <c r="Q1190" s="177"/>
      <c r="R1190" s="186"/>
      <c r="S1190" s="187">
        <f>R1190*E1189</f>
        <v>0</v>
      </c>
      <c r="T1190" s="188"/>
      <c r="U1190" s="133"/>
    </row>
    <row r="1191" spans="1:21" s="132" customFormat="1" hidden="1" x14ac:dyDescent="0.25">
      <c r="A1191" s="477"/>
      <c r="B1191" s="176"/>
      <c r="C1191" s="177"/>
      <c r="D1191" s="177"/>
      <c r="E1191" s="176"/>
      <c r="F1191" s="178"/>
      <c r="G1191" s="179"/>
      <c r="H1191" s="179"/>
      <c r="I1191" s="180"/>
      <c r="J1191" s="181"/>
      <c r="K1191" s="181"/>
      <c r="L1191" s="182"/>
      <c r="M1191" s="183"/>
      <c r="N1191" s="184"/>
      <c r="O1191" s="185"/>
      <c r="P1191" s="177"/>
      <c r="Q1191" s="177"/>
      <c r="R1191" s="186"/>
      <c r="S1191" s="187">
        <f>R1191*E1189</f>
        <v>0</v>
      </c>
      <c r="T1191" s="188"/>
      <c r="U1191" s="133"/>
    </row>
    <row r="1192" spans="1:21" s="132" customFormat="1" hidden="1" x14ac:dyDescent="0.25">
      <c r="A1192" s="476"/>
      <c r="B1192" s="176"/>
      <c r="C1192" s="177"/>
      <c r="D1192" s="177"/>
      <c r="E1192" s="176"/>
      <c r="F1192" s="178"/>
      <c r="G1192" s="179"/>
      <c r="H1192" s="179"/>
      <c r="I1192" s="180"/>
      <c r="J1192" s="181"/>
      <c r="K1192" s="181"/>
      <c r="L1192" s="182"/>
      <c r="M1192" s="183"/>
      <c r="N1192" s="184"/>
      <c r="O1192" s="185"/>
      <c r="P1192" s="177"/>
      <c r="Q1192" s="177"/>
      <c r="R1192" s="186"/>
      <c r="S1192" s="187">
        <f>R1192*E1189</f>
        <v>0</v>
      </c>
      <c r="T1192" s="188"/>
      <c r="U1192" s="133"/>
    </row>
    <row r="1193" spans="1:21" s="132" customFormat="1" hidden="1" x14ac:dyDescent="0.25">
      <c r="A1193" s="476"/>
      <c r="B1193" s="176"/>
      <c r="C1193" s="177"/>
      <c r="D1193" s="177"/>
      <c r="E1193" s="176"/>
      <c r="F1193" s="178"/>
      <c r="G1193" s="179"/>
      <c r="H1193" s="179"/>
      <c r="I1193" s="180"/>
      <c r="J1193" s="181"/>
      <c r="K1193" s="181"/>
      <c r="L1193" s="182"/>
      <c r="M1193" s="183"/>
      <c r="N1193" s="184"/>
      <c r="O1193" s="185"/>
      <c r="P1193" s="177"/>
      <c r="Q1193" s="177"/>
      <c r="R1193" s="186"/>
      <c r="S1193" s="187">
        <f>R1193*E1189</f>
        <v>0</v>
      </c>
      <c r="T1193" s="188"/>
      <c r="U1193" s="133"/>
    </row>
    <row r="1194" spans="1:21" s="132" customFormat="1" hidden="1" x14ac:dyDescent="0.25">
      <c r="A1194" s="476"/>
      <c r="B1194" s="176"/>
      <c r="C1194" s="177"/>
      <c r="D1194" s="177"/>
      <c r="E1194" s="176"/>
      <c r="F1194" s="178"/>
      <c r="G1194" s="179"/>
      <c r="H1194" s="179"/>
      <c r="I1194" s="180"/>
      <c r="J1194" s="181"/>
      <c r="K1194" s="181"/>
      <c r="L1194" s="182"/>
      <c r="M1194" s="183"/>
      <c r="N1194" s="184"/>
      <c r="O1194" s="185"/>
      <c r="P1194" s="177"/>
      <c r="Q1194" s="177"/>
      <c r="R1194" s="186"/>
      <c r="S1194" s="187">
        <f>R1194*E1189</f>
        <v>0</v>
      </c>
      <c r="T1194" s="188"/>
      <c r="U1194" s="133"/>
    </row>
    <row r="1195" spans="1:21" s="132" customFormat="1" hidden="1" x14ac:dyDescent="0.25">
      <c r="A1195" s="476"/>
      <c r="B1195" s="176"/>
      <c r="C1195" s="177"/>
      <c r="D1195" s="177"/>
      <c r="E1195" s="176"/>
      <c r="F1195" s="178"/>
      <c r="G1195" s="179"/>
      <c r="H1195" s="179"/>
      <c r="I1195" s="180"/>
      <c r="J1195" s="181"/>
      <c r="K1195" s="181"/>
      <c r="L1195" s="182"/>
      <c r="M1195" s="183"/>
      <c r="N1195" s="184"/>
      <c r="O1195" s="185"/>
      <c r="P1195" s="177"/>
      <c r="Q1195" s="177"/>
      <c r="R1195" s="186"/>
      <c r="S1195" s="187">
        <f>R1195*E1189</f>
        <v>0</v>
      </c>
      <c r="T1195" s="188"/>
      <c r="U1195" s="133"/>
    </row>
    <row r="1196" spans="1:21" s="132" customFormat="1" hidden="1" x14ac:dyDescent="0.25">
      <c r="A1196" s="476"/>
      <c r="B1196" s="176"/>
      <c r="C1196" s="177"/>
      <c r="D1196" s="177"/>
      <c r="E1196" s="176"/>
      <c r="F1196" s="178"/>
      <c r="G1196" s="179"/>
      <c r="H1196" s="179"/>
      <c r="I1196" s="180"/>
      <c r="J1196" s="181"/>
      <c r="K1196" s="181"/>
      <c r="L1196" s="182"/>
      <c r="M1196" s="183"/>
      <c r="N1196" s="184"/>
      <c r="O1196" s="185"/>
      <c r="P1196" s="177"/>
      <c r="Q1196" s="177"/>
      <c r="R1196" s="186"/>
      <c r="S1196" s="187">
        <f>R1196*E1189</f>
        <v>0</v>
      </c>
      <c r="T1196" s="188"/>
      <c r="U1196" s="133"/>
    </row>
    <row r="1197" spans="1:21" s="132" customFormat="1" ht="24" hidden="1" customHeight="1" x14ac:dyDescent="0.25">
      <c r="A1197" s="476"/>
      <c r="B1197" s="189"/>
      <c r="C1197" s="190"/>
      <c r="D1197" s="190"/>
      <c r="E1197" s="189"/>
      <c r="F1197" s="191"/>
      <c r="G1197" s="192"/>
      <c r="H1197" s="192"/>
      <c r="I1197" s="193"/>
      <c r="J1197" s="194"/>
      <c r="K1197" s="194"/>
      <c r="L1197" s="195"/>
      <c r="M1197" s="196"/>
      <c r="N1197" s="197"/>
      <c r="O1197" s="198"/>
      <c r="P1197" s="190"/>
      <c r="Q1197" s="190"/>
      <c r="R1197" s="199"/>
      <c r="S1197" s="200">
        <f>R1197*E1189</f>
        <v>0</v>
      </c>
      <c r="T1197" s="201"/>
      <c r="U1197" s="133"/>
    </row>
    <row r="1198" spans="1:21" s="132" customFormat="1" ht="40.5" x14ac:dyDescent="0.25">
      <c r="A1198" s="475">
        <v>121</v>
      </c>
      <c r="B1198" s="708" t="s">
        <v>1</v>
      </c>
      <c r="C1198" s="704" t="s">
        <v>177</v>
      </c>
      <c r="D1198" s="670" t="s">
        <v>184</v>
      </c>
      <c r="E1198" s="671">
        <v>1</v>
      </c>
      <c r="F1198" s="709"/>
      <c r="G1198" s="672">
        <f>F1198*E1198</f>
        <v>0</v>
      </c>
      <c r="H1198" s="672">
        <f>F1198*$H$9</f>
        <v>0</v>
      </c>
      <c r="I1198" s="710"/>
      <c r="J1198" s="672">
        <f>I1198*E1198</f>
        <v>0</v>
      </c>
      <c r="K1198" s="672">
        <f>$K$9*I1198</f>
        <v>0</v>
      </c>
      <c r="L1198" s="673">
        <v>16400</v>
      </c>
      <c r="M1198" s="674">
        <f>H1198+K1198+L1198</f>
        <v>16400</v>
      </c>
      <c r="N1198" s="675">
        <f>M1198*E1198</f>
        <v>16400</v>
      </c>
      <c r="O1198" s="807">
        <f>E1198*L1198</f>
        <v>16400</v>
      </c>
      <c r="P1198" s="704"/>
      <c r="Q1198" s="670"/>
      <c r="R1198" s="676"/>
      <c r="S1198" s="677">
        <f>R1198*E1198</f>
        <v>0</v>
      </c>
      <c r="T1198" s="807"/>
      <c r="U1198" s="133"/>
    </row>
    <row r="1199" spans="1:21" s="132" customFormat="1" hidden="1" x14ac:dyDescent="0.25">
      <c r="A1199" s="476"/>
      <c r="B1199" s="679"/>
      <c r="C1199" s="680"/>
      <c r="D1199" s="680"/>
      <c r="E1199" s="679"/>
      <c r="F1199" s="681"/>
      <c r="G1199" s="682"/>
      <c r="H1199" s="682"/>
      <c r="I1199" s="683"/>
      <c r="J1199" s="684"/>
      <c r="K1199" s="684"/>
      <c r="L1199" s="685"/>
      <c r="M1199" s="686"/>
      <c r="N1199" s="687"/>
      <c r="O1199" s="808"/>
      <c r="P1199" s="680"/>
      <c r="Q1199" s="680"/>
      <c r="R1199" s="689"/>
      <c r="S1199" s="690">
        <f>R1199*E1198</f>
        <v>0</v>
      </c>
      <c r="T1199" s="808"/>
      <c r="U1199" s="133"/>
    </row>
    <row r="1200" spans="1:21" s="132" customFormat="1" hidden="1" x14ac:dyDescent="0.25">
      <c r="A1200" s="477"/>
      <c r="B1200" s="679"/>
      <c r="C1200" s="680"/>
      <c r="D1200" s="680"/>
      <c r="E1200" s="679"/>
      <c r="F1200" s="681"/>
      <c r="G1200" s="682"/>
      <c r="H1200" s="682"/>
      <c r="I1200" s="683"/>
      <c r="J1200" s="684"/>
      <c r="K1200" s="684"/>
      <c r="L1200" s="685"/>
      <c r="M1200" s="686"/>
      <c r="N1200" s="687"/>
      <c r="O1200" s="808"/>
      <c r="P1200" s="680"/>
      <c r="Q1200" s="680"/>
      <c r="R1200" s="689"/>
      <c r="S1200" s="690">
        <f>R1200*E1198</f>
        <v>0</v>
      </c>
      <c r="T1200" s="808"/>
      <c r="U1200" s="133"/>
    </row>
    <row r="1201" spans="1:21" s="132" customFormat="1" hidden="1" x14ac:dyDescent="0.25">
      <c r="A1201" s="476"/>
      <c r="B1201" s="679"/>
      <c r="C1201" s="680"/>
      <c r="D1201" s="680"/>
      <c r="E1201" s="679"/>
      <c r="F1201" s="681"/>
      <c r="G1201" s="682"/>
      <c r="H1201" s="682"/>
      <c r="I1201" s="683"/>
      <c r="J1201" s="684"/>
      <c r="K1201" s="684"/>
      <c r="L1201" s="685"/>
      <c r="M1201" s="686"/>
      <c r="N1201" s="687"/>
      <c r="O1201" s="808"/>
      <c r="P1201" s="680"/>
      <c r="Q1201" s="680"/>
      <c r="R1201" s="689"/>
      <c r="S1201" s="690">
        <f>R1201*E1198</f>
        <v>0</v>
      </c>
      <c r="T1201" s="808"/>
      <c r="U1201" s="133"/>
    </row>
    <row r="1202" spans="1:21" s="132" customFormat="1" hidden="1" x14ac:dyDescent="0.25">
      <c r="A1202" s="476"/>
      <c r="B1202" s="679"/>
      <c r="C1202" s="680"/>
      <c r="D1202" s="680"/>
      <c r="E1202" s="679"/>
      <c r="F1202" s="681"/>
      <c r="G1202" s="682"/>
      <c r="H1202" s="682"/>
      <c r="I1202" s="683"/>
      <c r="J1202" s="684"/>
      <c r="K1202" s="684"/>
      <c r="L1202" s="685"/>
      <c r="M1202" s="686"/>
      <c r="N1202" s="687"/>
      <c r="O1202" s="808"/>
      <c r="P1202" s="680"/>
      <c r="Q1202" s="680"/>
      <c r="R1202" s="689"/>
      <c r="S1202" s="690">
        <f>R1202*E1198</f>
        <v>0</v>
      </c>
      <c r="T1202" s="808"/>
      <c r="U1202" s="133"/>
    </row>
    <row r="1203" spans="1:21" s="132" customFormat="1" hidden="1" x14ac:dyDescent="0.25">
      <c r="A1203" s="476"/>
      <c r="B1203" s="679"/>
      <c r="C1203" s="680"/>
      <c r="D1203" s="680"/>
      <c r="E1203" s="679"/>
      <c r="F1203" s="681"/>
      <c r="G1203" s="682"/>
      <c r="H1203" s="682"/>
      <c r="I1203" s="683"/>
      <c r="J1203" s="684"/>
      <c r="K1203" s="684"/>
      <c r="L1203" s="685"/>
      <c r="M1203" s="686"/>
      <c r="N1203" s="687"/>
      <c r="O1203" s="808"/>
      <c r="P1203" s="680"/>
      <c r="Q1203" s="680"/>
      <c r="R1203" s="689"/>
      <c r="S1203" s="690">
        <f>R1203*E1198</f>
        <v>0</v>
      </c>
      <c r="T1203" s="808"/>
      <c r="U1203" s="133"/>
    </row>
    <row r="1204" spans="1:21" s="132" customFormat="1" hidden="1" x14ac:dyDescent="0.25">
      <c r="A1204" s="476"/>
      <c r="B1204" s="679"/>
      <c r="C1204" s="680"/>
      <c r="D1204" s="680"/>
      <c r="E1204" s="679"/>
      <c r="F1204" s="681"/>
      <c r="G1204" s="682"/>
      <c r="H1204" s="682"/>
      <c r="I1204" s="683"/>
      <c r="J1204" s="684"/>
      <c r="K1204" s="684"/>
      <c r="L1204" s="685"/>
      <c r="M1204" s="686"/>
      <c r="N1204" s="687"/>
      <c r="O1204" s="808"/>
      <c r="P1204" s="680"/>
      <c r="Q1204" s="680"/>
      <c r="R1204" s="689"/>
      <c r="S1204" s="690">
        <f>R1204*E1198</f>
        <v>0</v>
      </c>
      <c r="T1204" s="808"/>
      <c r="U1204" s="133"/>
    </row>
    <row r="1205" spans="1:21" s="132" customFormat="1" hidden="1" x14ac:dyDescent="0.25">
      <c r="A1205" s="476"/>
      <c r="B1205" s="679"/>
      <c r="C1205" s="680"/>
      <c r="D1205" s="680"/>
      <c r="E1205" s="679"/>
      <c r="F1205" s="681"/>
      <c r="G1205" s="682"/>
      <c r="H1205" s="682"/>
      <c r="I1205" s="683"/>
      <c r="J1205" s="684"/>
      <c r="K1205" s="684"/>
      <c r="L1205" s="685"/>
      <c r="M1205" s="686"/>
      <c r="N1205" s="687"/>
      <c r="O1205" s="808"/>
      <c r="P1205" s="680"/>
      <c r="Q1205" s="680"/>
      <c r="R1205" s="689"/>
      <c r="S1205" s="690">
        <f>R1205*E1198</f>
        <v>0</v>
      </c>
      <c r="T1205" s="808"/>
      <c r="U1205" s="133"/>
    </row>
    <row r="1206" spans="1:21" s="132" customFormat="1" ht="24" hidden="1" customHeight="1" x14ac:dyDescent="0.25">
      <c r="A1206" s="476"/>
      <c r="B1206" s="692"/>
      <c r="C1206" s="693"/>
      <c r="D1206" s="693"/>
      <c r="E1206" s="692"/>
      <c r="F1206" s="694"/>
      <c r="G1206" s="695"/>
      <c r="H1206" s="695"/>
      <c r="I1206" s="696"/>
      <c r="J1206" s="697"/>
      <c r="K1206" s="697"/>
      <c r="L1206" s="698"/>
      <c r="M1206" s="699"/>
      <c r="N1206" s="700"/>
      <c r="O1206" s="809"/>
      <c r="P1206" s="693"/>
      <c r="Q1206" s="693"/>
      <c r="R1206" s="701"/>
      <c r="S1206" s="702">
        <f>R1206*E1198</f>
        <v>0</v>
      </c>
      <c r="T1206" s="809"/>
      <c r="U1206" s="133"/>
    </row>
    <row r="1207" spans="1:21" s="132" customFormat="1" ht="40.5" x14ac:dyDescent="0.25">
      <c r="A1207" s="475">
        <v>122</v>
      </c>
      <c r="B1207" s="708" t="s">
        <v>1</v>
      </c>
      <c r="C1207" s="704" t="s">
        <v>178</v>
      </c>
      <c r="D1207" s="670" t="s">
        <v>184</v>
      </c>
      <c r="E1207" s="671">
        <v>1</v>
      </c>
      <c r="F1207" s="709"/>
      <c r="G1207" s="672">
        <f>F1207*E1207</f>
        <v>0</v>
      </c>
      <c r="H1207" s="672">
        <f>F1207*$H$9</f>
        <v>0</v>
      </c>
      <c r="I1207" s="710"/>
      <c r="J1207" s="672">
        <f>I1207*E1207</f>
        <v>0</v>
      </c>
      <c r="K1207" s="672">
        <f>$K$9*I1207</f>
        <v>0</v>
      </c>
      <c r="L1207" s="673">
        <v>11400</v>
      </c>
      <c r="M1207" s="674">
        <f>H1207+K1207+L1207</f>
        <v>11400</v>
      </c>
      <c r="N1207" s="675">
        <f>M1207*E1207</f>
        <v>11400</v>
      </c>
      <c r="O1207" s="807">
        <f>E1207*L1207</f>
        <v>11400</v>
      </c>
      <c r="P1207" s="704"/>
      <c r="Q1207" s="670"/>
      <c r="R1207" s="676"/>
      <c r="S1207" s="677">
        <f>R1207*E1207</f>
        <v>0</v>
      </c>
      <c r="T1207" s="807"/>
      <c r="U1207" s="133"/>
    </row>
    <row r="1208" spans="1:21" s="132" customFormat="1" hidden="1" x14ac:dyDescent="0.25">
      <c r="A1208" s="476"/>
      <c r="B1208" s="176"/>
      <c r="C1208" s="177"/>
      <c r="D1208" s="177"/>
      <c r="E1208" s="176"/>
      <c r="F1208" s="178"/>
      <c r="G1208" s="179"/>
      <c r="H1208" s="179"/>
      <c r="I1208" s="180"/>
      <c r="J1208" s="181"/>
      <c r="K1208" s="181"/>
      <c r="L1208" s="182"/>
      <c r="M1208" s="183"/>
      <c r="N1208" s="184"/>
      <c r="O1208" s="185"/>
      <c r="P1208" s="177"/>
      <c r="Q1208" s="177"/>
      <c r="R1208" s="186"/>
      <c r="S1208" s="187">
        <f>R1208*E1207</f>
        <v>0</v>
      </c>
      <c r="T1208" s="188"/>
      <c r="U1208" s="133"/>
    </row>
    <row r="1209" spans="1:21" s="132" customFormat="1" hidden="1" x14ac:dyDescent="0.25">
      <c r="A1209" s="477"/>
      <c r="B1209" s="176"/>
      <c r="C1209" s="177"/>
      <c r="D1209" s="177"/>
      <c r="E1209" s="176"/>
      <c r="F1209" s="178"/>
      <c r="G1209" s="179"/>
      <c r="H1209" s="179"/>
      <c r="I1209" s="180"/>
      <c r="J1209" s="181"/>
      <c r="K1209" s="181"/>
      <c r="L1209" s="182"/>
      <c r="M1209" s="183"/>
      <c r="N1209" s="184"/>
      <c r="O1209" s="185"/>
      <c r="P1209" s="177"/>
      <c r="Q1209" s="177"/>
      <c r="R1209" s="186"/>
      <c r="S1209" s="187">
        <f>R1209*E1207</f>
        <v>0</v>
      </c>
      <c r="T1209" s="188"/>
      <c r="U1209" s="133"/>
    </row>
    <row r="1210" spans="1:21" s="132" customFormat="1" hidden="1" x14ac:dyDescent="0.25">
      <c r="A1210" s="476"/>
      <c r="B1210" s="176"/>
      <c r="C1210" s="177"/>
      <c r="D1210" s="177"/>
      <c r="E1210" s="176"/>
      <c r="F1210" s="178"/>
      <c r="G1210" s="179"/>
      <c r="H1210" s="179"/>
      <c r="I1210" s="180"/>
      <c r="J1210" s="181"/>
      <c r="K1210" s="181"/>
      <c r="L1210" s="182"/>
      <c r="M1210" s="183"/>
      <c r="N1210" s="184"/>
      <c r="O1210" s="185"/>
      <c r="P1210" s="177"/>
      <c r="Q1210" s="177"/>
      <c r="R1210" s="186"/>
      <c r="S1210" s="187">
        <f>R1210*E1207</f>
        <v>0</v>
      </c>
      <c r="T1210" s="188"/>
      <c r="U1210" s="133"/>
    </row>
    <row r="1211" spans="1:21" s="132" customFormat="1" hidden="1" x14ac:dyDescent="0.25">
      <c r="A1211" s="476"/>
      <c r="B1211" s="176"/>
      <c r="C1211" s="177"/>
      <c r="D1211" s="177"/>
      <c r="E1211" s="176"/>
      <c r="F1211" s="178"/>
      <c r="G1211" s="179"/>
      <c r="H1211" s="179"/>
      <c r="I1211" s="180"/>
      <c r="J1211" s="181"/>
      <c r="K1211" s="181"/>
      <c r="L1211" s="182"/>
      <c r="M1211" s="183"/>
      <c r="N1211" s="184"/>
      <c r="O1211" s="185"/>
      <c r="P1211" s="177"/>
      <c r="Q1211" s="177"/>
      <c r="R1211" s="186"/>
      <c r="S1211" s="187">
        <f>R1211*E1207</f>
        <v>0</v>
      </c>
      <c r="T1211" s="188"/>
      <c r="U1211" s="133"/>
    </row>
    <row r="1212" spans="1:21" s="132" customFormat="1" hidden="1" x14ac:dyDescent="0.25">
      <c r="A1212" s="476"/>
      <c r="B1212" s="176"/>
      <c r="C1212" s="177"/>
      <c r="D1212" s="177"/>
      <c r="E1212" s="176"/>
      <c r="F1212" s="178"/>
      <c r="G1212" s="179"/>
      <c r="H1212" s="179"/>
      <c r="I1212" s="180"/>
      <c r="J1212" s="181"/>
      <c r="K1212" s="181"/>
      <c r="L1212" s="182"/>
      <c r="M1212" s="183"/>
      <c r="N1212" s="184"/>
      <c r="O1212" s="185"/>
      <c r="P1212" s="177"/>
      <c r="Q1212" s="177"/>
      <c r="R1212" s="186"/>
      <c r="S1212" s="187">
        <f>R1212*E1207</f>
        <v>0</v>
      </c>
      <c r="T1212" s="188"/>
      <c r="U1212" s="133"/>
    </row>
    <row r="1213" spans="1:21" s="132" customFormat="1" hidden="1" x14ac:dyDescent="0.25">
      <c r="A1213" s="476"/>
      <c r="B1213" s="176"/>
      <c r="C1213" s="177"/>
      <c r="D1213" s="177"/>
      <c r="E1213" s="176"/>
      <c r="F1213" s="178"/>
      <c r="G1213" s="179"/>
      <c r="H1213" s="179"/>
      <c r="I1213" s="180"/>
      <c r="J1213" s="181"/>
      <c r="K1213" s="181"/>
      <c r="L1213" s="182"/>
      <c r="M1213" s="183"/>
      <c r="N1213" s="184"/>
      <c r="O1213" s="185"/>
      <c r="P1213" s="177"/>
      <c r="Q1213" s="177"/>
      <c r="R1213" s="186"/>
      <c r="S1213" s="187">
        <f>R1213*E1207</f>
        <v>0</v>
      </c>
      <c r="T1213" s="188"/>
      <c r="U1213" s="133"/>
    </row>
    <row r="1214" spans="1:21" s="132" customFormat="1" hidden="1" x14ac:dyDescent="0.25">
      <c r="A1214" s="476"/>
      <c r="B1214" s="176"/>
      <c r="C1214" s="177"/>
      <c r="D1214" s="177"/>
      <c r="E1214" s="176"/>
      <c r="F1214" s="178"/>
      <c r="G1214" s="179"/>
      <c r="H1214" s="179"/>
      <c r="I1214" s="180"/>
      <c r="J1214" s="181"/>
      <c r="K1214" s="181"/>
      <c r="L1214" s="182"/>
      <c r="M1214" s="183"/>
      <c r="N1214" s="184"/>
      <c r="O1214" s="185"/>
      <c r="P1214" s="177"/>
      <c r="Q1214" s="177"/>
      <c r="R1214" s="186"/>
      <c r="S1214" s="187">
        <f>R1214*E1207</f>
        <v>0</v>
      </c>
      <c r="T1214" s="188"/>
      <c r="U1214" s="133"/>
    </row>
    <row r="1215" spans="1:21" s="132" customFormat="1" ht="24" hidden="1" customHeight="1" x14ac:dyDescent="0.25">
      <c r="A1215" s="476"/>
      <c r="B1215" s="189"/>
      <c r="C1215" s="190"/>
      <c r="D1215" s="190"/>
      <c r="E1215" s="189"/>
      <c r="F1215" s="191"/>
      <c r="G1215" s="192"/>
      <c r="H1215" s="192"/>
      <c r="I1215" s="193"/>
      <c r="J1215" s="194"/>
      <c r="K1215" s="194"/>
      <c r="L1215" s="195"/>
      <c r="M1215" s="196"/>
      <c r="N1215" s="197"/>
      <c r="O1215" s="198"/>
      <c r="P1215" s="190"/>
      <c r="Q1215" s="190"/>
      <c r="R1215" s="199"/>
      <c r="S1215" s="200">
        <f>R1215*E1207</f>
        <v>0</v>
      </c>
      <c r="T1215" s="201"/>
      <c r="U1215" s="133"/>
    </row>
    <row r="1216" spans="1:21" s="132" customFormat="1" ht="81" x14ac:dyDescent="0.25">
      <c r="A1216" s="475">
        <v>123</v>
      </c>
      <c r="B1216" s="202" t="s">
        <v>1</v>
      </c>
      <c r="C1216" s="165" t="s">
        <v>179</v>
      </c>
      <c r="D1216" s="166" t="s">
        <v>184</v>
      </c>
      <c r="E1216" s="167">
        <v>13</v>
      </c>
      <c r="F1216" s="168"/>
      <c r="G1216" s="122">
        <f>F1216*E1216</f>
        <v>0</v>
      </c>
      <c r="H1216" s="122">
        <f>$H$9*F1216</f>
        <v>0</v>
      </c>
      <c r="I1216" s="168"/>
      <c r="J1216" s="169">
        <f>I1216*E1216</f>
        <v>0</v>
      </c>
      <c r="K1216" s="169">
        <f>$K$9*I1216</f>
        <v>0</v>
      </c>
      <c r="L1216" s="170">
        <v>18.966666666666669</v>
      </c>
      <c r="M1216" s="171">
        <f>H1216+K1216+L1216</f>
        <v>18.966666666666669</v>
      </c>
      <c r="N1216" s="172">
        <f>M1216*E1216</f>
        <v>246.56666666666669</v>
      </c>
      <c r="O1216" s="169">
        <f>E1216*L1216</f>
        <v>246.56666666666669</v>
      </c>
      <c r="P1216" s="165"/>
      <c r="Q1216" s="166"/>
      <c r="R1216" s="173"/>
      <c r="S1216" s="174">
        <f>R1216*E1216</f>
        <v>0</v>
      </c>
      <c r="T1216" s="175"/>
      <c r="U1216" s="133"/>
    </row>
    <row r="1217" spans="1:21" s="132" customFormat="1" hidden="1" x14ac:dyDescent="0.25">
      <c r="A1217" s="476"/>
      <c r="B1217" s="176"/>
      <c r="C1217" s="177"/>
      <c r="D1217" s="177"/>
      <c r="E1217" s="176"/>
      <c r="F1217" s="178"/>
      <c r="G1217" s="179"/>
      <c r="H1217" s="179"/>
      <c r="I1217" s="180"/>
      <c r="J1217" s="181"/>
      <c r="K1217" s="181"/>
      <c r="L1217" s="182"/>
      <c r="M1217" s="183"/>
      <c r="N1217" s="184"/>
      <c r="O1217" s="185"/>
      <c r="P1217" s="177"/>
      <c r="Q1217" s="177"/>
      <c r="R1217" s="186"/>
      <c r="S1217" s="187">
        <f>R1217*E1216</f>
        <v>0</v>
      </c>
      <c r="T1217" s="188"/>
      <c r="U1217" s="133"/>
    </row>
    <row r="1218" spans="1:21" s="132" customFormat="1" hidden="1" x14ac:dyDescent="0.25">
      <c r="A1218" s="477"/>
      <c r="B1218" s="176"/>
      <c r="C1218" s="177"/>
      <c r="D1218" s="177"/>
      <c r="E1218" s="176"/>
      <c r="F1218" s="178"/>
      <c r="G1218" s="179"/>
      <c r="H1218" s="179"/>
      <c r="I1218" s="180"/>
      <c r="J1218" s="181"/>
      <c r="K1218" s="181"/>
      <c r="L1218" s="182"/>
      <c r="M1218" s="183"/>
      <c r="N1218" s="184"/>
      <c r="O1218" s="185"/>
      <c r="P1218" s="177"/>
      <c r="Q1218" s="177"/>
      <c r="R1218" s="186"/>
      <c r="S1218" s="187">
        <f>R1218*E1216</f>
        <v>0</v>
      </c>
      <c r="T1218" s="188"/>
      <c r="U1218" s="133"/>
    </row>
    <row r="1219" spans="1:21" s="132" customFormat="1" hidden="1" x14ac:dyDescent="0.25">
      <c r="A1219" s="476"/>
      <c r="B1219" s="176"/>
      <c r="C1219" s="177"/>
      <c r="D1219" s="177"/>
      <c r="E1219" s="176"/>
      <c r="F1219" s="178"/>
      <c r="G1219" s="179"/>
      <c r="H1219" s="179"/>
      <c r="I1219" s="180"/>
      <c r="J1219" s="181"/>
      <c r="K1219" s="181"/>
      <c r="L1219" s="182"/>
      <c r="M1219" s="183"/>
      <c r="N1219" s="184"/>
      <c r="O1219" s="185"/>
      <c r="P1219" s="177"/>
      <c r="Q1219" s="177"/>
      <c r="R1219" s="186"/>
      <c r="S1219" s="187">
        <f>R1219*E1216</f>
        <v>0</v>
      </c>
      <c r="T1219" s="188"/>
      <c r="U1219" s="133"/>
    </row>
    <row r="1220" spans="1:21" s="132" customFormat="1" hidden="1" x14ac:dyDescent="0.25">
      <c r="A1220" s="476"/>
      <c r="B1220" s="176"/>
      <c r="C1220" s="177"/>
      <c r="D1220" s="177"/>
      <c r="E1220" s="176"/>
      <c r="F1220" s="178"/>
      <c r="G1220" s="179"/>
      <c r="H1220" s="179"/>
      <c r="I1220" s="180"/>
      <c r="J1220" s="181"/>
      <c r="K1220" s="181"/>
      <c r="L1220" s="182"/>
      <c r="M1220" s="183"/>
      <c r="N1220" s="184"/>
      <c r="O1220" s="185"/>
      <c r="P1220" s="177"/>
      <c r="Q1220" s="177"/>
      <c r="R1220" s="186"/>
      <c r="S1220" s="187">
        <f>R1220*E1216</f>
        <v>0</v>
      </c>
      <c r="T1220" s="188"/>
      <c r="U1220" s="133"/>
    </row>
    <row r="1221" spans="1:21" s="132" customFormat="1" hidden="1" x14ac:dyDescent="0.25">
      <c r="A1221" s="476"/>
      <c r="B1221" s="176"/>
      <c r="C1221" s="177"/>
      <c r="D1221" s="177"/>
      <c r="E1221" s="176"/>
      <c r="F1221" s="178"/>
      <c r="G1221" s="179"/>
      <c r="H1221" s="179"/>
      <c r="I1221" s="180"/>
      <c r="J1221" s="181"/>
      <c r="K1221" s="181"/>
      <c r="L1221" s="182"/>
      <c r="M1221" s="183"/>
      <c r="N1221" s="184"/>
      <c r="O1221" s="185"/>
      <c r="P1221" s="177"/>
      <c r="Q1221" s="177"/>
      <c r="R1221" s="186"/>
      <c r="S1221" s="187">
        <f>R1221*E1216</f>
        <v>0</v>
      </c>
      <c r="T1221" s="188"/>
      <c r="U1221" s="133"/>
    </row>
    <row r="1222" spans="1:21" s="132" customFormat="1" hidden="1" x14ac:dyDescent="0.25">
      <c r="A1222" s="476"/>
      <c r="B1222" s="176"/>
      <c r="C1222" s="177"/>
      <c r="D1222" s="177"/>
      <c r="E1222" s="176"/>
      <c r="F1222" s="178"/>
      <c r="G1222" s="179"/>
      <c r="H1222" s="179"/>
      <c r="I1222" s="180"/>
      <c r="J1222" s="181"/>
      <c r="K1222" s="181"/>
      <c r="L1222" s="182"/>
      <c r="M1222" s="183"/>
      <c r="N1222" s="184"/>
      <c r="O1222" s="185"/>
      <c r="P1222" s="177"/>
      <c r="Q1222" s="177"/>
      <c r="R1222" s="186"/>
      <c r="S1222" s="187">
        <f>R1222*E1216</f>
        <v>0</v>
      </c>
      <c r="T1222" s="188"/>
      <c r="U1222" s="133"/>
    </row>
    <row r="1223" spans="1:21" s="132" customFormat="1" hidden="1" x14ac:dyDescent="0.25">
      <c r="A1223" s="476"/>
      <c r="B1223" s="176"/>
      <c r="C1223" s="177"/>
      <c r="D1223" s="177"/>
      <c r="E1223" s="176"/>
      <c r="F1223" s="178"/>
      <c r="G1223" s="179"/>
      <c r="H1223" s="179"/>
      <c r="I1223" s="180"/>
      <c r="J1223" s="181"/>
      <c r="K1223" s="181"/>
      <c r="L1223" s="182"/>
      <c r="M1223" s="183"/>
      <c r="N1223" s="184"/>
      <c r="O1223" s="185"/>
      <c r="P1223" s="177"/>
      <c r="Q1223" s="177"/>
      <c r="R1223" s="186"/>
      <c r="S1223" s="187">
        <f>R1223*E1216</f>
        <v>0</v>
      </c>
      <c r="T1223" s="188"/>
      <c r="U1223" s="133"/>
    </row>
    <row r="1224" spans="1:21" s="132" customFormat="1" ht="24" hidden="1" customHeight="1" x14ac:dyDescent="0.25">
      <c r="A1224" s="476"/>
      <c r="B1224" s="189"/>
      <c r="C1224" s="190"/>
      <c r="D1224" s="190"/>
      <c r="E1224" s="189"/>
      <c r="F1224" s="191"/>
      <c r="G1224" s="192"/>
      <c r="H1224" s="192"/>
      <c r="I1224" s="193"/>
      <c r="J1224" s="194"/>
      <c r="K1224" s="194"/>
      <c r="L1224" s="195"/>
      <c r="M1224" s="196"/>
      <c r="N1224" s="197"/>
      <c r="O1224" s="198"/>
      <c r="P1224" s="190"/>
      <c r="Q1224" s="190"/>
      <c r="R1224" s="199"/>
      <c r="S1224" s="200">
        <f>R1224*E1216</f>
        <v>0</v>
      </c>
      <c r="T1224" s="201"/>
      <c r="U1224" s="133"/>
    </row>
    <row r="1225" spans="1:21" s="132" customFormat="1" ht="54" x14ac:dyDescent="0.25">
      <c r="A1225" s="475">
        <v>124</v>
      </c>
      <c r="B1225" s="202" t="s">
        <v>1</v>
      </c>
      <c r="C1225" s="165" t="s">
        <v>180</v>
      </c>
      <c r="D1225" s="166" t="s">
        <v>184</v>
      </c>
      <c r="E1225" s="167">
        <v>16</v>
      </c>
      <c r="F1225" s="168"/>
      <c r="G1225" s="122">
        <f>F1225*E1225</f>
        <v>0</v>
      </c>
      <c r="H1225" s="122">
        <f>$H$9*F1225</f>
        <v>0</v>
      </c>
      <c r="I1225" s="168"/>
      <c r="J1225" s="169">
        <f>I1225*E1225</f>
        <v>0</v>
      </c>
      <c r="K1225" s="169">
        <f>$K$9*I1225</f>
        <v>0</v>
      </c>
      <c r="L1225" s="170">
        <v>22.2</v>
      </c>
      <c r="M1225" s="171">
        <f>H1225+K1225+L1225</f>
        <v>22.2</v>
      </c>
      <c r="N1225" s="172">
        <f>M1225*E1225</f>
        <v>355.2</v>
      </c>
      <c r="O1225" s="169">
        <f>E1225*L1225</f>
        <v>355.2</v>
      </c>
      <c r="P1225" s="165"/>
      <c r="Q1225" s="166"/>
      <c r="R1225" s="173"/>
      <c r="S1225" s="174">
        <f>R1225*E1225</f>
        <v>0</v>
      </c>
      <c r="T1225" s="175"/>
      <c r="U1225" s="133"/>
    </row>
    <row r="1226" spans="1:21" s="132" customFormat="1" hidden="1" x14ac:dyDescent="0.25">
      <c r="A1226" s="476"/>
      <c r="B1226" s="176"/>
      <c r="C1226" s="177"/>
      <c r="D1226" s="177"/>
      <c r="E1226" s="176"/>
      <c r="F1226" s="178"/>
      <c r="G1226" s="179"/>
      <c r="H1226" s="179"/>
      <c r="I1226" s="180"/>
      <c r="J1226" s="181"/>
      <c r="K1226" s="181"/>
      <c r="L1226" s="182"/>
      <c r="M1226" s="183"/>
      <c r="N1226" s="184"/>
      <c r="O1226" s="185"/>
      <c r="P1226" s="177"/>
      <c r="Q1226" s="177"/>
      <c r="R1226" s="186"/>
      <c r="S1226" s="187">
        <f>R1226*E1225</f>
        <v>0</v>
      </c>
      <c r="T1226" s="188"/>
      <c r="U1226" s="133"/>
    </row>
    <row r="1227" spans="1:21" s="132" customFormat="1" hidden="1" x14ac:dyDescent="0.25">
      <c r="A1227" s="477"/>
      <c r="B1227" s="176"/>
      <c r="C1227" s="177"/>
      <c r="D1227" s="177"/>
      <c r="E1227" s="176"/>
      <c r="F1227" s="178"/>
      <c r="G1227" s="179"/>
      <c r="H1227" s="179"/>
      <c r="I1227" s="180"/>
      <c r="J1227" s="181"/>
      <c r="K1227" s="181"/>
      <c r="L1227" s="182"/>
      <c r="M1227" s="183"/>
      <c r="N1227" s="184"/>
      <c r="O1227" s="185"/>
      <c r="P1227" s="177"/>
      <c r="Q1227" s="177"/>
      <c r="R1227" s="186"/>
      <c r="S1227" s="187">
        <f>R1227*E1225</f>
        <v>0</v>
      </c>
      <c r="T1227" s="188"/>
      <c r="U1227" s="133"/>
    </row>
    <row r="1228" spans="1:21" s="132" customFormat="1" hidden="1" x14ac:dyDescent="0.25">
      <c r="A1228" s="476"/>
      <c r="B1228" s="176"/>
      <c r="C1228" s="177"/>
      <c r="D1228" s="177"/>
      <c r="E1228" s="176"/>
      <c r="F1228" s="178"/>
      <c r="G1228" s="179"/>
      <c r="H1228" s="179"/>
      <c r="I1228" s="180"/>
      <c r="J1228" s="181"/>
      <c r="K1228" s="181"/>
      <c r="L1228" s="182"/>
      <c r="M1228" s="183"/>
      <c r="N1228" s="184"/>
      <c r="O1228" s="185"/>
      <c r="P1228" s="177"/>
      <c r="Q1228" s="177"/>
      <c r="R1228" s="186"/>
      <c r="S1228" s="187">
        <f>R1228*E1225</f>
        <v>0</v>
      </c>
      <c r="T1228" s="188"/>
      <c r="U1228" s="133"/>
    </row>
    <row r="1229" spans="1:21" s="132" customFormat="1" hidden="1" x14ac:dyDescent="0.25">
      <c r="A1229" s="476"/>
      <c r="B1229" s="176"/>
      <c r="C1229" s="177"/>
      <c r="D1229" s="177"/>
      <c r="E1229" s="176"/>
      <c r="F1229" s="178"/>
      <c r="G1229" s="179"/>
      <c r="H1229" s="179"/>
      <c r="I1229" s="180"/>
      <c r="J1229" s="181"/>
      <c r="K1229" s="181"/>
      <c r="L1229" s="182"/>
      <c r="M1229" s="183"/>
      <c r="N1229" s="184"/>
      <c r="O1229" s="185"/>
      <c r="P1229" s="177"/>
      <c r="Q1229" s="177"/>
      <c r="R1229" s="186"/>
      <c r="S1229" s="187">
        <f>R1229*E1225</f>
        <v>0</v>
      </c>
      <c r="T1229" s="188"/>
      <c r="U1229" s="133"/>
    </row>
    <row r="1230" spans="1:21" s="132" customFormat="1" hidden="1" x14ac:dyDescent="0.25">
      <c r="A1230" s="476"/>
      <c r="B1230" s="176"/>
      <c r="C1230" s="177"/>
      <c r="D1230" s="177"/>
      <c r="E1230" s="176"/>
      <c r="F1230" s="178"/>
      <c r="G1230" s="179"/>
      <c r="H1230" s="179"/>
      <c r="I1230" s="180"/>
      <c r="J1230" s="181"/>
      <c r="K1230" s="181"/>
      <c r="L1230" s="182"/>
      <c r="M1230" s="183"/>
      <c r="N1230" s="184"/>
      <c r="O1230" s="185"/>
      <c r="P1230" s="177"/>
      <c r="Q1230" s="177"/>
      <c r="R1230" s="186"/>
      <c r="S1230" s="187">
        <f>R1230*E1225</f>
        <v>0</v>
      </c>
      <c r="T1230" s="188"/>
      <c r="U1230" s="133"/>
    </row>
    <row r="1231" spans="1:21" s="132" customFormat="1" hidden="1" x14ac:dyDescent="0.25">
      <c r="A1231" s="476"/>
      <c r="B1231" s="176"/>
      <c r="C1231" s="177"/>
      <c r="D1231" s="177"/>
      <c r="E1231" s="176"/>
      <c r="F1231" s="178"/>
      <c r="G1231" s="179"/>
      <c r="H1231" s="179"/>
      <c r="I1231" s="180"/>
      <c r="J1231" s="181"/>
      <c r="K1231" s="181"/>
      <c r="L1231" s="182"/>
      <c r="M1231" s="183"/>
      <c r="N1231" s="184"/>
      <c r="O1231" s="185"/>
      <c r="P1231" s="177"/>
      <c r="Q1231" s="177"/>
      <c r="R1231" s="186"/>
      <c r="S1231" s="187">
        <f>R1231*E1225</f>
        <v>0</v>
      </c>
      <c r="T1231" s="188"/>
      <c r="U1231" s="133"/>
    </row>
    <row r="1232" spans="1:21" s="132" customFormat="1" hidden="1" x14ac:dyDescent="0.25">
      <c r="A1232" s="476"/>
      <c r="B1232" s="176"/>
      <c r="C1232" s="177"/>
      <c r="D1232" s="177"/>
      <c r="E1232" s="176"/>
      <c r="F1232" s="178"/>
      <c r="G1232" s="179"/>
      <c r="H1232" s="179"/>
      <c r="I1232" s="180"/>
      <c r="J1232" s="181"/>
      <c r="K1232" s="181"/>
      <c r="L1232" s="182"/>
      <c r="M1232" s="183"/>
      <c r="N1232" s="184"/>
      <c r="O1232" s="185"/>
      <c r="P1232" s="177"/>
      <c r="Q1232" s="177"/>
      <c r="R1232" s="186"/>
      <c r="S1232" s="187">
        <f>R1232*E1225</f>
        <v>0</v>
      </c>
      <c r="T1232" s="188"/>
      <c r="U1232" s="133"/>
    </row>
    <row r="1233" spans="1:21" s="132" customFormat="1" ht="24" hidden="1" customHeight="1" x14ac:dyDescent="0.25">
      <c r="A1233" s="476"/>
      <c r="B1233" s="189"/>
      <c r="C1233" s="190"/>
      <c r="D1233" s="190"/>
      <c r="E1233" s="189"/>
      <c r="F1233" s="191"/>
      <c r="G1233" s="192"/>
      <c r="H1233" s="192"/>
      <c r="I1233" s="193"/>
      <c r="J1233" s="194"/>
      <c r="K1233" s="194"/>
      <c r="L1233" s="195"/>
      <c r="M1233" s="196"/>
      <c r="N1233" s="197"/>
      <c r="O1233" s="198"/>
      <c r="P1233" s="190"/>
      <c r="Q1233" s="190"/>
      <c r="R1233" s="199"/>
      <c r="S1233" s="200">
        <f>R1233*E1225</f>
        <v>0</v>
      </c>
      <c r="T1233" s="201"/>
      <c r="U1233" s="133"/>
    </row>
    <row r="1234" spans="1:21" s="132" customFormat="1" ht="135" x14ac:dyDescent="0.25">
      <c r="A1234" s="475">
        <v>125</v>
      </c>
      <c r="B1234" s="202" t="s">
        <v>1</v>
      </c>
      <c r="C1234" s="165" t="s">
        <v>181</v>
      </c>
      <c r="D1234" s="166" t="s">
        <v>184</v>
      </c>
      <c r="E1234" s="167">
        <v>18</v>
      </c>
      <c r="F1234" s="168"/>
      <c r="G1234" s="122">
        <f>F1234*E1234</f>
        <v>0</v>
      </c>
      <c r="H1234" s="122">
        <f>$H$9*F1234</f>
        <v>0</v>
      </c>
      <c r="I1234" s="168"/>
      <c r="J1234" s="169">
        <f>I1234*E1234</f>
        <v>0</v>
      </c>
      <c r="K1234" s="169">
        <f>$K$9*I1234</f>
        <v>0</v>
      </c>
      <c r="L1234" s="170">
        <v>4.0833333333333339</v>
      </c>
      <c r="M1234" s="171">
        <f>H1234+K1234+L1234</f>
        <v>4.0833333333333339</v>
      </c>
      <c r="N1234" s="172">
        <f>M1234*E1234</f>
        <v>73.500000000000014</v>
      </c>
      <c r="O1234" s="169">
        <f>E1234*L1234</f>
        <v>73.500000000000014</v>
      </c>
      <c r="P1234" s="165"/>
      <c r="Q1234" s="166"/>
      <c r="R1234" s="173"/>
      <c r="S1234" s="174">
        <f>R1234*E1234</f>
        <v>0</v>
      </c>
      <c r="T1234" s="175"/>
      <c r="U1234" s="133"/>
    </row>
    <row r="1235" spans="1:21" s="132" customFormat="1" hidden="1" x14ac:dyDescent="0.25">
      <c r="A1235" s="476"/>
      <c r="B1235" s="176"/>
      <c r="C1235" s="177"/>
      <c r="D1235" s="177"/>
      <c r="E1235" s="176"/>
      <c r="F1235" s="178"/>
      <c r="G1235" s="179"/>
      <c r="H1235" s="179"/>
      <c r="I1235" s="180"/>
      <c r="J1235" s="181"/>
      <c r="K1235" s="181"/>
      <c r="L1235" s="182"/>
      <c r="M1235" s="183"/>
      <c r="N1235" s="184"/>
      <c r="O1235" s="185"/>
      <c r="P1235" s="177"/>
      <c r="Q1235" s="177"/>
      <c r="R1235" s="186"/>
      <c r="S1235" s="187">
        <f>R1235*E1234</f>
        <v>0</v>
      </c>
      <c r="T1235" s="188"/>
      <c r="U1235" s="133"/>
    </row>
    <row r="1236" spans="1:21" s="132" customFormat="1" hidden="1" x14ac:dyDescent="0.25">
      <c r="A1236" s="477"/>
      <c r="B1236" s="176"/>
      <c r="C1236" s="177"/>
      <c r="D1236" s="177"/>
      <c r="E1236" s="176"/>
      <c r="F1236" s="178"/>
      <c r="G1236" s="179"/>
      <c r="H1236" s="179"/>
      <c r="I1236" s="180"/>
      <c r="J1236" s="181"/>
      <c r="K1236" s="181"/>
      <c r="L1236" s="182"/>
      <c r="M1236" s="183"/>
      <c r="N1236" s="184"/>
      <c r="O1236" s="185"/>
      <c r="P1236" s="177"/>
      <c r="Q1236" s="177"/>
      <c r="R1236" s="186"/>
      <c r="S1236" s="187">
        <f>R1236*E1234</f>
        <v>0</v>
      </c>
      <c r="T1236" s="188"/>
      <c r="U1236" s="133"/>
    </row>
    <row r="1237" spans="1:21" s="132" customFormat="1" hidden="1" x14ac:dyDescent="0.25">
      <c r="A1237" s="476"/>
      <c r="B1237" s="176"/>
      <c r="C1237" s="177"/>
      <c r="D1237" s="177"/>
      <c r="E1237" s="176"/>
      <c r="F1237" s="178"/>
      <c r="G1237" s="179"/>
      <c r="H1237" s="179"/>
      <c r="I1237" s="180"/>
      <c r="J1237" s="181"/>
      <c r="K1237" s="181"/>
      <c r="L1237" s="182"/>
      <c r="M1237" s="183"/>
      <c r="N1237" s="184"/>
      <c r="O1237" s="185"/>
      <c r="P1237" s="177"/>
      <c r="Q1237" s="177"/>
      <c r="R1237" s="186"/>
      <c r="S1237" s="187">
        <f>R1237*E1234</f>
        <v>0</v>
      </c>
      <c r="T1237" s="188"/>
      <c r="U1237" s="133"/>
    </row>
    <row r="1238" spans="1:21" s="132" customFormat="1" hidden="1" x14ac:dyDescent="0.25">
      <c r="A1238" s="476"/>
      <c r="B1238" s="176"/>
      <c r="C1238" s="177"/>
      <c r="D1238" s="177"/>
      <c r="E1238" s="176"/>
      <c r="F1238" s="178"/>
      <c r="G1238" s="179"/>
      <c r="H1238" s="179"/>
      <c r="I1238" s="180"/>
      <c r="J1238" s="181"/>
      <c r="K1238" s="181"/>
      <c r="L1238" s="182"/>
      <c r="M1238" s="183"/>
      <c r="N1238" s="184"/>
      <c r="O1238" s="185"/>
      <c r="P1238" s="177"/>
      <c r="Q1238" s="177"/>
      <c r="R1238" s="186"/>
      <c r="S1238" s="187">
        <f>R1238*E1234</f>
        <v>0</v>
      </c>
      <c r="T1238" s="188"/>
      <c r="U1238" s="133"/>
    </row>
    <row r="1239" spans="1:21" s="132" customFormat="1" hidden="1" x14ac:dyDescent="0.25">
      <c r="A1239" s="476"/>
      <c r="B1239" s="176"/>
      <c r="C1239" s="177"/>
      <c r="D1239" s="177"/>
      <c r="E1239" s="176"/>
      <c r="F1239" s="178"/>
      <c r="G1239" s="179"/>
      <c r="H1239" s="179"/>
      <c r="I1239" s="180"/>
      <c r="J1239" s="181"/>
      <c r="K1239" s="181"/>
      <c r="L1239" s="182"/>
      <c r="M1239" s="183"/>
      <c r="N1239" s="184"/>
      <c r="O1239" s="185"/>
      <c r="P1239" s="177"/>
      <c r="Q1239" s="177"/>
      <c r="R1239" s="186"/>
      <c r="S1239" s="187">
        <f>R1239*E1234</f>
        <v>0</v>
      </c>
      <c r="T1239" s="188"/>
      <c r="U1239" s="133"/>
    </row>
    <row r="1240" spans="1:21" s="132" customFormat="1" hidden="1" x14ac:dyDescent="0.25">
      <c r="A1240" s="476"/>
      <c r="B1240" s="176"/>
      <c r="C1240" s="177"/>
      <c r="D1240" s="177"/>
      <c r="E1240" s="176"/>
      <c r="F1240" s="178"/>
      <c r="G1240" s="179"/>
      <c r="H1240" s="179"/>
      <c r="I1240" s="180"/>
      <c r="J1240" s="181"/>
      <c r="K1240" s="181"/>
      <c r="L1240" s="182"/>
      <c r="M1240" s="183"/>
      <c r="N1240" s="184"/>
      <c r="O1240" s="185"/>
      <c r="P1240" s="177"/>
      <c r="Q1240" s="177"/>
      <c r="R1240" s="186"/>
      <c r="S1240" s="187">
        <f>R1240*E1234</f>
        <v>0</v>
      </c>
      <c r="T1240" s="188"/>
      <c r="U1240" s="133"/>
    </row>
    <row r="1241" spans="1:21" s="132" customFormat="1" hidden="1" x14ac:dyDescent="0.25">
      <c r="A1241" s="476"/>
      <c r="B1241" s="176"/>
      <c r="C1241" s="177"/>
      <c r="D1241" s="177"/>
      <c r="E1241" s="176"/>
      <c r="F1241" s="178"/>
      <c r="G1241" s="179"/>
      <c r="H1241" s="179"/>
      <c r="I1241" s="180"/>
      <c r="J1241" s="181"/>
      <c r="K1241" s="181"/>
      <c r="L1241" s="182"/>
      <c r="M1241" s="183"/>
      <c r="N1241" s="184"/>
      <c r="O1241" s="185"/>
      <c r="P1241" s="177"/>
      <c r="Q1241" s="177"/>
      <c r="R1241" s="186"/>
      <c r="S1241" s="187">
        <f>R1241*E1234</f>
        <v>0</v>
      </c>
      <c r="T1241" s="188"/>
      <c r="U1241" s="133"/>
    </row>
    <row r="1242" spans="1:21" s="132" customFormat="1" ht="24" hidden="1" customHeight="1" x14ac:dyDescent="0.25">
      <c r="A1242" s="476"/>
      <c r="B1242" s="189"/>
      <c r="C1242" s="190"/>
      <c r="D1242" s="190"/>
      <c r="E1242" s="189"/>
      <c r="F1242" s="191"/>
      <c r="G1242" s="192"/>
      <c r="H1242" s="192"/>
      <c r="I1242" s="193"/>
      <c r="J1242" s="194"/>
      <c r="K1242" s="194"/>
      <c r="L1242" s="195"/>
      <c r="M1242" s="196"/>
      <c r="N1242" s="197"/>
      <c r="O1242" s="198"/>
      <c r="P1242" s="190"/>
      <c r="Q1242" s="190"/>
      <c r="R1242" s="199"/>
      <c r="S1242" s="200">
        <f>R1242*E1234</f>
        <v>0</v>
      </c>
      <c r="T1242" s="201"/>
      <c r="U1242" s="133"/>
    </row>
    <row r="1243" spans="1:21" s="132" customFormat="1" ht="148.5" x14ac:dyDescent="0.25">
      <c r="A1243" s="475">
        <v>126</v>
      </c>
      <c r="B1243" s="202" t="s">
        <v>1</v>
      </c>
      <c r="C1243" s="165" t="s">
        <v>182</v>
      </c>
      <c r="D1243" s="166" t="s">
        <v>184</v>
      </c>
      <c r="E1243" s="167">
        <v>21</v>
      </c>
      <c r="F1243" s="168"/>
      <c r="G1243" s="122">
        <f>F1243*E1243</f>
        <v>0</v>
      </c>
      <c r="H1243" s="122">
        <f>$H$9*F1243</f>
        <v>0</v>
      </c>
      <c r="I1243" s="168"/>
      <c r="J1243" s="169">
        <f>I1243*E1243</f>
        <v>0</v>
      </c>
      <c r="K1243" s="169">
        <f>$K$9*I1243</f>
        <v>0</v>
      </c>
      <c r="L1243" s="170">
        <v>7.3333333333333339</v>
      </c>
      <c r="M1243" s="171">
        <f>H1243+K1243+L1243</f>
        <v>7.3333333333333339</v>
      </c>
      <c r="N1243" s="172">
        <f>M1243*E1243</f>
        <v>154</v>
      </c>
      <c r="O1243" s="169">
        <f>E1243*L1243</f>
        <v>154</v>
      </c>
      <c r="P1243" s="165"/>
      <c r="Q1243" s="166"/>
      <c r="R1243" s="173"/>
      <c r="S1243" s="174">
        <f>R1243*E1243</f>
        <v>0</v>
      </c>
      <c r="T1243" s="175"/>
      <c r="U1243" s="133"/>
    </row>
    <row r="1244" spans="1:21" s="132" customFormat="1" hidden="1" x14ac:dyDescent="0.25">
      <c r="A1244" s="476"/>
      <c r="B1244" s="176"/>
      <c r="C1244" s="177"/>
      <c r="D1244" s="177"/>
      <c r="E1244" s="176"/>
      <c r="F1244" s="178"/>
      <c r="G1244" s="179"/>
      <c r="H1244" s="179"/>
      <c r="I1244" s="180"/>
      <c r="J1244" s="181"/>
      <c r="K1244" s="181"/>
      <c r="L1244" s="182"/>
      <c r="M1244" s="183"/>
      <c r="N1244" s="184"/>
      <c r="O1244" s="185"/>
      <c r="P1244" s="177"/>
      <c r="Q1244" s="177"/>
      <c r="R1244" s="186"/>
      <c r="S1244" s="187">
        <f>R1244*E1243</f>
        <v>0</v>
      </c>
      <c r="T1244" s="188"/>
      <c r="U1244" s="133"/>
    </row>
    <row r="1245" spans="1:21" s="132" customFormat="1" hidden="1" x14ac:dyDescent="0.25">
      <c r="A1245" s="477"/>
      <c r="B1245" s="176"/>
      <c r="C1245" s="177"/>
      <c r="D1245" s="177"/>
      <c r="E1245" s="176"/>
      <c r="F1245" s="178"/>
      <c r="G1245" s="179"/>
      <c r="H1245" s="179"/>
      <c r="I1245" s="180"/>
      <c r="J1245" s="181"/>
      <c r="K1245" s="181"/>
      <c r="L1245" s="182"/>
      <c r="M1245" s="183"/>
      <c r="N1245" s="184"/>
      <c r="O1245" s="185"/>
      <c r="P1245" s="177"/>
      <c r="Q1245" s="177"/>
      <c r="R1245" s="186"/>
      <c r="S1245" s="187">
        <f>R1245*E1243</f>
        <v>0</v>
      </c>
      <c r="T1245" s="188"/>
      <c r="U1245" s="133"/>
    </row>
    <row r="1246" spans="1:21" s="132" customFormat="1" hidden="1" x14ac:dyDescent="0.25">
      <c r="A1246" s="476"/>
      <c r="B1246" s="176"/>
      <c r="C1246" s="177"/>
      <c r="D1246" s="177"/>
      <c r="E1246" s="176"/>
      <c r="F1246" s="178"/>
      <c r="G1246" s="179"/>
      <c r="H1246" s="179"/>
      <c r="I1246" s="180"/>
      <c r="J1246" s="181"/>
      <c r="K1246" s="181"/>
      <c r="L1246" s="182"/>
      <c r="M1246" s="183"/>
      <c r="N1246" s="184"/>
      <c r="O1246" s="185"/>
      <c r="P1246" s="177"/>
      <c r="Q1246" s="177"/>
      <c r="R1246" s="186"/>
      <c r="S1246" s="187">
        <f>R1246*E1243</f>
        <v>0</v>
      </c>
      <c r="T1246" s="188"/>
      <c r="U1246" s="133"/>
    </row>
    <row r="1247" spans="1:21" s="132" customFormat="1" hidden="1" x14ac:dyDescent="0.25">
      <c r="A1247" s="476"/>
      <c r="B1247" s="176"/>
      <c r="C1247" s="177"/>
      <c r="D1247" s="177"/>
      <c r="E1247" s="176"/>
      <c r="F1247" s="178"/>
      <c r="G1247" s="179"/>
      <c r="H1247" s="179"/>
      <c r="I1247" s="180"/>
      <c r="J1247" s="181"/>
      <c r="K1247" s="181"/>
      <c r="L1247" s="182"/>
      <c r="M1247" s="183"/>
      <c r="N1247" s="184"/>
      <c r="O1247" s="185"/>
      <c r="P1247" s="177"/>
      <c r="Q1247" s="177"/>
      <c r="R1247" s="186"/>
      <c r="S1247" s="187">
        <f>R1247*E1243</f>
        <v>0</v>
      </c>
      <c r="T1247" s="188"/>
      <c r="U1247" s="133"/>
    </row>
    <row r="1248" spans="1:21" s="132" customFormat="1" hidden="1" x14ac:dyDescent="0.25">
      <c r="A1248" s="476"/>
      <c r="B1248" s="176"/>
      <c r="C1248" s="177"/>
      <c r="D1248" s="177"/>
      <c r="E1248" s="176"/>
      <c r="F1248" s="178"/>
      <c r="G1248" s="179"/>
      <c r="H1248" s="179"/>
      <c r="I1248" s="180"/>
      <c r="J1248" s="181"/>
      <c r="K1248" s="181"/>
      <c r="L1248" s="182"/>
      <c r="M1248" s="183"/>
      <c r="N1248" s="184"/>
      <c r="O1248" s="185"/>
      <c r="P1248" s="177"/>
      <c r="Q1248" s="177"/>
      <c r="R1248" s="186"/>
      <c r="S1248" s="187">
        <f>R1248*E1243</f>
        <v>0</v>
      </c>
      <c r="T1248" s="188"/>
      <c r="U1248" s="133"/>
    </row>
    <row r="1249" spans="1:21" s="132" customFormat="1" hidden="1" x14ac:dyDescent="0.25">
      <c r="A1249" s="476"/>
      <c r="B1249" s="176"/>
      <c r="C1249" s="177"/>
      <c r="D1249" s="177"/>
      <c r="E1249" s="176"/>
      <c r="F1249" s="178"/>
      <c r="G1249" s="179"/>
      <c r="H1249" s="179"/>
      <c r="I1249" s="180"/>
      <c r="J1249" s="181"/>
      <c r="K1249" s="181"/>
      <c r="L1249" s="182"/>
      <c r="M1249" s="183"/>
      <c r="N1249" s="184"/>
      <c r="O1249" s="185"/>
      <c r="P1249" s="177"/>
      <c r="Q1249" s="177"/>
      <c r="R1249" s="186"/>
      <c r="S1249" s="187">
        <f>R1249*E1243</f>
        <v>0</v>
      </c>
      <c r="T1249" s="188"/>
      <c r="U1249" s="133"/>
    </row>
    <row r="1250" spans="1:21" s="132" customFormat="1" hidden="1" x14ac:dyDescent="0.25">
      <c r="A1250" s="476"/>
      <c r="B1250" s="176"/>
      <c r="C1250" s="177"/>
      <c r="D1250" s="177"/>
      <c r="E1250" s="176"/>
      <c r="F1250" s="178"/>
      <c r="G1250" s="179"/>
      <c r="H1250" s="179"/>
      <c r="I1250" s="180"/>
      <c r="J1250" s="181"/>
      <c r="K1250" s="181"/>
      <c r="L1250" s="182"/>
      <c r="M1250" s="183"/>
      <c r="N1250" s="184"/>
      <c r="O1250" s="185"/>
      <c r="P1250" s="177"/>
      <c r="Q1250" s="177"/>
      <c r="R1250" s="186"/>
      <c r="S1250" s="187">
        <f>R1250*E1243</f>
        <v>0</v>
      </c>
      <c r="T1250" s="188"/>
      <c r="U1250" s="133"/>
    </row>
    <row r="1251" spans="1:21" s="132" customFormat="1" ht="24" hidden="1" customHeight="1" x14ac:dyDescent="0.25">
      <c r="A1251" s="476"/>
      <c r="B1251" s="189"/>
      <c r="C1251" s="190"/>
      <c r="D1251" s="190"/>
      <c r="E1251" s="189"/>
      <c r="F1251" s="191"/>
      <c r="G1251" s="192"/>
      <c r="H1251" s="192"/>
      <c r="I1251" s="193"/>
      <c r="J1251" s="194"/>
      <c r="K1251" s="194"/>
      <c r="L1251" s="195"/>
      <c r="M1251" s="196"/>
      <c r="N1251" s="197"/>
      <c r="O1251" s="198"/>
      <c r="P1251" s="190"/>
      <c r="Q1251" s="190"/>
      <c r="R1251" s="199"/>
      <c r="S1251" s="200">
        <f>R1251*E1243</f>
        <v>0</v>
      </c>
      <c r="T1251" s="201"/>
      <c r="U1251" s="133"/>
    </row>
    <row r="1252" spans="1:21" s="208" customFormat="1" ht="72" customHeight="1" x14ac:dyDescent="0.25">
      <c r="A1252" s="475">
        <v>127</v>
      </c>
      <c r="B1252" s="202" t="s">
        <v>1</v>
      </c>
      <c r="C1252" s="165" t="s">
        <v>294</v>
      </c>
      <c r="D1252" s="166" t="s">
        <v>184</v>
      </c>
      <c r="E1252" s="167">
        <v>1</v>
      </c>
      <c r="F1252" s="168"/>
      <c r="G1252" s="169">
        <f>F1252*E1252</f>
        <v>0</v>
      </c>
      <c r="H1252" s="169">
        <f>F1252*$H$9</f>
        <v>0</v>
      </c>
      <c r="I1252" s="204"/>
      <c r="J1252" s="169">
        <f>I1252*E1252</f>
        <v>0</v>
      </c>
      <c r="K1252" s="169">
        <f>$K$9*I1252</f>
        <v>0</v>
      </c>
      <c r="L1252" s="170">
        <v>18.329999999999998</v>
      </c>
      <c r="M1252" s="171">
        <f>H1252+K1252+L1252</f>
        <v>18.329999999999998</v>
      </c>
      <c r="N1252" s="172">
        <f>M1252*E1252</f>
        <v>18.329999999999998</v>
      </c>
      <c r="O1252" s="169">
        <f>E1252*L1252</f>
        <v>18.329999999999998</v>
      </c>
      <c r="P1252" s="165"/>
      <c r="Q1252" s="166"/>
      <c r="R1252" s="173"/>
      <c r="S1252" s="174">
        <f>R1252*E1252</f>
        <v>0</v>
      </c>
      <c r="T1252" s="175"/>
      <c r="U1252" s="209"/>
    </row>
    <row r="1253" spans="1:21" s="208" customFormat="1" hidden="1" x14ac:dyDescent="0.25">
      <c r="A1253" s="476"/>
      <c r="B1253" s="176"/>
      <c r="C1253" s="177"/>
      <c r="D1253" s="177"/>
      <c r="E1253" s="176"/>
      <c r="F1253" s="178"/>
      <c r="G1253" s="179"/>
      <c r="H1253" s="179"/>
      <c r="I1253" s="180"/>
      <c r="J1253" s="181"/>
      <c r="K1253" s="181"/>
      <c r="L1253" s="182"/>
      <c r="M1253" s="183"/>
      <c r="N1253" s="184"/>
      <c r="O1253" s="185"/>
      <c r="P1253" s="177"/>
      <c r="Q1253" s="177"/>
      <c r="R1253" s="186"/>
      <c r="S1253" s="187">
        <f>R1253*E1252</f>
        <v>0</v>
      </c>
      <c r="T1253" s="188"/>
      <c r="U1253" s="209"/>
    </row>
    <row r="1254" spans="1:21" s="208" customFormat="1" hidden="1" x14ac:dyDescent="0.25">
      <c r="A1254" s="477"/>
      <c r="B1254" s="176"/>
      <c r="C1254" s="177"/>
      <c r="D1254" s="177"/>
      <c r="E1254" s="176"/>
      <c r="F1254" s="178"/>
      <c r="G1254" s="179"/>
      <c r="H1254" s="179"/>
      <c r="I1254" s="180"/>
      <c r="J1254" s="181"/>
      <c r="K1254" s="181"/>
      <c r="L1254" s="182"/>
      <c r="M1254" s="183"/>
      <c r="N1254" s="184"/>
      <c r="O1254" s="185"/>
      <c r="P1254" s="177"/>
      <c r="Q1254" s="177"/>
      <c r="R1254" s="186"/>
      <c r="S1254" s="187">
        <f>R1254*E1252</f>
        <v>0</v>
      </c>
      <c r="T1254" s="188"/>
      <c r="U1254" s="209"/>
    </row>
    <row r="1255" spans="1:21" s="208" customFormat="1" hidden="1" x14ac:dyDescent="0.25">
      <c r="A1255" s="476"/>
      <c r="B1255" s="176"/>
      <c r="C1255" s="177"/>
      <c r="D1255" s="177"/>
      <c r="E1255" s="176"/>
      <c r="F1255" s="178"/>
      <c r="G1255" s="179"/>
      <c r="H1255" s="179"/>
      <c r="I1255" s="180"/>
      <c r="J1255" s="181"/>
      <c r="K1255" s="181"/>
      <c r="L1255" s="182"/>
      <c r="M1255" s="183"/>
      <c r="N1255" s="184"/>
      <c r="O1255" s="185"/>
      <c r="P1255" s="177"/>
      <c r="Q1255" s="177"/>
      <c r="R1255" s="186"/>
      <c r="S1255" s="187">
        <f>R1255*E1252</f>
        <v>0</v>
      </c>
      <c r="T1255" s="188"/>
      <c r="U1255" s="209"/>
    </row>
    <row r="1256" spans="1:21" s="208" customFormat="1" hidden="1" x14ac:dyDescent="0.25">
      <c r="A1256" s="476"/>
      <c r="B1256" s="176"/>
      <c r="C1256" s="177"/>
      <c r="D1256" s="177"/>
      <c r="E1256" s="176"/>
      <c r="F1256" s="178"/>
      <c r="G1256" s="179"/>
      <c r="H1256" s="179"/>
      <c r="I1256" s="180"/>
      <c r="J1256" s="181"/>
      <c r="K1256" s="181"/>
      <c r="L1256" s="182"/>
      <c r="M1256" s="183"/>
      <c r="N1256" s="184"/>
      <c r="O1256" s="185"/>
      <c r="P1256" s="177"/>
      <c r="Q1256" s="177"/>
      <c r="R1256" s="186"/>
      <c r="S1256" s="187">
        <f>R1256*E1252</f>
        <v>0</v>
      </c>
      <c r="T1256" s="188"/>
      <c r="U1256" s="209"/>
    </row>
    <row r="1257" spans="1:21" s="208" customFormat="1" hidden="1" x14ac:dyDescent="0.25">
      <c r="A1257" s="476"/>
      <c r="B1257" s="176"/>
      <c r="C1257" s="177"/>
      <c r="D1257" s="177"/>
      <c r="E1257" s="176"/>
      <c r="F1257" s="178"/>
      <c r="G1257" s="179"/>
      <c r="H1257" s="179"/>
      <c r="I1257" s="180"/>
      <c r="J1257" s="181"/>
      <c r="K1257" s="181"/>
      <c r="L1257" s="182"/>
      <c r="M1257" s="183"/>
      <c r="N1257" s="184"/>
      <c r="O1257" s="185"/>
      <c r="P1257" s="177"/>
      <c r="Q1257" s="177"/>
      <c r="R1257" s="186"/>
      <c r="S1257" s="187">
        <f>R1257*E1252</f>
        <v>0</v>
      </c>
      <c r="T1257" s="188"/>
      <c r="U1257" s="209"/>
    </row>
    <row r="1258" spans="1:21" s="208" customFormat="1" hidden="1" x14ac:dyDescent="0.25">
      <c r="A1258" s="476"/>
      <c r="B1258" s="176"/>
      <c r="C1258" s="177"/>
      <c r="D1258" s="177"/>
      <c r="E1258" s="176"/>
      <c r="F1258" s="178"/>
      <c r="G1258" s="179"/>
      <c r="H1258" s="179"/>
      <c r="I1258" s="180"/>
      <c r="J1258" s="181"/>
      <c r="K1258" s="181"/>
      <c r="L1258" s="182"/>
      <c r="M1258" s="183"/>
      <c r="N1258" s="184"/>
      <c r="O1258" s="185"/>
      <c r="P1258" s="177"/>
      <c r="Q1258" s="177"/>
      <c r="R1258" s="186"/>
      <c r="S1258" s="187">
        <f>R1258*E1252</f>
        <v>0</v>
      </c>
      <c r="T1258" s="188"/>
      <c r="U1258" s="209"/>
    </row>
    <row r="1259" spans="1:21" s="208" customFormat="1" hidden="1" x14ac:dyDescent="0.25">
      <c r="A1259" s="476"/>
      <c r="B1259" s="176"/>
      <c r="C1259" s="177"/>
      <c r="D1259" s="177"/>
      <c r="E1259" s="176"/>
      <c r="F1259" s="178"/>
      <c r="G1259" s="179"/>
      <c r="H1259" s="179"/>
      <c r="I1259" s="180"/>
      <c r="J1259" s="181"/>
      <c r="K1259" s="181"/>
      <c r="L1259" s="182"/>
      <c r="M1259" s="183"/>
      <c r="N1259" s="184"/>
      <c r="O1259" s="185"/>
      <c r="P1259" s="177"/>
      <c r="Q1259" s="177"/>
      <c r="R1259" s="186"/>
      <c r="S1259" s="187">
        <f>R1259*E1252</f>
        <v>0</v>
      </c>
      <c r="T1259" s="188"/>
      <c r="U1259" s="209"/>
    </row>
    <row r="1260" spans="1:21" s="208" customFormat="1" hidden="1" x14ac:dyDescent="0.25">
      <c r="A1260" s="476"/>
      <c r="B1260" s="189"/>
      <c r="C1260" s="190"/>
      <c r="D1260" s="190"/>
      <c r="E1260" s="189"/>
      <c r="F1260" s="191"/>
      <c r="G1260" s="192"/>
      <c r="H1260" s="192"/>
      <c r="I1260" s="193"/>
      <c r="J1260" s="194"/>
      <c r="K1260" s="194"/>
      <c r="L1260" s="195"/>
      <c r="M1260" s="196"/>
      <c r="N1260" s="197"/>
      <c r="O1260" s="198"/>
      <c r="P1260" s="190"/>
      <c r="Q1260" s="190"/>
      <c r="R1260" s="199"/>
      <c r="S1260" s="200">
        <f>R1260*E1252</f>
        <v>0</v>
      </c>
      <c r="T1260" s="201"/>
      <c r="U1260" s="209"/>
    </row>
    <row r="1261" spans="1:21" s="208" customFormat="1" ht="114.75" customHeight="1" x14ac:dyDescent="0.25">
      <c r="A1261" s="475">
        <v>128</v>
      </c>
      <c r="B1261" s="202" t="s">
        <v>1</v>
      </c>
      <c r="C1261" s="619" t="s">
        <v>295</v>
      </c>
      <c r="D1261" s="166" t="s">
        <v>184</v>
      </c>
      <c r="E1261" s="167">
        <v>1</v>
      </c>
      <c r="F1261" s="168"/>
      <c r="G1261" s="122">
        <f>F1261*E1261</f>
        <v>0</v>
      </c>
      <c r="H1261" s="122">
        <f>$H$9*F1261</f>
        <v>0</v>
      </c>
      <c r="I1261" s="168"/>
      <c r="J1261" s="169">
        <f>I1261*E1261</f>
        <v>0</v>
      </c>
      <c r="K1261" s="169">
        <f>$K$9*I1261</f>
        <v>0</v>
      </c>
      <c r="L1261" s="170">
        <v>115</v>
      </c>
      <c r="M1261" s="171">
        <f>H1261+K1261+L1261</f>
        <v>115</v>
      </c>
      <c r="N1261" s="172">
        <f>M1261*E1261</f>
        <v>115</v>
      </c>
      <c r="O1261" s="169">
        <f>E1261*L1261</f>
        <v>115</v>
      </c>
      <c r="P1261" s="619"/>
      <c r="Q1261" s="166"/>
      <c r="R1261" s="173"/>
      <c r="S1261" s="174">
        <f>R1261*E1261</f>
        <v>0</v>
      </c>
      <c r="T1261" s="175"/>
      <c r="U1261" s="209"/>
    </row>
    <row r="1262" spans="1:21" s="208" customFormat="1" hidden="1" x14ac:dyDescent="0.25">
      <c r="A1262" s="493"/>
      <c r="B1262" s="176"/>
      <c r="C1262" s="177"/>
      <c r="D1262" s="177"/>
      <c r="E1262" s="176"/>
      <c r="F1262" s="178"/>
      <c r="G1262" s="179"/>
      <c r="H1262" s="179"/>
      <c r="I1262" s="180"/>
      <c r="J1262" s="181"/>
      <c r="K1262" s="181"/>
      <c r="L1262" s="182"/>
      <c r="M1262" s="183"/>
      <c r="N1262" s="184"/>
      <c r="O1262" s="185"/>
      <c r="P1262" s="177"/>
      <c r="Q1262" s="177"/>
      <c r="R1262" s="186"/>
      <c r="S1262" s="187">
        <f>R1262*E1261</f>
        <v>0</v>
      </c>
      <c r="T1262" s="188"/>
      <c r="U1262" s="209"/>
    </row>
    <row r="1263" spans="1:21" s="208" customFormat="1" hidden="1" x14ac:dyDescent="0.25">
      <c r="A1263" s="493"/>
      <c r="B1263" s="176"/>
      <c r="C1263" s="177"/>
      <c r="D1263" s="177"/>
      <c r="E1263" s="176"/>
      <c r="F1263" s="178"/>
      <c r="G1263" s="179"/>
      <c r="H1263" s="179"/>
      <c r="I1263" s="180"/>
      <c r="J1263" s="181"/>
      <c r="K1263" s="181"/>
      <c r="L1263" s="182"/>
      <c r="M1263" s="183"/>
      <c r="N1263" s="184"/>
      <c r="O1263" s="185"/>
      <c r="P1263" s="177"/>
      <c r="Q1263" s="177"/>
      <c r="R1263" s="186"/>
      <c r="S1263" s="187">
        <f>R1263*E1261</f>
        <v>0</v>
      </c>
      <c r="T1263" s="188"/>
      <c r="U1263" s="209"/>
    </row>
    <row r="1264" spans="1:21" s="208" customFormat="1" hidden="1" x14ac:dyDescent="0.25">
      <c r="A1264" s="493"/>
      <c r="B1264" s="176"/>
      <c r="C1264" s="177"/>
      <c r="D1264" s="177"/>
      <c r="E1264" s="176"/>
      <c r="F1264" s="178"/>
      <c r="G1264" s="179"/>
      <c r="H1264" s="179"/>
      <c r="I1264" s="180"/>
      <c r="J1264" s="181"/>
      <c r="K1264" s="181"/>
      <c r="L1264" s="182"/>
      <c r="M1264" s="183"/>
      <c r="N1264" s="184"/>
      <c r="O1264" s="185"/>
      <c r="P1264" s="177"/>
      <c r="Q1264" s="177"/>
      <c r="R1264" s="186"/>
      <c r="S1264" s="187">
        <f>R1264*E1261</f>
        <v>0</v>
      </c>
      <c r="T1264" s="188"/>
      <c r="U1264" s="209"/>
    </row>
    <row r="1265" spans="1:21" s="208" customFormat="1" hidden="1" x14ac:dyDescent="0.25">
      <c r="A1265" s="493"/>
      <c r="B1265" s="176"/>
      <c r="C1265" s="177"/>
      <c r="D1265" s="177"/>
      <c r="E1265" s="176"/>
      <c r="F1265" s="178"/>
      <c r="G1265" s="179"/>
      <c r="H1265" s="179"/>
      <c r="I1265" s="180"/>
      <c r="J1265" s="181"/>
      <c r="K1265" s="181"/>
      <c r="L1265" s="182"/>
      <c r="M1265" s="183"/>
      <c r="N1265" s="184"/>
      <c r="O1265" s="185"/>
      <c r="P1265" s="177"/>
      <c r="Q1265" s="177"/>
      <c r="R1265" s="186"/>
      <c r="S1265" s="187">
        <f>R1265*E1261</f>
        <v>0</v>
      </c>
      <c r="T1265" s="188"/>
      <c r="U1265" s="209"/>
    </row>
    <row r="1266" spans="1:21" s="208" customFormat="1" hidden="1" x14ac:dyDescent="0.25">
      <c r="A1266" s="493"/>
      <c r="B1266" s="176"/>
      <c r="C1266" s="177"/>
      <c r="D1266" s="177"/>
      <c r="E1266" s="176"/>
      <c r="F1266" s="178"/>
      <c r="G1266" s="179"/>
      <c r="H1266" s="179"/>
      <c r="I1266" s="180"/>
      <c r="J1266" s="181"/>
      <c r="K1266" s="181"/>
      <c r="L1266" s="182"/>
      <c r="M1266" s="183"/>
      <c r="N1266" s="184"/>
      <c r="O1266" s="185"/>
      <c r="P1266" s="177"/>
      <c r="Q1266" s="177"/>
      <c r="R1266" s="186"/>
      <c r="S1266" s="187">
        <f>R1266*E1261</f>
        <v>0</v>
      </c>
      <c r="T1266" s="188"/>
      <c r="U1266" s="209"/>
    </row>
    <row r="1267" spans="1:21" s="208" customFormat="1" hidden="1" x14ac:dyDescent="0.25">
      <c r="A1267" s="493"/>
      <c r="B1267" s="176"/>
      <c r="C1267" s="177"/>
      <c r="D1267" s="177"/>
      <c r="E1267" s="176"/>
      <c r="F1267" s="178"/>
      <c r="G1267" s="179"/>
      <c r="H1267" s="179"/>
      <c r="I1267" s="180"/>
      <c r="J1267" s="181"/>
      <c r="K1267" s="181"/>
      <c r="L1267" s="182"/>
      <c r="M1267" s="183"/>
      <c r="N1267" s="184"/>
      <c r="O1267" s="185"/>
      <c r="P1267" s="177"/>
      <c r="Q1267" s="177"/>
      <c r="R1267" s="186"/>
      <c r="S1267" s="187">
        <f>R1267*E1261</f>
        <v>0</v>
      </c>
      <c r="T1267" s="188"/>
      <c r="U1267" s="209"/>
    </row>
    <row r="1268" spans="1:21" s="208" customFormat="1" hidden="1" x14ac:dyDescent="0.25">
      <c r="A1268" s="493"/>
      <c r="B1268" s="176"/>
      <c r="C1268" s="177"/>
      <c r="D1268" s="177"/>
      <c r="E1268" s="176"/>
      <c r="F1268" s="178"/>
      <c r="G1268" s="179"/>
      <c r="H1268" s="179"/>
      <c r="I1268" s="180"/>
      <c r="J1268" s="181"/>
      <c r="K1268" s="181"/>
      <c r="L1268" s="182"/>
      <c r="M1268" s="183"/>
      <c r="N1268" s="184"/>
      <c r="O1268" s="185"/>
      <c r="P1268" s="177"/>
      <c r="Q1268" s="177"/>
      <c r="R1268" s="186"/>
      <c r="S1268" s="187">
        <f>R1268*E1261</f>
        <v>0</v>
      </c>
      <c r="T1268" s="188"/>
      <c r="U1268" s="209"/>
    </row>
    <row r="1269" spans="1:21" s="208" customFormat="1" hidden="1" x14ac:dyDescent="0.25">
      <c r="A1269" s="494"/>
      <c r="B1269" s="189"/>
      <c r="C1269" s="190"/>
      <c r="D1269" s="190"/>
      <c r="E1269" s="189"/>
      <c r="F1269" s="191"/>
      <c r="G1269" s="192"/>
      <c r="H1269" s="192"/>
      <c r="I1269" s="193"/>
      <c r="J1269" s="194"/>
      <c r="K1269" s="194"/>
      <c r="L1269" s="195"/>
      <c r="M1269" s="196"/>
      <c r="N1269" s="197"/>
      <c r="O1269" s="198"/>
      <c r="P1269" s="190"/>
      <c r="Q1269" s="190"/>
      <c r="R1269" s="199"/>
      <c r="S1269" s="200">
        <f>R1269*E1261</f>
        <v>0</v>
      </c>
      <c r="T1269" s="201"/>
      <c r="U1269" s="209"/>
    </row>
    <row r="1270" spans="1:21" s="313" customFormat="1" x14ac:dyDescent="0.25">
      <c r="A1270" s="381"/>
      <c r="B1270" s="381"/>
      <c r="C1270" s="382" t="s">
        <v>9</v>
      </c>
      <c r="D1270" s="381"/>
      <c r="E1270" s="383"/>
      <c r="F1270" s="384"/>
      <c r="G1270" s="385"/>
      <c r="H1270" s="385"/>
      <c r="I1270" s="385"/>
      <c r="J1270" s="385"/>
      <c r="K1270" s="385"/>
      <c r="L1270" s="385"/>
      <c r="M1270" s="386"/>
      <c r="N1270" s="387">
        <f>SUM(N1063:N1269)</f>
        <v>33192.363333333335</v>
      </c>
      <c r="O1270" s="385"/>
      <c r="P1270" s="388"/>
      <c r="Q1270" s="389" t="s">
        <v>0</v>
      </c>
      <c r="R1270" s="390"/>
      <c r="S1270" s="391"/>
      <c r="T1270" s="392"/>
    </row>
    <row r="1271" spans="1:21" s="313" customFormat="1" x14ac:dyDescent="0.25">
      <c r="A1271" s="301"/>
      <c r="B1271" s="301"/>
      <c r="C1271" s="302"/>
      <c r="D1271" s="301"/>
      <c r="E1271" s="303"/>
      <c r="F1271" s="304"/>
      <c r="G1271" s="305"/>
      <c r="H1271" s="305"/>
      <c r="I1271" s="305"/>
      <c r="J1271" s="305"/>
      <c r="K1271" s="305"/>
      <c r="L1271" s="305"/>
      <c r="M1271" s="291"/>
      <c r="N1271" s="306"/>
      <c r="O1271" s="307"/>
      <c r="P1271" s="308"/>
      <c r="Q1271" s="309"/>
      <c r="R1271" s="310"/>
      <c r="S1271" s="311"/>
      <c r="T1271" s="312"/>
    </row>
    <row r="1272" spans="1:21" s="132" customFormat="1" ht="27" x14ac:dyDescent="0.25">
      <c r="A1272" s="393"/>
      <c r="B1272" s="393"/>
      <c r="C1272" s="302" t="s">
        <v>116</v>
      </c>
      <c r="D1272" s="393"/>
      <c r="E1272" s="394"/>
      <c r="F1272" s="133"/>
      <c r="G1272" s="395"/>
      <c r="H1272" s="395"/>
      <c r="I1272" s="133"/>
      <c r="J1272" s="396"/>
      <c r="K1272" s="396"/>
      <c r="L1272" s="396"/>
      <c r="M1272" s="397"/>
      <c r="N1272" s="398"/>
      <c r="O1272" s="396"/>
      <c r="P1272" s="506">
        <f>+N1270+P1043</f>
        <v>112665.2759266783</v>
      </c>
      <c r="Q1272" s="399"/>
      <c r="R1272" s="394"/>
      <c r="S1272" s="277"/>
      <c r="T1272" s="133"/>
      <c r="U1272" s="133"/>
    </row>
    <row r="1273" spans="1:21" s="132" customFormat="1" x14ac:dyDescent="0.25">
      <c r="A1273" s="393"/>
      <c r="B1273" s="393"/>
      <c r="C1273" s="302"/>
      <c r="D1273" s="393"/>
      <c r="E1273" s="394"/>
      <c r="F1273" s="133"/>
      <c r="G1273" s="395"/>
      <c r="H1273" s="395"/>
      <c r="I1273" s="133"/>
      <c r="J1273" s="396"/>
      <c r="K1273" s="396"/>
      <c r="L1273" s="396"/>
      <c r="M1273" s="397"/>
      <c r="N1273" s="398"/>
      <c r="O1273" s="396"/>
      <c r="P1273" s="400"/>
      <c r="Q1273" s="399"/>
      <c r="R1273" s="394"/>
      <c r="S1273" s="277"/>
      <c r="T1273" s="133"/>
      <c r="U1273" s="133"/>
    </row>
    <row r="1274" spans="1:21" x14ac:dyDescent="0.25">
      <c r="A1274" s="495"/>
      <c r="B1274" s="401"/>
      <c r="C1274" s="401" t="s">
        <v>36</v>
      </c>
      <c r="D1274" s="402"/>
      <c r="E1274" s="1022" t="s">
        <v>240</v>
      </c>
      <c r="F1274" s="1022"/>
      <c r="G1274" s="1022"/>
      <c r="H1274" s="1022"/>
      <c r="I1274" s="1022"/>
      <c r="J1274" s="1022"/>
      <c r="K1274" s="1022"/>
      <c r="L1274" s="1022"/>
      <c r="M1274" s="1022"/>
      <c r="N1274" s="1022"/>
      <c r="O1274" s="401"/>
      <c r="P1274" s="403"/>
      <c r="Q1274" s="401"/>
      <c r="R1274" s="401"/>
      <c r="S1274" s="401"/>
      <c r="T1274" s="404"/>
    </row>
    <row r="1275" spans="1:21" x14ac:dyDescent="0.25">
      <c r="A1275" s="496"/>
      <c r="B1275" s="282"/>
      <c r="C1275" s="282"/>
      <c r="D1275" s="405"/>
      <c r="E1275" s="281"/>
      <c r="F1275" s="281"/>
      <c r="G1275" s="281"/>
      <c r="H1275" s="406"/>
      <c r="I1275" s="281"/>
      <c r="J1275" s="406"/>
      <c r="K1275" s="406"/>
      <c r="L1275" s="281"/>
      <c r="M1275" s="281"/>
      <c r="N1275" s="406"/>
      <c r="O1275" s="407"/>
      <c r="P1275" s="408"/>
      <c r="Q1275" s="409"/>
      <c r="R1275" s="410"/>
      <c r="S1275" s="282"/>
      <c r="T1275" s="411"/>
    </row>
    <row r="1276" spans="1:21" s="104" customFormat="1" x14ac:dyDescent="0.25">
      <c r="A1276" s="496"/>
      <c r="B1276" s="282"/>
      <c r="C1276" s="282"/>
      <c r="D1276" s="405"/>
      <c r="E1276" s="281"/>
      <c r="F1276" s="281"/>
      <c r="G1276" s="281"/>
      <c r="H1276" s="406"/>
      <c r="I1276" s="281"/>
      <c r="J1276" s="406"/>
      <c r="K1276" s="406"/>
      <c r="L1276" s="281"/>
      <c r="M1276" s="281"/>
      <c r="N1276" s="406"/>
      <c r="O1276" s="407"/>
      <c r="P1276" s="408"/>
      <c r="Q1276" s="409"/>
      <c r="R1276" s="410"/>
      <c r="S1276" s="282"/>
      <c r="T1276" s="411"/>
    </row>
    <row r="1277" spans="1:21" s="104" customFormat="1" x14ac:dyDescent="0.2">
      <c r="A1277" s="637"/>
      <c r="B1277" s="637"/>
      <c r="C1277" s="413"/>
      <c r="D1277" s="637"/>
      <c r="E1277" s="637"/>
      <c r="F1277" s="637"/>
      <c r="G1277" s="637"/>
      <c r="H1277" s="637"/>
      <c r="I1277" s="637"/>
      <c r="J1277" s="637"/>
      <c r="K1277" s="637"/>
      <c r="L1277" s="637"/>
      <c r="M1277" s="413"/>
      <c r="N1277" s="413"/>
      <c r="O1277" s="637"/>
      <c r="P1277" s="414"/>
      <c r="Q1277" s="637"/>
      <c r="R1277" s="637"/>
      <c r="S1277" s="637"/>
      <c r="T1277" s="115"/>
    </row>
    <row r="1278" spans="1:21" s="104" customFormat="1" x14ac:dyDescent="0.2">
      <c r="A1278" s="637"/>
      <c r="B1278" s="103"/>
      <c r="C1278" s="415"/>
      <c r="D1278" s="637"/>
      <c r="E1278" s="103"/>
      <c r="F1278" s="103"/>
      <c r="G1278" s="103"/>
      <c r="H1278" s="103"/>
      <c r="I1278" s="103"/>
      <c r="J1278" s="103"/>
      <c r="K1278" s="103"/>
      <c r="L1278" s="103"/>
      <c r="M1278" s="415"/>
      <c r="N1278" s="415"/>
      <c r="O1278" s="103"/>
      <c r="P1278" s="103"/>
      <c r="Q1278" s="103"/>
      <c r="R1278" s="103"/>
      <c r="S1278" s="103"/>
      <c r="T1278" s="115"/>
    </row>
    <row r="1279" spans="1:21" s="104" customFormat="1" ht="66" customHeight="1" x14ac:dyDescent="0.2">
      <c r="A1279" s="637"/>
      <c r="B1279" s="103"/>
      <c r="C1279" s="1025"/>
      <c r="D1279" s="1025"/>
      <c r="E1279" s="1025"/>
      <c r="F1279" s="1025"/>
      <c r="G1279" s="1025"/>
      <c r="H1279" s="1025"/>
      <c r="I1279" s="1025"/>
      <c r="J1279" s="1025"/>
      <c r="K1279" s="1025"/>
      <c r="L1279" s="1025"/>
      <c r="M1279" s="1025"/>
      <c r="N1279" s="1025"/>
      <c r="O1279" s="1025"/>
      <c r="P1279" s="1025"/>
      <c r="Q1279" s="1025"/>
      <c r="R1279" s="1025"/>
      <c r="S1279" s="1025"/>
      <c r="T1279" s="1025"/>
    </row>
    <row r="1280" spans="1:21" s="104" customFormat="1" x14ac:dyDescent="0.2">
      <c r="A1280" s="637"/>
      <c r="B1280" s="103"/>
      <c r="C1280" s="415"/>
      <c r="D1280" s="637"/>
      <c r="E1280" s="103"/>
      <c r="F1280" s="103"/>
      <c r="G1280" s="103"/>
      <c r="H1280" s="103"/>
      <c r="I1280" s="103"/>
      <c r="J1280" s="103"/>
      <c r="K1280" s="103"/>
      <c r="L1280" s="103"/>
      <c r="M1280" s="415"/>
      <c r="N1280" s="415"/>
      <c r="O1280" s="103"/>
      <c r="P1280" s="103"/>
      <c r="Q1280" s="103"/>
      <c r="R1280" s="103"/>
      <c r="S1280" s="103"/>
      <c r="T1280" s="115"/>
    </row>
    <row r="1281" spans="1:20" s="104" customFormat="1" x14ac:dyDescent="0.2">
      <c r="A1281" s="637"/>
      <c r="B1281" s="103"/>
      <c r="C1281" s="415"/>
      <c r="D1281" s="637"/>
      <c r="E1281" s="103"/>
      <c r="F1281" s="103"/>
      <c r="G1281" s="103"/>
      <c r="H1281" s="103"/>
      <c r="I1281" s="103"/>
      <c r="J1281" s="103"/>
      <c r="K1281" s="103"/>
      <c r="L1281" s="103"/>
      <c r="M1281" s="415"/>
      <c r="N1281" s="415"/>
      <c r="O1281" s="103"/>
      <c r="P1281" s="103"/>
      <c r="Q1281" s="103"/>
      <c r="R1281" s="103"/>
      <c r="S1281" s="103"/>
      <c r="T1281" s="115"/>
    </row>
    <row r="1282" spans="1:20" s="115" customFormat="1" x14ac:dyDescent="0.2">
      <c r="A1282" s="637"/>
      <c r="B1282" s="103"/>
      <c r="C1282" s="415"/>
      <c r="D1282" s="637"/>
      <c r="E1282" s="103"/>
      <c r="F1282" s="103"/>
      <c r="G1282" s="103"/>
      <c r="H1282" s="103"/>
      <c r="I1282" s="103"/>
      <c r="J1282" s="103"/>
      <c r="K1282" s="103"/>
      <c r="L1282" s="103"/>
      <c r="M1282" s="415"/>
      <c r="N1282" s="415"/>
      <c r="O1282" s="103"/>
      <c r="P1282" s="103"/>
      <c r="Q1282" s="103"/>
      <c r="R1282" s="103"/>
      <c r="S1282" s="103"/>
    </row>
    <row r="1283" spans="1:20" s="115" customFormat="1" x14ac:dyDescent="0.2">
      <c r="A1283" s="637"/>
      <c r="B1283" s="103"/>
      <c r="C1283" s="415"/>
      <c r="D1283" s="637"/>
      <c r="E1283" s="103"/>
      <c r="F1283" s="103"/>
      <c r="G1283" s="103"/>
      <c r="H1283" s="103"/>
      <c r="I1283" s="103"/>
      <c r="J1283" s="103"/>
      <c r="K1283" s="103"/>
      <c r="L1283" s="103"/>
      <c r="M1283" s="415"/>
      <c r="N1283" s="415"/>
      <c r="O1283" s="103"/>
      <c r="P1283" s="103"/>
      <c r="Q1283" s="103"/>
      <c r="R1283" s="103"/>
      <c r="S1283" s="103"/>
    </row>
    <row r="1284" spans="1:20" s="115" customFormat="1" x14ac:dyDescent="0.2">
      <c r="A1284" s="637"/>
      <c r="B1284" s="103"/>
      <c r="C1284" s="415"/>
      <c r="D1284" s="637"/>
      <c r="E1284" s="103"/>
      <c r="F1284" s="103"/>
      <c r="G1284" s="103"/>
      <c r="H1284" s="103"/>
      <c r="I1284" s="103"/>
      <c r="J1284" s="103"/>
      <c r="K1284" s="103"/>
      <c r="L1284" s="103"/>
      <c r="M1284" s="415"/>
      <c r="N1284" s="415"/>
      <c r="O1284" s="103"/>
      <c r="P1284" s="103"/>
      <c r="Q1284" s="103"/>
      <c r="R1284" s="103"/>
      <c r="S1284" s="103"/>
    </row>
    <row r="1285" spans="1:20" s="115" customFormat="1" x14ac:dyDescent="0.2">
      <c r="A1285" s="637"/>
      <c r="B1285" s="103"/>
      <c r="C1285" s="415"/>
      <c r="D1285" s="637"/>
      <c r="E1285" s="103"/>
      <c r="F1285" s="103"/>
      <c r="G1285" s="103"/>
      <c r="H1285" s="103"/>
      <c r="I1285" s="103"/>
      <c r="J1285" s="103"/>
      <c r="K1285" s="103"/>
      <c r="L1285" s="103"/>
      <c r="M1285" s="415"/>
      <c r="N1285" s="415"/>
      <c r="O1285" s="103"/>
      <c r="P1285" s="103"/>
      <c r="Q1285" s="103"/>
      <c r="R1285" s="103"/>
      <c r="S1285" s="103"/>
    </row>
    <row r="1286" spans="1:20" s="115" customFormat="1" x14ac:dyDescent="0.2">
      <c r="A1286" s="637"/>
      <c r="B1286" s="103"/>
      <c r="C1286" s="415"/>
      <c r="D1286" s="637"/>
      <c r="E1286" s="103"/>
      <c r="F1286" s="103"/>
      <c r="G1286" s="103"/>
      <c r="H1286" s="103"/>
      <c r="I1286" s="103"/>
      <c r="J1286" s="103"/>
      <c r="K1286" s="103"/>
      <c r="L1286" s="103"/>
      <c r="M1286" s="415"/>
      <c r="N1286" s="415"/>
      <c r="O1286" s="103"/>
      <c r="P1286" s="103"/>
      <c r="Q1286" s="103"/>
      <c r="R1286" s="103"/>
      <c r="S1286" s="103"/>
    </row>
    <row r="1287" spans="1:20" s="115" customFormat="1" x14ac:dyDescent="0.2">
      <c r="A1287" s="637"/>
      <c r="B1287" s="103"/>
      <c r="C1287" s="415"/>
      <c r="D1287" s="637"/>
      <c r="E1287" s="103"/>
      <c r="F1287" s="103"/>
      <c r="G1287" s="103"/>
      <c r="H1287" s="103"/>
      <c r="I1287" s="103"/>
      <c r="J1287" s="103"/>
      <c r="K1287" s="103"/>
      <c r="L1287" s="103"/>
      <c r="M1287" s="415"/>
      <c r="N1287" s="415"/>
      <c r="O1287" s="103"/>
      <c r="P1287" s="103"/>
      <c r="Q1287" s="103"/>
      <c r="R1287" s="103"/>
      <c r="S1287" s="103"/>
    </row>
    <row r="1288" spans="1:20" s="115" customFormat="1" x14ac:dyDescent="0.2">
      <c r="A1288" s="637"/>
      <c r="B1288" s="103"/>
      <c r="C1288" s="415"/>
      <c r="D1288" s="637"/>
      <c r="E1288" s="103"/>
      <c r="F1288" s="103"/>
      <c r="G1288" s="103"/>
      <c r="H1288" s="103"/>
      <c r="I1288" s="103"/>
      <c r="J1288" s="103"/>
      <c r="K1288" s="103"/>
      <c r="L1288" s="103"/>
      <c r="M1288" s="415"/>
      <c r="N1288" s="415"/>
      <c r="O1288" s="103"/>
      <c r="P1288" s="103"/>
      <c r="Q1288" s="103"/>
      <c r="R1288" s="103"/>
      <c r="S1288" s="103"/>
    </row>
    <row r="1289" spans="1:20" s="115" customFormat="1" x14ac:dyDescent="0.2">
      <c r="A1289" s="637"/>
      <c r="B1289" s="103"/>
      <c r="C1289" s="415"/>
      <c r="D1289" s="637"/>
      <c r="E1289" s="103"/>
      <c r="F1289" s="103"/>
      <c r="G1289" s="103"/>
      <c r="H1289" s="103"/>
      <c r="I1289" s="103"/>
      <c r="J1289" s="103"/>
      <c r="K1289" s="103"/>
      <c r="L1289" s="103"/>
      <c r="M1289" s="415"/>
      <c r="N1289" s="415"/>
      <c r="O1289" s="103"/>
      <c r="P1289" s="103"/>
      <c r="Q1289" s="103"/>
      <c r="R1289" s="103"/>
      <c r="S1289" s="103"/>
    </row>
    <row r="1290" spans="1:20" s="115" customFormat="1" x14ac:dyDescent="0.2">
      <c r="A1290" s="637"/>
      <c r="B1290" s="103"/>
      <c r="C1290" s="415"/>
      <c r="D1290" s="637"/>
      <c r="E1290" s="103"/>
      <c r="F1290" s="103"/>
      <c r="G1290" s="103"/>
      <c r="H1290" s="103"/>
      <c r="I1290" s="103"/>
      <c r="J1290" s="103"/>
      <c r="K1290" s="103"/>
      <c r="L1290" s="103"/>
      <c r="M1290" s="415"/>
      <c r="N1290" s="415"/>
      <c r="O1290" s="103"/>
      <c r="P1290" s="103"/>
      <c r="Q1290" s="103"/>
      <c r="R1290" s="103"/>
      <c r="S1290" s="103"/>
    </row>
  </sheetData>
  <mergeCells count="5">
    <mergeCell ref="A1:T1"/>
    <mergeCell ref="A2:T2"/>
    <mergeCell ref="A3:T3"/>
    <mergeCell ref="E1274:N1274"/>
    <mergeCell ref="C1279:T1279"/>
  </mergeCells>
  <printOptions horizontalCentered="1" gridLinesSet="0"/>
  <pageMargins left="0.5" right="0.5" top="0.42" bottom="0.5" header="0.25" footer="0.25"/>
  <pageSetup paperSize="9" scale="77" firstPageNumber="29" fitToHeight="500" orientation="landscape" r:id="rId1"/>
  <headerFooter alignWithMargins="0">
    <oddFooter>&amp;C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CC"/>
  </sheetPr>
  <dimension ref="A1:K155"/>
  <sheetViews>
    <sheetView showGridLines="0" showZeros="0" topLeftCell="A22" zoomScaleNormal="100" zoomScaleSheetLayoutView="85" workbookViewId="0">
      <selection activeCell="A25" sqref="A25"/>
    </sheetView>
  </sheetViews>
  <sheetFormatPr defaultColWidth="9.140625" defaultRowHeight="13.5" x14ac:dyDescent="0.25"/>
  <cols>
    <col min="1" max="1" width="4.7109375" style="497" customWidth="1"/>
    <col min="2" max="2" width="64.7109375" style="105" customWidth="1"/>
    <col min="3" max="3" width="5" style="416" customWidth="1"/>
    <col min="4" max="4" width="11.5703125" style="104" customWidth="1"/>
    <col min="5" max="5" width="12.28515625" style="104" customWidth="1"/>
    <col min="6" max="6" width="14.85546875" style="104" customWidth="1"/>
    <col min="7" max="7" width="12" style="104" bestFit="1" customWidth="1"/>
    <col min="8" max="8" width="18" style="105" customWidth="1"/>
    <col min="9" max="9" width="12.5703125" style="104" bestFit="1" customWidth="1"/>
    <col min="10" max="10" width="9.140625" style="105"/>
    <col min="11" max="11" width="13.140625" style="105" bestFit="1" customWidth="1"/>
    <col min="12" max="16384" width="9.140625" style="105"/>
  </cols>
  <sheetData>
    <row r="1" spans="1:9" ht="66" customHeight="1" x14ac:dyDescent="0.25">
      <c r="A1" s="1023" t="s">
        <v>311</v>
      </c>
      <c r="B1" s="1023"/>
      <c r="C1" s="1023"/>
      <c r="D1" s="1023"/>
      <c r="E1" s="1023"/>
      <c r="F1" s="1023"/>
      <c r="G1" s="104">
        <v>1.2696057816750002</v>
      </c>
    </row>
    <row r="2" spans="1:9" ht="24" customHeight="1" x14ac:dyDescent="0.25">
      <c r="A2" s="1023" t="s">
        <v>319</v>
      </c>
      <c r="B2" s="1023"/>
      <c r="C2" s="1023"/>
      <c r="D2" s="1023"/>
      <c r="E2" s="1023"/>
      <c r="F2" s="1023"/>
    </row>
    <row r="3" spans="1:9" x14ac:dyDescent="0.25">
      <c r="A3" s="637"/>
      <c r="B3" s="637"/>
      <c r="C3" s="637"/>
      <c r="D3" s="637"/>
      <c r="E3" s="637"/>
      <c r="F3" s="637"/>
      <c r="G3" s="637"/>
    </row>
    <row r="4" spans="1:9" ht="54" x14ac:dyDescent="0.25">
      <c r="A4" s="622" t="s">
        <v>307</v>
      </c>
      <c r="B4" s="622" t="s">
        <v>318</v>
      </c>
      <c r="C4" s="622" t="s">
        <v>312</v>
      </c>
      <c r="D4" s="622" t="s">
        <v>313</v>
      </c>
      <c r="E4" s="622" t="s">
        <v>314</v>
      </c>
      <c r="F4" s="622" t="s">
        <v>315</v>
      </c>
      <c r="G4" s="622"/>
    </row>
    <row r="5" spans="1:9" s="116" customFormat="1" x14ac:dyDescent="0.2">
      <c r="A5" s="452">
        <v>1</v>
      </c>
      <c r="B5" s="452">
        <v>3</v>
      </c>
      <c r="C5" s="453">
        <v>4</v>
      </c>
      <c r="D5" s="452">
        <v>5</v>
      </c>
      <c r="E5" s="452"/>
      <c r="F5" s="452"/>
      <c r="G5" s="455"/>
    </row>
    <row r="6" spans="1:9" s="132" customFormat="1" ht="27" x14ac:dyDescent="0.25">
      <c r="A6" s="475" t="s">
        <v>260</v>
      </c>
      <c r="B6" s="340" t="s">
        <v>183</v>
      </c>
      <c r="C6" s="341"/>
      <c r="D6" s="342"/>
      <c r="E6" s="342"/>
      <c r="F6" s="342"/>
      <c r="G6" s="347"/>
      <c r="I6" s="133"/>
    </row>
    <row r="7" spans="1:9" s="132" customFormat="1" ht="54" x14ac:dyDescent="0.25">
      <c r="A7" s="475">
        <v>1</v>
      </c>
      <c r="B7" s="460" t="s">
        <v>261</v>
      </c>
      <c r="C7" s="461" t="s">
        <v>184</v>
      </c>
      <c r="D7" s="462">
        <v>1</v>
      </c>
      <c r="E7" s="167">
        <f>+G7*1000*$G$1</f>
        <v>34320.871318007179</v>
      </c>
      <c r="F7" s="167">
        <f t="shared" ref="F7" si="0">+E7*D7</f>
        <v>34320.871318007179</v>
      </c>
      <c r="G7" s="171">
        <v>27.032699294049689</v>
      </c>
      <c r="I7" s="133"/>
    </row>
    <row r="8" spans="1:9" s="132" customFormat="1" ht="54" x14ac:dyDescent="0.25">
      <c r="A8" s="475">
        <v>2</v>
      </c>
      <c r="B8" s="460" t="s">
        <v>262</v>
      </c>
      <c r="C8" s="461" t="s">
        <v>184</v>
      </c>
      <c r="D8" s="462">
        <v>10</v>
      </c>
      <c r="E8" s="167">
        <f t="shared" ref="E8:E72" si="1">+G8*1000*$G$1</f>
        <v>42706.435952343774</v>
      </c>
      <c r="F8" s="167">
        <f t="shared" ref="F8:F72" si="2">+E8*D8</f>
        <v>427064.35952343774</v>
      </c>
      <c r="G8" s="464">
        <v>33.637556294049688</v>
      </c>
      <c r="I8" s="133"/>
    </row>
    <row r="9" spans="1:9" s="132" customFormat="1" ht="54" x14ac:dyDescent="0.25">
      <c r="A9" s="475">
        <v>3</v>
      </c>
      <c r="B9" s="460" t="s">
        <v>129</v>
      </c>
      <c r="C9" s="461" t="s">
        <v>184</v>
      </c>
      <c r="D9" s="462">
        <v>17</v>
      </c>
      <c r="E9" s="167">
        <f t="shared" si="1"/>
        <v>82238.383514216315</v>
      </c>
      <c r="F9" s="167">
        <f t="shared" si="2"/>
        <v>1398052.5197416774</v>
      </c>
      <c r="G9" s="464">
        <v>64.774739294049695</v>
      </c>
      <c r="I9" s="133"/>
    </row>
    <row r="10" spans="1:9" s="132" customFormat="1" ht="54" x14ac:dyDescent="0.25">
      <c r="A10" s="475">
        <v>4</v>
      </c>
      <c r="B10" s="460" t="s">
        <v>263</v>
      </c>
      <c r="C10" s="461" t="s">
        <v>184</v>
      </c>
      <c r="D10" s="462">
        <v>10</v>
      </c>
      <c r="E10" s="167">
        <f t="shared" si="1"/>
        <v>122968.26888099406</v>
      </c>
      <c r="F10" s="167">
        <f t="shared" si="2"/>
        <v>1229682.6888099406</v>
      </c>
      <c r="G10" s="464">
        <v>96.855473294049688</v>
      </c>
      <c r="I10" s="133"/>
    </row>
    <row r="11" spans="1:9" s="132" customFormat="1" ht="40.5" x14ac:dyDescent="0.25">
      <c r="A11" s="475">
        <v>5</v>
      </c>
      <c r="B11" s="165" t="s">
        <v>130</v>
      </c>
      <c r="C11" s="166" t="s">
        <v>185</v>
      </c>
      <c r="D11" s="167">
        <v>134</v>
      </c>
      <c r="E11" s="167">
        <f t="shared" si="1"/>
        <v>2186.2130976882349</v>
      </c>
      <c r="F11" s="167">
        <f t="shared" si="2"/>
        <v>292952.5550902235</v>
      </c>
      <c r="G11" s="171">
        <v>1.7219621470248412</v>
      </c>
      <c r="I11" s="133"/>
    </row>
    <row r="12" spans="1:9" s="132" customFormat="1" ht="40.5" x14ac:dyDescent="0.25">
      <c r="A12" s="475">
        <v>6</v>
      </c>
      <c r="B12" s="165" t="s">
        <v>131</v>
      </c>
      <c r="C12" s="166" t="s">
        <v>184</v>
      </c>
      <c r="D12" s="167">
        <v>464</v>
      </c>
      <c r="E12" s="167">
        <f t="shared" si="1"/>
        <v>2186.2130976882349</v>
      </c>
      <c r="F12" s="167">
        <f t="shared" si="2"/>
        <v>1014402.877327341</v>
      </c>
      <c r="G12" s="171">
        <v>1.7219621470248412</v>
      </c>
      <c r="I12" s="133"/>
    </row>
    <row r="13" spans="1:9" s="132" customFormat="1" ht="40.5" x14ac:dyDescent="0.25">
      <c r="A13" s="475">
        <v>7</v>
      </c>
      <c r="B13" s="165" t="s">
        <v>132</v>
      </c>
      <c r="C13" s="166" t="s">
        <v>184</v>
      </c>
      <c r="D13" s="167">
        <v>30</v>
      </c>
      <c r="E13" s="167">
        <f t="shared" si="1"/>
        <v>2186.2130976882349</v>
      </c>
      <c r="F13" s="167">
        <f t="shared" si="2"/>
        <v>65586.392930647053</v>
      </c>
      <c r="G13" s="171">
        <v>1.7219621470248412</v>
      </c>
      <c r="I13" s="133"/>
    </row>
    <row r="14" spans="1:9" s="132" customFormat="1" ht="40.5" x14ac:dyDescent="0.25">
      <c r="A14" s="475">
        <v>8</v>
      </c>
      <c r="B14" s="165" t="s">
        <v>264</v>
      </c>
      <c r="C14" s="166" t="s">
        <v>184</v>
      </c>
      <c r="D14" s="167">
        <v>4</v>
      </c>
      <c r="E14" s="167">
        <f t="shared" si="1"/>
        <v>2186.2130976882349</v>
      </c>
      <c r="F14" s="167">
        <f t="shared" si="2"/>
        <v>8744.8523907529398</v>
      </c>
      <c r="G14" s="171">
        <v>1.7219621470248412</v>
      </c>
      <c r="I14" s="133"/>
    </row>
    <row r="15" spans="1:9" s="132" customFormat="1" ht="40.5" x14ac:dyDescent="0.25">
      <c r="A15" s="475">
        <v>9</v>
      </c>
      <c r="B15" s="165" t="s">
        <v>133</v>
      </c>
      <c r="C15" s="166" t="s">
        <v>184</v>
      </c>
      <c r="D15" s="167">
        <v>62</v>
      </c>
      <c r="E15" s="167">
        <f t="shared" si="1"/>
        <v>2186.2130976882349</v>
      </c>
      <c r="F15" s="167">
        <f t="shared" si="2"/>
        <v>135545.21205667057</v>
      </c>
      <c r="G15" s="171">
        <v>1.7219621470248412</v>
      </c>
      <c r="I15" s="133"/>
    </row>
    <row r="16" spans="1:9" s="132" customFormat="1" ht="40.5" x14ac:dyDescent="0.25">
      <c r="A16" s="475">
        <v>10</v>
      </c>
      <c r="B16" s="165" t="s">
        <v>265</v>
      </c>
      <c r="C16" s="166" t="s">
        <v>184</v>
      </c>
      <c r="D16" s="167">
        <v>12</v>
      </c>
      <c r="E16" s="167">
        <f t="shared" si="1"/>
        <v>2186.2130976882349</v>
      </c>
      <c r="F16" s="167">
        <f t="shared" si="2"/>
        <v>26234.557172258821</v>
      </c>
      <c r="G16" s="171">
        <v>1.7219621470248412</v>
      </c>
      <c r="I16" s="133"/>
    </row>
    <row r="17" spans="1:11" s="132" customFormat="1" ht="54" x14ac:dyDescent="0.25">
      <c r="A17" s="475">
        <v>11</v>
      </c>
      <c r="B17" s="165" t="s">
        <v>134</v>
      </c>
      <c r="C17" s="166" t="s">
        <v>184</v>
      </c>
      <c r="D17" s="167">
        <v>4</v>
      </c>
      <c r="E17" s="167">
        <f t="shared" si="1"/>
        <v>4255.5095955083789</v>
      </c>
      <c r="F17" s="167">
        <f t="shared" si="2"/>
        <v>17022.038382033516</v>
      </c>
      <c r="G17" s="171">
        <v>3.3518353940496821</v>
      </c>
      <c r="I17" s="133"/>
    </row>
    <row r="18" spans="1:11" s="132" customFormat="1" ht="40.5" x14ac:dyDescent="0.25">
      <c r="A18" s="475">
        <v>12</v>
      </c>
      <c r="B18" s="165" t="s">
        <v>266</v>
      </c>
      <c r="C18" s="166" t="s">
        <v>184</v>
      </c>
      <c r="D18" s="167">
        <v>4</v>
      </c>
      <c r="E18" s="167">
        <f t="shared" si="1"/>
        <v>4294.4817954644095</v>
      </c>
      <c r="F18" s="167">
        <f t="shared" si="2"/>
        <v>17177.927181857638</v>
      </c>
      <c r="G18" s="171">
        <v>3.3825316940496823</v>
      </c>
      <c r="I18" s="133"/>
    </row>
    <row r="19" spans="1:11" s="132" customFormat="1" ht="27" x14ac:dyDescent="0.25">
      <c r="A19" s="475">
        <v>13</v>
      </c>
      <c r="B19" s="262" t="s">
        <v>333</v>
      </c>
      <c r="C19" s="461" t="s">
        <v>186</v>
      </c>
      <c r="D19" s="462">
        <v>6000</v>
      </c>
      <c r="E19" s="167">
        <f t="shared" si="1"/>
        <v>917.04360861023656</v>
      </c>
      <c r="F19" s="167">
        <f t="shared" si="2"/>
        <v>5502261.6516614193</v>
      </c>
      <c r="G19" s="464">
        <v>0.72230579117273264</v>
      </c>
      <c r="I19" s="133"/>
      <c r="K19" s="501"/>
    </row>
    <row r="20" spans="1:11" s="132" customFormat="1" ht="40.5" x14ac:dyDescent="0.25">
      <c r="A20" s="475">
        <v>14</v>
      </c>
      <c r="B20" s="460" t="s">
        <v>349</v>
      </c>
      <c r="C20" s="461" t="s">
        <v>184</v>
      </c>
      <c r="D20" s="462">
        <v>12000</v>
      </c>
      <c r="E20" s="167">
        <f t="shared" si="1"/>
        <v>28.750507317725475</v>
      </c>
      <c r="F20" s="167">
        <f t="shared" si="2"/>
        <v>345006.08781270572</v>
      </c>
      <c r="G20" s="464">
        <v>2.2645224000000002E-2</v>
      </c>
      <c r="I20" s="133"/>
    </row>
    <row r="21" spans="1:11" s="132" customFormat="1" ht="40.5" x14ac:dyDescent="0.25">
      <c r="A21" s="475">
        <v>15</v>
      </c>
      <c r="B21" s="262" t="s">
        <v>334</v>
      </c>
      <c r="C21" s="461" t="s">
        <v>184</v>
      </c>
      <c r="D21" s="462">
        <v>240</v>
      </c>
      <c r="E21" s="167">
        <f t="shared" si="1"/>
        <v>3620.2758491646714</v>
      </c>
      <c r="F21" s="167">
        <f t="shared" si="2"/>
        <v>868866.20379952108</v>
      </c>
      <c r="G21" s="464">
        <v>2.8514960324049685</v>
      </c>
      <c r="I21" s="133"/>
    </row>
    <row r="22" spans="1:11" s="132" customFormat="1" ht="40.5" x14ac:dyDescent="0.25">
      <c r="A22" s="475">
        <v>16</v>
      </c>
      <c r="B22" s="262" t="s">
        <v>335</v>
      </c>
      <c r="C22" s="461" t="s">
        <v>184</v>
      </c>
      <c r="D22" s="462">
        <v>516</v>
      </c>
      <c r="E22" s="167">
        <f t="shared" si="1"/>
        <v>7027.0556573956919</v>
      </c>
      <c r="F22" s="167">
        <f t="shared" si="2"/>
        <v>3625960.7192161772</v>
      </c>
      <c r="G22" s="464">
        <v>5.5348327479454653</v>
      </c>
      <c r="I22" s="133"/>
    </row>
    <row r="23" spans="1:11" s="132" customFormat="1" ht="40.5" x14ac:dyDescent="0.25">
      <c r="A23" s="475">
        <v>17</v>
      </c>
      <c r="B23" s="262" t="s">
        <v>336</v>
      </c>
      <c r="C23" s="461" t="s">
        <v>184</v>
      </c>
      <c r="D23" s="462">
        <v>568</v>
      </c>
      <c r="E23" s="167">
        <f t="shared" si="1"/>
        <v>7027.0556573956919</v>
      </c>
      <c r="F23" s="167">
        <f t="shared" si="2"/>
        <v>3991367.6134007531</v>
      </c>
      <c r="G23" s="464">
        <v>5.5348327479454653</v>
      </c>
      <c r="I23" s="133"/>
    </row>
    <row r="24" spans="1:11" s="132" customFormat="1" ht="40.5" x14ac:dyDescent="0.25">
      <c r="A24" s="475">
        <v>18</v>
      </c>
      <c r="B24" s="460" t="s">
        <v>135</v>
      </c>
      <c r="C24" s="461" t="s">
        <v>184</v>
      </c>
      <c r="D24" s="462">
        <v>30</v>
      </c>
      <c r="E24" s="167">
        <f t="shared" si="1"/>
        <v>5230.628125159812</v>
      </c>
      <c r="F24" s="167">
        <f t="shared" si="2"/>
        <v>156918.84375479436</v>
      </c>
      <c r="G24" s="464">
        <v>4.1198836683454658</v>
      </c>
      <c r="I24" s="133"/>
    </row>
    <row r="25" spans="1:11" s="132" customFormat="1" ht="40.5" x14ac:dyDescent="0.25">
      <c r="A25" s="475"/>
      <c r="B25" s="262" t="s">
        <v>358</v>
      </c>
      <c r="C25" s="461" t="s">
        <v>184</v>
      </c>
      <c r="D25" s="462">
        <v>230</v>
      </c>
      <c r="E25" s="167">
        <f t="shared" ref="E25" si="3">+G25*1000*$G$1</f>
        <v>4219.5686178197993</v>
      </c>
      <c r="F25" s="167">
        <f t="shared" ref="F25" si="4">+E25*D25</f>
        <v>970500.78209855384</v>
      </c>
      <c r="G25" s="464">
        <v>3.3235266243454653</v>
      </c>
      <c r="I25" s="133"/>
    </row>
    <row r="26" spans="1:11" s="132" customFormat="1" ht="27" x14ac:dyDescent="0.25">
      <c r="A26" s="475">
        <v>19</v>
      </c>
      <c r="B26" s="460" t="s">
        <v>339</v>
      </c>
      <c r="C26" s="461" t="s">
        <v>186</v>
      </c>
      <c r="D26" s="462">
        <v>1050</v>
      </c>
      <c r="E26" s="167">
        <f t="shared" si="1"/>
        <v>2293.0768855675515</v>
      </c>
      <c r="F26" s="167">
        <f t="shared" si="2"/>
        <v>2407730.729845929</v>
      </c>
      <c r="G26" s="464">
        <v>1.8061329892041595</v>
      </c>
      <c r="I26" s="133"/>
    </row>
    <row r="27" spans="1:11" s="132" customFormat="1" ht="27" x14ac:dyDescent="0.25">
      <c r="A27" s="475">
        <v>20</v>
      </c>
      <c r="B27" s="460" t="s">
        <v>340</v>
      </c>
      <c r="C27" s="461" t="s">
        <v>186</v>
      </c>
      <c r="D27" s="462">
        <v>1050</v>
      </c>
      <c r="E27" s="167">
        <f t="shared" si="1"/>
        <v>790.63895123745067</v>
      </c>
      <c r="F27" s="167">
        <f t="shared" si="2"/>
        <v>830170.89879932324</v>
      </c>
      <c r="G27" s="464">
        <v>0.62274366000000014</v>
      </c>
      <c r="I27" s="133"/>
    </row>
    <row r="28" spans="1:11" s="132" customFormat="1" ht="27" x14ac:dyDescent="0.25">
      <c r="A28" s="475">
        <v>21</v>
      </c>
      <c r="B28" s="262" t="s">
        <v>332</v>
      </c>
      <c r="C28" s="461" t="s">
        <v>186</v>
      </c>
      <c r="D28" s="462">
        <v>2080</v>
      </c>
      <c r="E28" s="167">
        <f t="shared" si="1"/>
        <v>758.91581836274656</v>
      </c>
      <c r="F28" s="167">
        <f t="shared" si="2"/>
        <v>1578544.9021945128</v>
      </c>
      <c r="G28" s="464">
        <v>0.59775705917273259</v>
      </c>
      <c r="I28" s="133"/>
    </row>
    <row r="29" spans="1:11" s="132" customFormat="1" ht="40.5" x14ac:dyDescent="0.25">
      <c r="A29" s="475">
        <v>22</v>
      </c>
      <c r="B29" s="460" t="s">
        <v>268</v>
      </c>
      <c r="C29" s="461" t="s">
        <v>184</v>
      </c>
      <c r="D29" s="462">
        <v>4160</v>
      </c>
      <c r="E29" s="167">
        <f t="shared" si="1"/>
        <v>29.948445122630705</v>
      </c>
      <c r="F29" s="167">
        <f t="shared" si="2"/>
        <v>124585.53171014374</v>
      </c>
      <c r="G29" s="464">
        <v>2.3588775000000003E-2</v>
      </c>
      <c r="I29" s="133"/>
    </row>
    <row r="30" spans="1:11" s="132" customFormat="1" ht="27" x14ac:dyDescent="0.25">
      <c r="A30" s="475">
        <v>23</v>
      </c>
      <c r="B30" s="460" t="s">
        <v>270</v>
      </c>
      <c r="C30" s="461" t="s">
        <v>186</v>
      </c>
      <c r="D30" s="462">
        <v>854</v>
      </c>
      <c r="E30" s="167">
        <f t="shared" si="1"/>
        <v>1627.6900060432395</v>
      </c>
      <c r="F30" s="167">
        <f t="shared" si="2"/>
        <v>1390047.2651609266</v>
      </c>
      <c r="G30" s="464">
        <v>1.2820436308157137</v>
      </c>
      <c r="I30" s="133"/>
    </row>
    <row r="31" spans="1:11" s="132" customFormat="1" ht="27" x14ac:dyDescent="0.25">
      <c r="A31" s="475">
        <v>24</v>
      </c>
      <c r="B31" s="460" t="s">
        <v>271</v>
      </c>
      <c r="C31" s="461" t="s">
        <v>186</v>
      </c>
      <c r="D31" s="462">
        <v>13000</v>
      </c>
      <c r="E31" s="167">
        <f t="shared" si="1"/>
        <v>1088.6179938358866</v>
      </c>
      <c r="F31" s="167">
        <f t="shared" si="2"/>
        <v>14152033.919866526</v>
      </c>
      <c r="G31" s="464">
        <v>0.8574456808157136</v>
      </c>
      <c r="I31" s="133"/>
    </row>
    <row r="32" spans="1:11" s="132" customFormat="1" ht="27" x14ac:dyDescent="0.25">
      <c r="A32" s="475">
        <v>25</v>
      </c>
      <c r="B32" s="460" t="s">
        <v>272</v>
      </c>
      <c r="C32" s="461" t="s">
        <v>186</v>
      </c>
      <c r="D32" s="462">
        <v>7500</v>
      </c>
      <c r="E32" s="167">
        <f t="shared" si="1"/>
        <v>786.7376669997692</v>
      </c>
      <c r="F32" s="167">
        <f t="shared" si="2"/>
        <v>5900532.5024982691</v>
      </c>
      <c r="G32" s="464">
        <v>0.61967082881571356</v>
      </c>
      <c r="I32" s="133"/>
    </row>
    <row r="33" spans="1:9" s="132" customFormat="1" ht="27" x14ac:dyDescent="0.25">
      <c r="A33" s="475">
        <v>26</v>
      </c>
      <c r="B33" s="460" t="s">
        <v>273</v>
      </c>
      <c r="C33" s="461" t="s">
        <v>186</v>
      </c>
      <c r="D33" s="462">
        <v>250</v>
      </c>
      <c r="E33" s="167">
        <f t="shared" si="1"/>
        <v>2914.2752085114539</v>
      </c>
      <c r="F33" s="167">
        <f t="shared" si="2"/>
        <v>728568.80212786351</v>
      </c>
      <c r="G33" s="464">
        <v>2.2954174048157134</v>
      </c>
      <c r="I33" s="133"/>
    </row>
    <row r="34" spans="1:9" s="132" customFormat="1" ht="40.5" x14ac:dyDescent="0.25">
      <c r="A34" s="475">
        <v>27</v>
      </c>
      <c r="B34" s="460" t="s">
        <v>274</v>
      </c>
      <c r="C34" s="461" t="s">
        <v>184</v>
      </c>
      <c r="D34" s="462">
        <v>172</v>
      </c>
      <c r="E34" s="167">
        <f t="shared" si="1"/>
        <v>431.25760976588208</v>
      </c>
      <c r="F34" s="167">
        <f t="shared" si="2"/>
        <v>74176.308879731718</v>
      </c>
      <c r="G34" s="464">
        <v>0.33967836000000001</v>
      </c>
      <c r="I34" s="133"/>
    </row>
    <row r="35" spans="1:9" s="132" customFormat="1" ht="54" x14ac:dyDescent="0.25">
      <c r="A35" s="475">
        <v>28</v>
      </c>
      <c r="B35" s="620" t="s">
        <v>275</v>
      </c>
      <c r="C35" s="461" t="s">
        <v>184</v>
      </c>
      <c r="D35" s="462">
        <v>28</v>
      </c>
      <c r="E35" s="167">
        <f t="shared" si="1"/>
        <v>9863.0718212814463</v>
      </c>
      <c r="F35" s="167">
        <f t="shared" si="2"/>
        <v>276166.01099588047</v>
      </c>
      <c r="G35" s="464">
        <v>7.7686097240901217</v>
      </c>
      <c r="I35" s="133"/>
    </row>
    <row r="36" spans="1:9" s="132" customFormat="1" ht="40.5" x14ac:dyDescent="0.25">
      <c r="A36" s="475">
        <v>29</v>
      </c>
      <c r="B36" s="460" t="s">
        <v>276</v>
      </c>
      <c r="C36" s="461" t="s">
        <v>184</v>
      </c>
      <c r="D36" s="462">
        <v>8</v>
      </c>
      <c r="E36" s="167">
        <f t="shared" si="1"/>
        <v>11659.978528639287</v>
      </c>
      <c r="F36" s="167">
        <f t="shared" si="2"/>
        <v>93279.828229114297</v>
      </c>
      <c r="G36" s="464">
        <v>9.1839362240901217</v>
      </c>
      <c r="I36" s="133"/>
    </row>
    <row r="37" spans="1:9" s="132" customFormat="1" ht="40.5" x14ac:dyDescent="0.25">
      <c r="A37" s="475">
        <v>30</v>
      </c>
      <c r="B37" s="460" t="s">
        <v>136</v>
      </c>
      <c r="C37" s="461" t="s">
        <v>184</v>
      </c>
      <c r="D37" s="462">
        <v>250</v>
      </c>
      <c r="E37" s="167">
        <f t="shared" si="1"/>
        <v>9503.6904798098785</v>
      </c>
      <c r="F37" s="167">
        <f t="shared" si="2"/>
        <v>2375922.6199524696</v>
      </c>
      <c r="G37" s="464">
        <v>7.4855444240901221</v>
      </c>
      <c r="I37" s="133"/>
    </row>
    <row r="38" spans="1:9" s="208" customFormat="1" ht="40.5" x14ac:dyDescent="0.25">
      <c r="A38" s="475">
        <v>31</v>
      </c>
      <c r="B38" s="620" t="s">
        <v>277</v>
      </c>
      <c r="C38" s="461" t="s">
        <v>184</v>
      </c>
      <c r="D38" s="462">
        <v>160</v>
      </c>
      <c r="E38" s="167">
        <f t="shared" si="1"/>
        <v>9503.6904798098785</v>
      </c>
      <c r="F38" s="167">
        <f t="shared" si="2"/>
        <v>1520590.4767695805</v>
      </c>
      <c r="G38" s="171">
        <v>7.4855444240901221</v>
      </c>
      <c r="I38" s="209"/>
    </row>
    <row r="39" spans="1:9" s="208" customFormat="1" ht="40.5" x14ac:dyDescent="0.25">
      <c r="A39" s="475">
        <v>32</v>
      </c>
      <c r="B39" s="460" t="s">
        <v>278</v>
      </c>
      <c r="C39" s="461" t="s">
        <v>184</v>
      </c>
      <c r="D39" s="462">
        <v>62</v>
      </c>
      <c r="E39" s="167">
        <f t="shared" si="1"/>
        <v>9863.0718212814463</v>
      </c>
      <c r="F39" s="167">
        <f t="shared" si="2"/>
        <v>611510.45291944966</v>
      </c>
      <c r="G39" s="464">
        <v>7.7686097240901217</v>
      </c>
      <c r="I39" s="209"/>
    </row>
    <row r="40" spans="1:9" s="208" customFormat="1" ht="40.5" x14ac:dyDescent="0.25">
      <c r="A40" s="475">
        <v>33</v>
      </c>
      <c r="B40" s="460" t="s">
        <v>191</v>
      </c>
      <c r="C40" s="461" t="s">
        <v>185</v>
      </c>
      <c r="D40" s="462">
        <v>41</v>
      </c>
      <c r="E40" s="167">
        <f t="shared" si="1"/>
        <v>6420.1035925025608</v>
      </c>
      <c r="F40" s="167">
        <f t="shared" si="2"/>
        <v>263224.247292605</v>
      </c>
      <c r="G40" s="464">
        <v>5.0567693414505968</v>
      </c>
      <c r="I40" s="209"/>
    </row>
    <row r="41" spans="1:9" s="132" customFormat="1" ht="40.5" x14ac:dyDescent="0.25">
      <c r="A41" s="475">
        <v>34</v>
      </c>
      <c r="B41" s="460" t="s">
        <v>279</v>
      </c>
      <c r="C41" s="461" t="s">
        <v>184</v>
      </c>
      <c r="D41" s="462">
        <v>2500</v>
      </c>
      <c r="E41" s="167">
        <f t="shared" si="1"/>
        <v>119.31460536856073</v>
      </c>
      <c r="F41" s="167">
        <f t="shared" si="2"/>
        <v>298286.51342140185</v>
      </c>
      <c r="G41" s="464">
        <v>9.3977679600000016E-2</v>
      </c>
      <c r="I41" s="133"/>
    </row>
    <row r="42" spans="1:9" s="132" customFormat="1" ht="27" x14ac:dyDescent="0.25">
      <c r="A42" s="475" t="s">
        <v>260</v>
      </c>
      <c r="B42" s="340" t="s">
        <v>137</v>
      </c>
      <c r="C42" s="341"/>
      <c r="D42" s="342"/>
      <c r="E42" s="167">
        <f t="shared" si="1"/>
        <v>0</v>
      </c>
      <c r="F42" s="167">
        <f t="shared" si="2"/>
        <v>0</v>
      </c>
      <c r="G42" s="464">
        <v>0</v>
      </c>
      <c r="I42" s="133"/>
    </row>
    <row r="43" spans="1:9" s="132" customFormat="1" ht="40.5" x14ac:dyDescent="0.25">
      <c r="A43" s="475">
        <v>35</v>
      </c>
      <c r="B43" s="460" t="s">
        <v>138</v>
      </c>
      <c r="C43" s="461" t="s">
        <v>184</v>
      </c>
      <c r="D43" s="462">
        <v>1</v>
      </c>
      <c r="E43" s="167">
        <f t="shared" si="1"/>
        <v>151000.0135157764</v>
      </c>
      <c r="F43" s="167">
        <f t="shared" si="2"/>
        <v>151000.0135157764</v>
      </c>
      <c r="G43" s="464">
        <v>118.93456669404969</v>
      </c>
      <c r="I43" s="133"/>
    </row>
    <row r="44" spans="1:9" s="208" customFormat="1" ht="40.5" x14ac:dyDescent="0.25">
      <c r="A44" s="475">
        <v>36</v>
      </c>
      <c r="B44" s="460" t="s">
        <v>139</v>
      </c>
      <c r="C44" s="461" t="s">
        <v>184</v>
      </c>
      <c r="D44" s="462">
        <v>1</v>
      </c>
      <c r="E44" s="167">
        <f t="shared" si="1"/>
        <v>205625.97741945478</v>
      </c>
      <c r="F44" s="167">
        <f t="shared" si="2"/>
        <v>205625.97741945478</v>
      </c>
      <c r="G44" s="171">
        <v>161.96049229404969</v>
      </c>
      <c r="I44" s="209"/>
    </row>
    <row r="45" spans="1:9" s="132" customFormat="1" ht="40.5" x14ac:dyDescent="0.25">
      <c r="A45" s="475">
        <v>37</v>
      </c>
      <c r="B45" s="460" t="s">
        <v>140</v>
      </c>
      <c r="C45" s="461" t="s">
        <v>184</v>
      </c>
      <c r="D45" s="462">
        <v>3</v>
      </c>
      <c r="E45" s="167">
        <f t="shared" si="1"/>
        <v>557819.69206159189</v>
      </c>
      <c r="F45" s="167">
        <f t="shared" si="2"/>
        <v>1673459.0761847757</v>
      </c>
      <c r="G45" s="171">
        <v>439.3644862940497</v>
      </c>
      <c r="I45" s="133"/>
    </row>
    <row r="46" spans="1:9" s="132" customFormat="1" ht="40.5" x14ac:dyDescent="0.25">
      <c r="A46" s="475">
        <v>38</v>
      </c>
      <c r="B46" s="165" t="s">
        <v>141</v>
      </c>
      <c r="C46" s="166" t="s">
        <v>184</v>
      </c>
      <c r="D46" s="167">
        <v>3</v>
      </c>
      <c r="E46" s="167">
        <f t="shared" si="1"/>
        <v>4372.4261953764699</v>
      </c>
      <c r="F46" s="167">
        <f t="shared" si="2"/>
        <v>13117.278586129411</v>
      </c>
      <c r="G46" s="347">
        <v>3.4439242940496824</v>
      </c>
      <c r="I46" s="133"/>
    </row>
    <row r="47" spans="1:9" s="132" customFormat="1" ht="40.5" x14ac:dyDescent="0.25">
      <c r="A47" s="475">
        <v>39</v>
      </c>
      <c r="B47" s="165" t="s">
        <v>281</v>
      </c>
      <c r="C47" s="166" t="s">
        <v>184</v>
      </c>
      <c r="D47" s="167">
        <v>3</v>
      </c>
      <c r="E47" s="167">
        <f t="shared" si="1"/>
        <v>4372.4261953764699</v>
      </c>
      <c r="F47" s="167">
        <f t="shared" si="2"/>
        <v>13117.278586129411</v>
      </c>
      <c r="G47" s="464">
        <v>3.4439242940496824</v>
      </c>
      <c r="I47" s="133"/>
    </row>
    <row r="48" spans="1:9" s="132" customFormat="1" ht="67.5" x14ac:dyDescent="0.25">
      <c r="A48" s="475">
        <v>40</v>
      </c>
      <c r="B48" s="165" t="s">
        <v>341</v>
      </c>
      <c r="C48" s="166" t="s">
        <v>184</v>
      </c>
      <c r="D48" s="167">
        <v>1</v>
      </c>
      <c r="E48" s="167">
        <f t="shared" si="1"/>
        <v>2186.2130976882349</v>
      </c>
      <c r="F48" s="167">
        <f t="shared" si="2"/>
        <v>2186.2130976882349</v>
      </c>
      <c r="G48" s="464">
        <v>1.7219621470248412</v>
      </c>
      <c r="I48" s="133"/>
    </row>
    <row r="49" spans="1:9" s="132" customFormat="1" ht="27" x14ac:dyDescent="0.25">
      <c r="A49" s="475">
        <v>41</v>
      </c>
      <c r="B49" s="460" t="s">
        <v>142</v>
      </c>
      <c r="C49" s="461" t="s">
        <v>186</v>
      </c>
      <c r="D49" s="462">
        <v>16</v>
      </c>
      <c r="E49" s="167">
        <f t="shared" si="1"/>
        <v>24333.403160216931</v>
      </c>
      <c r="F49" s="167">
        <f t="shared" si="2"/>
        <v>389334.45056347089</v>
      </c>
      <c r="G49" s="464">
        <v>19.166109284815715</v>
      </c>
      <c r="I49" s="133"/>
    </row>
    <row r="50" spans="1:9" s="132" customFormat="1" ht="27" x14ac:dyDescent="0.25">
      <c r="A50" s="475">
        <v>42</v>
      </c>
      <c r="B50" s="460" t="s">
        <v>143</v>
      </c>
      <c r="C50" s="461" t="s">
        <v>186</v>
      </c>
      <c r="D50" s="462">
        <v>60</v>
      </c>
      <c r="E50" s="167">
        <f t="shared" si="1"/>
        <v>4639.3056475749827</v>
      </c>
      <c r="F50" s="167">
        <f t="shared" si="2"/>
        <v>278358.33885449899</v>
      </c>
      <c r="G50" s="171">
        <v>3.6541308448157137</v>
      </c>
      <c r="I50" s="133"/>
    </row>
    <row r="51" spans="1:9" s="214" customFormat="1" ht="27" x14ac:dyDescent="0.25">
      <c r="A51" s="475">
        <v>43</v>
      </c>
      <c r="B51" s="460" t="s">
        <v>283</v>
      </c>
      <c r="C51" s="461" t="s">
        <v>186</v>
      </c>
      <c r="D51" s="462">
        <v>1650</v>
      </c>
      <c r="E51" s="167">
        <f t="shared" si="1"/>
        <v>4639.3056475749827</v>
      </c>
      <c r="F51" s="167">
        <f t="shared" si="2"/>
        <v>7654854.3184987213</v>
      </c>
      <c r="G51" s="171">
        <v>3.6541308448157137</v>
      </c>
      <c r="I51" s="503"/>
    </row>
    <row r="52" spans="1:9" s="214" customFormat="1" ht="27" x14ac:dyDescent="0.25">
      <c r="A52" s="475">
        <v>44</v>
      </c>
      <c r="B52" s="460" t="s">
        <v>286</v>
      </c>
      <c r="C52" s="461" t="s">
        <v>186</v>
      </c>
      <c r="D52" s="462">
        <v>380</v>
      </c>
      <c r="E52" s="167">
        <f t="shared" si="1"/>
        <v>7298.7275744645895</v>
      </c>
      <c r="F52" s="167">
        <f t="shared" si="2"/>
        <v>2773516.4782965439</v>
      </c>
      <c r="G52" s="171">
        <v>5.748814064815714</v>
      </c>
      <c r="I52" s="503"/>
    </row>
    <row r="53" spans="1:9" s="132" customFormat="1" ht="27" x14ac:dyDescent="0.25">
      <c r="A53" s="475">
        <v>45</v>
      </c>
      <c r="B53" s="460" t="s">
        <v>144</v>
      </c>
      <c r="C53" s="461" t="s">
        <v>186</v>
      </c>
      <c r="D53" s="462">
        <v>45</v>
      </c>
      <c r="E53" s="167">
        <f t="shared" si="1"/>
        <v>12894.34728385686</v>
      </c>
      <c r="F53" s="167">
        <f t="shared" si="2"/>
        <v>580245.62777355872</v>
      </c>
      <c r="G53" s="464">
        <v>10.156181918804162</v>
      </c>
      <c r="I53" s="133"/>
    </row>
    <row r="54" spans="1:9" s="132" customFormat="1" ht="27" x14ac:dyDescent="0.25">
      <c r="A54" s="475">
        <v>46</v>
      </c>
      <c r="B54" s="460" t="s">
        <v>145</v>
      </c>
      <c r="C54" s="461" t="s">
        <v>186</v>
      </c>
      <c r="D54" s="462">
        <v>30</v>
      </c>
      <c r="E54" s="167">
        <f t="shared" si="1"/>
        <v>7144.2458203117631</v>
      </c>
      <c r="F54" s="167">
        <f t="shared" si="2"/>
        <v>214327.3746093529</v>
      </c>
      <c r="G54" s="464">
        <v>5.6271371188041597</v>
      </c>
      <c r="I54" s="133"/>
    </row>
    <row r="55" spans="1:9" s="132" customFormat="1" ht="27" x14ac:dyDescent="0.25">
      <c r="A55" s="475">
        <v>47</v>
      </c>
      <c r="B55" s="460" t="s">
        <v>342</v>
      </c>
      <c r="C55" s="461" t="s">
        <v>186</v>
      </c>
      <c r="D55" s="462">
        <v>4</v>
      </c>
      <c r="E55" s="167">
        <f t="shared" si="1"/>
        <v>12582.883454581499</v>
      </c>
      <c r="F55" s="167">
        <f t="shared" si="2"/>
        <v>50331.533818325996</v>
      </c>
      <c r="G55" s="464">
        <v>9.9108586588041607</v>
      </c>
      <c r="I55" s="133"/>
    </row>
    <row r="56" spans="1:9" s="132" customFormat="1" ht="27" x14ac:dyDescent="0.25">
      <c r="A56" s="475">
        <v>48</v>
      </c>
      <c r="B56" s="460" t="s">
        <v>146</v>
      </c>
      <c r="C56" s="461" t="s">
        <v>186</v>
      </c>
      <c r="D56" s="462">
        <v>32</v>
      </c>
      <c r="E56" s="167">
        <f t="shared" si="1"/>
        <v>2711.8759421624191</v>
      </c>
      <c r="F56" s="167">
        <f t="shared" si="2"/>
        <v>86780.03014919741</v>
      </c>
      <c r="G56" s="464">
        <v>2.1359984188041596</v>
      </c>
      <c r="I56" s="133"/>
    </row>
    <row r="57" spans="1:9" s="132" customFormat="1" ht="40.5" x14ac:dyDescent="0.25">
      <c r="A57" s="475">
        <v>49</v>
      </c>
      <c r="B57" s="460" t="s">
        <v>147</v>
      </c>
      <c r="C57" s="461" t="s">
        <v>184</v>
      </c>
      <c r="D57" s="462">
        <v>1</v>
      </c>
      <c r="E57" s="167">
        <f t="shared" si="1"/>
        <v>8385.564634336597</v>
      </c>
      <c r="F57" s="167">
        <f t="shared" si="2"/>
        <v>8385.564634336597</v>
      </c>
      <c r="G57" s="464">
        <v>6.6048570000000009</v>
      </c>
      <c r="I57" s="133"/>
    </row>
    <row r="58" spans="1:9" s="132" customFormat="1" ht="40.5" x14ac:dyDescent="0.25">
      <c r="A58" s="475">
        <v>50</v>
      </c>
      <c r="B58" s="460" t="s">
        <v>148</v>
      </c>
      <c r="C58" s="461" t="s">
        <v>184</v>
      </c>
      <c r="D58" s="462">
        <v>1</v>
      </c>
      <c r="E58" s="167">
        <f t="shared" si="1"/>
        <v>8385.564634336597</v>
      </c>
      <c r="F58" s="167">
        <f t="shared" si="2"/>
        <v>8385.564634336597</v>
      </c>
      <c r="G58" s="464">
        <v>6.6048570000000009</v>
      </c>
      <c r="I58" s="133"/>
    </row>
    <row r="59" spans="1:9" s="132" customFormat="1" ht="40.5" x14ac:dyDescent="0.25">
      <c r="A59" s="475">
        <v>51</v>
      </c>
      <c r="B59" s="460" t="s">
        <v>149</v>
      </c>
      <c r="C59" s="461" t="s">
        <v>184</v>
      </c>
      <c r="D59" s="462">
        <v>1</v>
      </c>
      <c r="E59" s="167">
        <f t="shared" si="1"/>
        <v>8385.564634336597</v>
      </c>
      <c r="F59" s="167">
        <f t="shared" si="2"/>
        <v>8385.564634336597</v>
      </c>
      <c r="G59" s="464">
        <v>6.6048570000000009</v>
      </c>
      <c r="I59" s="133"/>
    </row>
    <row r="60" spans="1:9" s="132" customFormat="1" ht="40.5" x14ac:dyDescent="0.25">
      <c r="A60" s="475">
        <v>52</v>
      </c>
      <c r="B60" s="460" t="s">
        <v>344</v>
      </c>
      <c r="C60" s="461" t="s">
        <v>184</v>
      </c>
      <c r="D60" s="462">
        <v>4</v>
      </c>
      <c r="E60" s="167">
        <f t="shared" si="1"/>
        <v>6828.2454879598008</v>
      </c>
      <c r="F60" s="167">
        <f t="shared" si="2"/>
        <v>27312.981951839203</v>
      </c>
      <c r="G60" s="464">
        <v>5.3782407000000001</v>
      </c>
      <c r="I60" s="133"/>
    </row>
    <row r="61" spans="1:9" s="132" customFormat="1" ht="40.5" x14ac:dyDescent="0.25">
      <c r="A61" s="475">
        <v>53</v>
      </c>
      <c r="B61" s="460" t="s">
        <v>150</v>
      </c>
      <c r="C61" s="461" t="s">
        <v>184</v>
      </c>
      <c r="D61" s="462">
        <v>34</v>
      </c>
      <c r="E61" s="167">
        <f t="shared" si="1"/>
        <v>2395.8756098104564</v>
      </c>
      <c r="F61" s="167">
        <f t="shared" si="2"/>
        <v>81459.770733555517</v>
      </c>
      <c r="G61" s="464">
        <v>1.8871020000000003</v>
      </c>
      <c r="I61" s="133"/>
    </row>
    <row r="62" spans="1:9" s="132" customFormat="1" ht="27" x14ac:dyDescent="0.25">
      <c r="A62" s="475">
        <v>54</v>
      </c>
      <c r="B62" s="460" t="s">
        <v>151</v>
      </c>
      <c r="C62" s="461" t="s">
        <v>186</v>
      </c>
      <c r="D62" s="462">
        <v>470</v>
      </c>
      <c r="E62" s="167">
        <f t="shared" si="1"/>
        <v>239.58756098104564</v>
      </c>
      <c r="F62" s="167">
        <f t="shared" si="2"/>
        <v>112606.15366109145</v>
      </c>
      <c r="G62" s="464">
        <v>0.18871020000000002</v>
      </c>
      <c r="I62" s="133"/>
    </row>
    <row r="63" spans="1:9" s="132" customFormat="1" ht="40.5" x14ac:dyDescent="0.25">
      <c r="A63" s="475">
        <v>55</v>
      </c>
      <c r="B63" s="460" t="s">
        <v>152</v>
      </c>
      <c r="C63" s="461" t="s">
        <v>184</v>
      </c>
      <c r="D63" s="462">
        <v>452</v>
      </c>
      <c r="E63" s="167">
        <f t="shared" si="1"/>
        <v>113.80409146599669</v>
      </c>
      <c r="F63" s="167">
        <f t="shared" si="2"/>
        <v>51439.449342630505</v>
      </c>
      <c r="G63" s="464">
        <v>8.9637345000000021E-2</v>
      </c>
      <c r="I63" s="133"/>
    </row>
    <row r="64" spans="1:9" s="132" customFormat="1" ht="40.5" x14ac:dyDescent="0.25">
      <c r="A64" s="475">
        <v>56</v>
      </c>
      <c r="B64" s="460" t="s">
        <v>153</v>
      </c>
      <c r="C64" s="461" t="s">
        <v>184</v>
      </c>
      <c r="D64" s="462">
        <v>65</v>
      </c>
      <c r="E64" s="167">
        <f t="shared" si="1"/>
        <v>3953.194756187253</v>
      </c>
      <c r="F64" s="167">
        <f t="shared" si="2"/>
        <v>256957.65915217146</v>
      </c>
      <c r="G64" s="464">
        <v>3.1137183000000004</v>
      </c>
      <c r="I64" s="133"/>
    </row>
    <row r="65" spans="1:9" s="132" customFormat="1" ht="27" x14ac:dyDescent="0.25">
      <c r="A65" s="475">
        <v>57</v>
      </c>
      <c r="B65" s="460" t="s">
        <v>154</v>
      </c>
      <c r="C65" s="461" t="s">
        <v>186</v>
      </c>
      <c r="D65" s="462">
        <v>15</v>
      </c>
      <c r="E65" s="167">
        <f t="shared" si="1"/>
        <v>10498.471674046403</v>
      </c>
      <c r="F65" s="167">
        <f t="shared" si="2"/>
        <v>157477.07511069605</v>
      </c>
      <c r="G65" s="464">
        <v>8.2690799188041595</v>
      </c>
      <c r="I65" s="133"/>
    </row>
    <row r="66" spans="1:9" s="132" customFormat="1" ht="27" x14ac:dyDescent="0.25">
      <c r="A66" s="475">
        <v>58</v>
      </c>
      <c r="B66" s="460" t="s">
        <v>155</v>
      </c>
      <c r="C66" s="461" t="s">
        <v>186</v>
      </c>
      <c r="D66" s="462">
        <v>15</v>
      </c>
      <c r="E66" s="167">
        <f t="shared" si="1"/>
        <v>5390.7201220735269</v>
      </c>
      <c r="F66" s="167">
        <f t="shared" si="2"/>
        <v>80860.801831102901</v>
      </c>
      <c r="G66" s="464">
        <v>4.2459795000000007</v>
      </c>
      <c r="I66" s="133"/>
    </row>
    <row r="67" spans="1:9" s="132" customFormat="1" ht="27" x14ac:dyDescent="0.25">
      <c r="A67" s="475">
        <v>59</v>
      </c>
      <c r="B67" s="460" t="s">
        <v>156</v>
      </c>
      <c r="C67" s="461" t="s">
        <v>186</v>
      </c>
      <c r="D67" s="462">
        <v>50</v>
      </c>
      <c r="E67" s="167">
        <f t="shared" si="1"/>
        <v>5467.1328934444437</v>
      </c>
      <c r="F67" s="167">
        <f t="shared" si="2"/>
        <v>273356.6446722222</v>
      </c>
      <c r="G67" s="464">
        <v>4.3061657188041593</v>
      </c>
      <c r="I67" s="133"/>
    </row>
    <row r="68" spans="1:9" s="132" customFormat="1" ht="40.5" x14ac:dyDescent="0.25">
      <c r="A68" s="475">
        <v>60</v>
      </c>
      <c r="B68" s="460" t="s">
        <v>157</v>
      </c>
      <c r="C68" s="461" t="s">
        <v>184</v>
      </c>
      <c r="D68" s="462">
        <v>3</v>
      </c>
      <c r="E68" s="167">
        <f t="shared" si="1"/>
        <v>6588.6579269787553</v>
      </c>
      <c r="F68" s="167">
        <f t="shared" si="2"/>
        <v>19765.973780936267</v>
      </c>
      <c r="G68" s="464">
        <v>5.1895305000000009</v>
      </c>
      <c r="I68" s="133"/>
    </row>
    <row r="69" spans="1:9" s="132" customFormat="1" ht="27" x14ac:dyDescent="0.25">
      <c r="A69" s="475">
        <v>61</v>
      </c>
      <c r="B69" s="460" t="s">
        <v>243</v>
      </c>
      <c r="C69" s="461" t="s">
        <v>186</v>
      </c>
      <c r="D69" s="462">
        <v>115</v>
      </c>
      <c r="E69" s="167">
        <f t="shared" si="1"/>
        <v>815.48817431749455</v>
      </c>
      <c r="F69" s="167">
        <f t="shared" si="2"/>
        <v>93781.140046511879</v>
      </c>
      <c r="G69" s="464">
        <v>0.64231605281571347</v>
      </c>
      <c r="I69" s="133"/>
    </row>
    <row r="70" spans="1:9" s="132" customFormat="1" ht="40.5" x14ac:dyDescent="0.25">
      <c r="A70" s="475">
        <v>62</v>
      </c>
      <c r="B70" s="460" t="s">
        <v>245</v>
      </c>
      <c r="C70" s="461" t="s">
        <v>184</v>
      </c>
      <c r="D70" s="462">
        <v>222</v>
      </c>
      <c r="E70" s="167">
        <f t="shared" si="1"/>
        <v>1150.020292709019</v>
      </c>
      <c r="F70" s="167">
        <f t="shared" si="2"/>
        <v>255304.50498140222</v>
      </c>
      <c r="G70" s="464">
        <v>0.90580896000000011</v>
      </c>
      <c r="I70" s="133"/>
    </row>
    <row r="71" spans="1:9" s="132" customFormat="1" ht="27" x14ac:dyDescent="0.25">
      <c r="A71" s="475">
        <v>63</v>
      </c>
      <c r="B71" s="460" t="s">
        <v>158</v>
      </c>
      <c r="C71" s="461" t="s">
        <v>186</v>
      </c>
      <c r="D71" s="462">
        <v>220</v>
      </c>
      <c r="E71" s="167">
        <f t="shared" si="1"/>
        <v>5257.4415549060814</v>
      </c>
      <c r="F71" s="167">
        <f t="shared" si="2"/>
        <v>1156637.142079338</v>
      </c>
      <c r="G71" s="464">
        <v>4.1410031608157141</v>
      </c>
      <c r="I71" s="133"/>
    </row>
    <row r="72" spans="1:9" s="132" customFormat="1" x14ac:dyDescent="0.25">
      <c r="A72" s="475" t="s">
        <v>260</v>
      </c>
      <c r="B72" s="340" t="s">
        <v>288</v>
      </c>
      <c r="C72" s="341"/>
      <c r="D72" s="342"/>
      <c r="E72" s="167">
        <f t="shared" si="1"/>
        <v>0</v>
      </c>
      <c r="F72" s="167">
        <f t="shared" si="2"/>
        <v>0</v>
      </c>
      <c r="G72" s="464">
        <v>0</v>
      </c>
      <c r="I72" s="133"/>
    </row>
    <row r="73" spans="1:9" s="132" customFormat="1" ht="54" x14ac:dyDescent="0.25">
      <c r="A73" s="475">
        <v>64</v>
      </c>
      <c r="B73" s="165" t="s">
        <v>320</v>
      </c>
      <c r="C73" s="166" t="s">
        <v>184</v>
      </c>
      <c r="D73" s="167">
        <v>30</v>
      </c>
      <c r="E73" s="167">
        <f t="shared" ref="E73:E119" si="5">+G73*1000*$G$1</f>
        <v>2186.2130976882349</v>
      </c>
      <c r="F73" s="167">
        <f t="shared" ref="F73:F119" si="6">+E73*D73</f>
        <v>65586.392930647053</v>
      </c>
      <c r="G73" s="464">
        <v>1.7219621470248412</v>
      </c>
      <c r="I73" s="133"/>
    </row>
    <row r="74" spans="1:9" s="132" customFormat="1" ht="40.5" x14ac:dyDescent="0.25">
      <c r="A74" s="475">
        <v>65</v>
      </c>
      <c r="B74" s="165" t="s">
        <v>346</v>
      </c>
      <c r="C74" s="166" t="s">
        <v>184</v>
      </c>
      <c r="D74" s="167">
        <v>250</v>
      </c>
      <c r="E74" s="167">
        <f t="shared" si="5"/>
        <v>2539.2115633500002</v>
      </c>
      <c r="F74" s="167">
        <f t="shared" si="6"/>
        <v>634802.8908375001</v>
      </c>
      <c r="G74" s="347">
        <v>2</v>
      </c>
      <c r="I74" s="133"/>
    </row>
    <row r="75" spans="1:9" s="132" customFormat="1" ht="40.5" x14ac:dyDescent="0.25">
      <c r="A75" s="475">
        <v>66</v>
      </c>
      <c r="B75" s="804" t="s">
        <v>351</v>
      </c>
      <c r="C75" s="166" t="s">
        <v>184</v>
      </c>
      <c r="D75" s="167">
        <v>250</v>
      </c>
      <c r="E75" s="167">
        <f t="shared" si="5"/>
        <v>1576.915326764989</v>
      </c>
      <c r="F75" s="167">
        <f t="shared" si="6"/>
        <v>394228.83169124724</v>
      </c>
      <c r="G75" s="171">
        <v>1.2420511544020798</v>
      </c>
      <c r="I75" s="133"/>
    </row>
    <row r="76" spans="1:9" s="132" customFormat="1" ht="27" x14ac:dyDescent="0.25">
      <c r="A76" s="475" t="s">
        <v>260</v>
      </c>
      <c r="B76" s="340" t="s">
        <v>159</v>
      </c>
      <c r="C76" s="341"/>
      <c r="D76" s="342"/>
      <c r="E76" s="167">
        <f t="shared" si="5"/>
        <v>0</v>
      </c>
      <c r="F76" s="167">
        <f t="shared" si="6"/>
        <v>0</v>
      </c>
      <c r="G76" s="171">
        <v>0</v>
      </c>
      <c r="I76" s="133"/>
    </row>
    <row r="77" spans="1:9" s="132" customFormat="1" ht="54" x14ac:dyDescent="0.25">
      <c r="A77" s="475">
        <v>67</v>
      </c>
      <c r="B77" s="165" t="s">
        <v>289</v>
      </c>
      <c r="C77" s="166" t="s">
        <v>184</v>
      </c>
      <c r="D77" s="167">
        <v>1</v>
      </c>
      <c r="E77" s="167">
        <f t="shared" si="5"/>
        <v>82524.375808875004</v>
      </c>
      <c r="F77" s="167">
        <f t="shared" si="6"/>
        <v>82524.375808875004</v>
      </c>
      <c r="G77" s="171">
        <v>65</v>
      </c>
      <c r="I77" s="133"/>
    </row>
    <row r="78" spans="1:9" s="132" customFormat="1" ht="40.5" x14ac:dyDescent="0.25">
      <c r="A78" s="475">
        <v>68</v>
      </c>
      <c r="B78" s="460" t="s">
        <v>290</v>
      </c>
      <c r="C78" s="461" t="s">
        <v>184</v>
      </c>
      <c r="D78" s="462">
        <v>20</v>
      </c>
      <c r="E78" s="167">
        <f t="shared" si="5"/>
        <v>4192.7823171682985</v>
      </c>
      <c r="F78" s="167">
        <f t="shared" si="6"/>
        <v>83855.646343365966</v>
      </c>
      <c r="G78" s="347">
        <v>3.3024285000000004</v>
      </c>
      <c r="I78" s="133"/>
    </row>
    <row r="79" spans="1:9" s="132" customFormat="1" ht="27" x14ac:dyDescent="0.25">
      <c r="A79" s="475">
        <v>69</v>
      </c>
      <c r="B79" s="262" t="s">
        <v>291</v>
      </c>
      <c r="C79" s="461" t="s">
        <v>186</v>
      </c>
      <c r="D79" s="462">
        <v>750</v>
      </c>
      <c r="E79" s="167">
        <f t="shared" si="5"/>
        <v>3306.100050013888</v>
      </c>
      <c r="F79" s="167">
        <f t="shared" si="6"/>
        <v>2479575.037510416</v>
      </c>
      <c r="G79" s="171">
        <v>2.6040367</v>
      </c>
      <c r="I79" s="133"/>
    </row>
    <row r="80" spans="1:9" s="132" customFormat="1" ht="27" x14ac:dyDescent="0.25">
      <c r="A80" s="475">
        <v>70</v>
      </c>
      <c r="B80" s="262" t="s">
        <v>160</v>
      </c>
      <c r="C80" s="461" t="s">
        <v>186</v>
      </c>
      <c r="D80" s="462">
        <v>330</v>
      </c>
      <c r="E80" s="167">
        <f t="shared" si="5"/>
        <v>4586.6133293682178</v>
      </c>
      <c r="F80" s="167">
        <f t="shared" si="6"/>
        <v>1513582.3986915119</v>
      </c>
      <c r="G80" s="464">
        <v>3.6126279476429808</v>
      </c>
      <c r="I80" s="133"/>
    </row>
    <row r="81" spans="1:9" s="132" customFormat="1" ht="40.5" x14ac:dyDescent="0.25">
      <c r="A81" s="475">
        <v>71</v>
      </c>
      <c r="B81" s="460" t="s">
        <v>161</v>
      </c>
      <c r="C81" s="461" t="s">
        <v>184</v>
      </c>
      <c r="D81" s="462">
        <v>18</v>
      </c>
      <c r="E81" s="167">
        <f t="shared" si="5"/>
        <v>43842.440744285945</v>
      </c>
      <c r="F81" s="167">
        <f t="shared" si="6"/>
        <v>789163.93339714699</v>
      </c>
      <c r="G81" s="464">
        <v>34.532326000000005</v>
      </c>
      <c r="I81" s="133"/>
    </row>
    <row r="82" spans="1:9" s="214" customFormat="1" ht="40.5" x14ac:dyDescent="0.25">
      <c r="A82" s="475">
        <v>72</v>
      </c>
      <c r="B82" s="460" t="s">
        <v>162</v>
      </c>
      <c r="C82" s="461" t="s">
        <v>184</v>
      </c>
      <c r="D82" s="462">
        <v>41</v>
      </c>
      <c r="E82" s="167">
        <f t="shared" si="5"/>
        <v>4827.5852080057984</v>
      </c>
      <c r="F82" s="167">
        <f t="shared" si="6"/>
        <v>197930.99352823774</v>
      </c>
      <c r="G82" s="464">
        <v>3.8024285000000004</v>
      </c>
      <c r="I82" s="503"/>
    </row>
    <row r="83" spans="1:9" s="214" customFormat="1" ht="40.5" x14ac:dyDescent="0.25">
      <c r="A83" s="475">
        <v>73</v>
      </c>
      <c r="B83" s="460" t="s">
        <v>163</v>
      </c>
      <c r="C83" s="461" t="s">
        <v>184</v>
      </c>
      <c r="D83" s="462">
        <v>210</v>
      </c>
      <c r="E83" s="167">
        <f t="shared" si="5"/>
        <v>838.5564634336597</v>
      </c>
      <c r="F83" s="167">
        <f t="shared" si="6"/>
        <v>176096.85732106853</v>
      </c>
      <c r="G83" s="464">
        <v>0.66048570000000006</v>
      </c>
      <c r="I83" s="503"/>
    </row>
    <row r="84" spans="1:9" s="132" customFormat="1" ht="40.5" x14ac:dyDescent="0.25">
      <c r="A84" s="475">
        <v>74</v>
      </c>
      <c r="B84" s="460" t="s">
        <v>164</v>
      </c>
      <c r="C84" s="461" t="s">
        <v>184</v>
      </c>
      <c r="D84" s="462">
        <v>1068</v>
      </c>
      <c r="E84" s="167">
        <f t="shared" si="5"/>
        <v>35.938134147156845</v>
      </c>
      <c r="F84" s="167">
        <f t="shared" si="6"/>
        <v>38381.927269163512</v>
      </c>
      <c r="G84" s="464">
        <v>2.8306530000000003E-2</v>
      </c>
      <c r="I84" s="133"/>
    </row>
    <row r="85" spans="1:9" s="132" customFormat="1" ht="27" x14ac:dyDescent="0.25">
      <c r="A85" s="475">
        <v>75</v>
      </c>
      <c r="B85" s="460" t="s">
        <v>165</v>
      </c>
      <c r="C85" s="461" t="s">
        <v>186</v>
      </c>
      <c r="D85" s="462">
        <v>24</v>
      </c>
      <c r="E85" s="167">
        <f t="shared" si="5"/>
        <v>598.96890245261409</v>
      </c>
      <c r="F85" s="167">
        <f t="shared" si="6"/>
        <v>14375.253658862737</v>
      </c>
      <c r="G85" s="464">
        <v>0.47177550000000007</v>
      </c>
      <c r="I85" s="133"/>
    </row>
    <row r="86" spans="1:9" s="132" customFormat="1" ht="40.5" x14ac:dyDescent="0.25">
      <c r="A86" s="475">
        <v>76</v>
      </c>
      <c r="B86" s="460" t="s">
        <v>166</v>
      </c>
      <c r="C86" s="461" t="s">
        <v>184</v>
      </c>
      <c r="D86" s="462">
        <v>16</v>
      </c>
      <c r="E86" s="167">
        <f t="shared" si="5"/>
        <v>2635.4631707915023</v>
      </c>
      <c r="F86" s="167">
        <f t="shared" si="6"/>
        <v>42167.410732664037</v>
      </c>
      <c r="G86" s="464">
        <v>2.0758122000000001</v>
      </c>
      <c r="I86" s="133"/>
    </row>
    <row r="87" spans="1:9" s="132" customFormat="1" ht="40.5" x14ac:dyDescent="0.25">
      <c r="A87" s="475">
        <v>77</v>
      </c>
      <c r="B87" s="460" t="s">
        <v>167</v>
      </c>
      <c r="C87" s="461" t="s">
        <v>184</v>
      </c>
      <c r="D87" s="462">
        <v>6</v>
      </c>
      <c r="E87" s="167">
        <f t="shared" si="5"/>
        <v>4312.5760976588217</v>
      </c>
      <c r="F87" s="167">
        <f t="shared" si="6"/>
        <v>25875.456585952932</v>
      </c>
      <c r="G87" s="464">
        <v>3.3967836</v>
      </c>
      <c r="I87" s="133"/>
    </row>
    <row r="88" spans="1:9" s="132" customFormat="1" ht="40.5" x14ac:dyDescent="0.25">
      <c r="A88" s="475">
        <v>78</v>
      </c>
      <c r="B88" s="460" t="s">
        <v>168</v>
      </c>
      <c r="C88" s="461" t="s">
        <v>184</v>
      </c>
      <c r="D88" s="462">
        <v>86</v>
      </c>
      <c r="E88" s="167">
        <f t="shared" si="5"/>
        <v>2395.8756098104564</v>
      </c>
      <c r="F88" s="167">
        <f t="shared" si="6"/>
        <v>206045.30244369924</v>
      </c>
      <c r="G88" s="464">
        <v>1.8871020000000003</v>
      </c>
      <c r="I88" s="133"/>
    </row>
    <row r="89" spans="1:9" s="132" customFormat="1" ht="40.5" x14ac:dyDescent="0.25">
      <c r="A89" s="475">
        <v>79</v>
      </c>
      <c r="B89" s="460" t="s">
        <v>169</v>
      </c>
      <c r="C89" s="461" t="s">
        <v>184</v>
      </c>
      <c r="D89" s="462">
        <v>440</v>
      </c>
      <c r="E89" s="167">
        <f t="shared" si="5"/>
        <v>2395.8756098104564</v>
      </c>
      <c r="F89" s="167">
        <f t="shared" si="6"/>
        <v>1054185.2683166007</v>
      </c>
      <c r="G89" s="464">
        <v>1.8871020000000003</v>
      </c>
      <c r="I89" s="133"/>
    </row>
    <row r="90" spans="1:9" s="132" customFormat="1" ht="40.5" x14ac:dyDescent="0.25">
      <c r="A90" s="475">
        <v>80</v>
      </c>
      <c r="B90" s="460" t="s">
        <v>170</v>
      </c>
      <c r="C90" s="461" t="s">
        <v>231</v>
      </c>
      <c r="D90" s="462">
        <v>39</v>
      </c>
      <c r="E90" s="167">
        <f t="shared" si="5"/>
        <v>646.60635439252121</v>
      </c>
      <c r="F90" s="167">
        <f t="shared" si="6"/>
        <v>25217.647821308328</v>
      </c>
      <c r="G90" s="464">
        <v>0.50929695164072797</v>
      </c>
      <c r="I90" s="133"/>
    </row>
    <row r="91" spans="1:9" s="132" customFormat="1" ht="27" x14ac:dyDescent="0.25">
      <c r="A91" s="475">
        <v>81</v>
      </c>
      <c r="B91" s="460" t="s">
        <v>171</v>
      </c>
      <c r="C91" s="461" t="s">
        <v>247</v>
      </c>
      <c r="D91" s="473">
        <v>3.9</v>
      </c>
      <c r="E91" s="167">
        <f t="shared" si="5"/>
        <v>4102.185321690652</v>
      </c>
      <c r="F91" s="167">
        <f t="shared" si="6"/>
        <v>15998.522754593543</v>
      </c>
      <c r="G91" s="464">
        <v>3.2310701328711726</v>
      </c>
      <c r="I91" s="133"/>
    </row>
    <row r="92" spans="1:9" s="132" customFormat="1" ht="40.5" x14ac:dyDescent="0.25">
      <c r="A92" s="475">
        <v>82</v>
      </c>
      <c r="B92" s="460" t="s">
        <v>172</v>
      </c>
      <c r="C92" s="461" t="s">
        <v>184</v>
      </c>
      <c r="D92" s="462">
        <v>18</v>
      </c>
      <c r="E92" s="167">
        <f t="shared" si="5"/>
        <v>26023.778385914051</v>
      </c>
      <c r="F92" s="167">
        <f t="shared" si="6"/>
        <v>468428.01094645291</v>
      </c>
      <c r="G92" s="464">
        <v>20.497526682322359</v>
      </c>
      <c r="I92" s="133"/>
    </row>
    <row r="93" spans="1:9" s="132" customFormat="1" ht="27" x14ac:dyDescent="0.25">
      <c r="A93" s="475">
        <v>83</v>
      </c>
      <c r="B93" s="460" t="s">
        <v>173</v>
      </c>
      <c r="C93" s="461" t="s">
        <v>186</v>
      </c>
      <c r="D93" s="462">
        <v>270</v>
      </c>
      <c r="E93" s="167">
        <f t="shared" si="5"/>
        <v>2669.9128415198543</v>
      </c>
      <c r="F93" s="167">
        <f t="shared" si="6"/>
        <v>720876.46721036069</v>
      </c>
      <c r="G93" s="464">
        <v>2.1029463476429813</v>
      </c>
      <c r="I93" s="133"/>
    </row>
    <row r="94" spans="1:9" s="132" customFormat="1" ht="40.5" x14ac:dyDescent="0.25">
      <c r="A94" s="475">
        <v>84</v>
      </c>
      <c r="B94" s="460" t="s">
        <v>174</v>
      </c>
      <c r="C94" s="461" t="s">
        <v>231</v>
      </c>
      <c r="D94" s="473">
        <v>3.9</v>
      </c>
      <c r="E94" s="167">
        <f t="shared" si="5"/>
        <v>25936.168731327289</v>
      </c>
      <c r="F94" s="167">
        <f t="shared" si="6"/>
        <v>101151.05805217642</v>
      </c>
      <c r="G94" s="464">
        <v>20.428521282495669</v>
      </c>
      <c r="I94" s="133"/>
    </row>
    <row r="95" spans="1:9" s="132" customFormat="1" ht="40.5" x14ac:dyDescent="0.25">
      <c r="A95" s="475">
        <v>85</v>
      </c>
      <c r="B95" s="460" t="s">
        <v>175</v>
      </c>
      <c r="C95" s="461" t="s">
        <v>231</v>
      </c>
      <c r="D95" s="462">
        <v>39</v>
      </c>
      <c r="E95" s="167">
        <f t="shared" si="5"/>
        <v>6068.8025904368824</v>
      </c>
      <c r="F95" s="167">
        <f t="shared" si="6"/>
        <v>236683.30102703843</v>
      </c>
      <c r="G95" s="464">
        <v>4.7800684890000005</v>
      </c>
      <c r="I95" s="133"/>
    </row>
    <row r="96" spans="1:9" s="132" customFormat="1" ht="27" x14ac:dyDescent="0.25">
      <c r="A96" s="475">
        <v>86</v>
      </c>
      <c r="B96" s="225" t="s">
        <v>251</v>
      </c>
      <c r="C96" s="223" t="s">
        <v>40</v>
      </c>
      <c r="D96" s="226">
        <v>26</v>
      </c>
      <c r="E96" s="167">
        <f t="shared" si="5"/>
        <v>121.07420755281149</v>
      </c>
      <c r="F96" s="167">
        <f t="shared" si="6"/>
        <v>3147.9293963730988</v>
      </c>
      <c r="G96" s="464">
        <v>9.5363623339110346E-2</v>
      </c>
      <c r="I96" s="133"/>
    </row>
    <row r="97" spans="1:10" s="132" customFormat="1" x14ac:dyDescent="0.25">
      <c r="A97" s="475">
        <v>87</v>
      </c>
      <c r="B97" s="836" t="s">
        <v>321</v>
      </c>
      <c r="C97" s="837" t="s">
        <v>41</v>
      </c>
      <c r="D97" s="838">
        <v>16</v>
      </c>
      <c r="E97" s="167">
        <f t="shared" si="5"/>
        <v>701.49959920854542</v>
      </c>
      <c r="F97" s="167">
        <f t="shared" si="6"/>
        <v>11223.993587336727</v>
      </c>
      <c r="G97" s="464">
        <v>0.55253339999999995</v>
      </c>
      <c r="I97" s="133"/>
    </row>
    <row r="98" spans="1:10" s="234" customFormat="1" ht="27" x14ac:dyDescent="0.25">
      <c r="A98" s="475">
        <v>88</v>
      </c>
      <c r="B98" s="225" t="s">
        <v>322</v>
      </c>
      <c r="C98" s="837" t="s">
        <v>41</v>
      </c>
      <c r="D98" s="838">
        <v>16</v>
      </c>
      <c r="E98" s="167">
        <f t="shared" si="5"/>
        <v>3897.2199956030308</v>
      </c>
      <c r="F98" s="167">
        <f t="shared" si="6"/>
        <v>62355.519929648493</v>
      </c>
      <c r="G98" s="228">
        <v>3.0696300000000001</v>
      </c>
      <c r="I98" s="504"/>
    </row>
    <row r="99" spans="1:10" s="351" customFormat="1" ht="40.5" x14ac:dyDescent="0.25">
      <c r="A99" s="475">
        <v>89</v>
      </c>
      <c r="B99" s="225" t="s">
        <v>254</v>
      </c>
      <c r="C99" s="223" t="s">
        <v>40</v>
      </c>
      <c r="D99" s="226">
        <v>30.5</v>
      </c>
      <c r="E99" s="167">
        <f t="shared" si="5"/>
        <v>1525.1356180575965</v>
      </c>
      <c r="F99" s="167">
        <f t="shared" si="6"/>
        <v>46516.636350756693</v>
      </c>
      <c r="G99" s="122">
        <v>1.2012670705118198</v>
      </c>
      <c r="H99" s="799"/>
      <c r="I99" s="799"/>
    </row>
    <row r="100" spans="1:10" s="351" customFormat="1" ht="54" x14ac:dyDescent="0.25">
      <c r="A100" s="475">
        <v>90</v>
      </c>
      <c r="B100" s="608" t="s">
        <v>252</v>
      </c>
      <c r="C100" s="609" t="s">
        <v>40</v>
      </c>
      <c r="D100" s="610">
        <v>26</v>
      </c>
      <c r="E100" s="167">
        <f t="shared" si="5"/>
        <v>5473.8660121200664</v>
      </c>
      <c r="F100" s="167">
        <f t="shared" si="6"/>
        <v>142320.51631512173</v>
      </c>
      <c r="G100" s="122">
        <v>4.3114690332445988</v>
      </c>
      <c r="H100" s="799"/>
      <c r="I100" s="799"/>
    </row>
    <row r="101" spans="1:10" s="234" customFormat="1" ht="54" x14ac:dyDescent="0.25">
      <c r="A101" s="475">
        <v>91</v>
      </c>
      <c r="B101" s="608" t="s">
        <v>253</v>
      </c>
      <c r="C101" s="609" t="s">
        <v>40</v>
      </c>
      <c r="D101" s="610">
        <v>26</v>
      </c>
      <c r="E101" s="167">
        <f t="shared" si="5"/>
        <v>4039.8081386708595</v>
      </c>
      <c r="F101" s="167">
        <f t="shared" si="6"/>
        <v>105035.01160544234</v>
      </c>
      <c r="G101" s="228">
        <v>3.1819389900234318</v>
      </c>
      <c r="I101" s="504"/>
    </row>
    <row r="102" spans="1:10" s="234" customFormat="1" ht="27" x14ac:dyDescent="0.25">
      <c r="A102" s="475" t="s">
        <v>260</v>
      </c>
      <c r="B102" s="340" t="s">
        <v>176</v>
      </c>
      <c r="C102" s="341"/>
      <c r="D102" s="342"/>
      <c r="E102" s="167">
        <f t="shared" si="5"/>
        <v>0</v>
      </c>
      <c r="F102" s="167">
        <f t="shared" si="6"/>
        <v>0</v>
      </c>
      <c r="G102" s="612">
        <v>0</v>
      </c>
      <c r="I102" s="504"/>
    </row>
    <row r="103" spans="1:10" s="234" customFormat="1" ht="27" x14ac:dyDescent="0.25">
      <c r="A103" s="475">
        <v>92</v>
      </c>
      <c r="B103" s="460" t="s">
        <v>355</v>
      </c>
      <c r="C103" s="461" t="s">
        <v>247</v>
      </c>
      <c r="D103" s="473">
        <v>1.8</v>
      </c>
      <c r="E103" s="167">
        <f t="shared" si="5"/>
        <v>4102.185321690652</v>
      </c>
      <c r="F103" s="167">
        <f t="shared" si="6"/>
        <v>7383.9335790431742</v>
      </c>
      <c r="G103" s="612">
        <v>3.2310701328711726</v>
      </c>
      <c r="I103" s="504"/>
    </row>
    <row r="104" spans="1:10" s="132" customFormat="1" ht="27" x14ac:dyDescent="0.25">
      <c r="A104" s="475">
        <v>93</v>
      </c>
      <c r="B104" s="460" t="s">
        <v>354</v>
      </c>
      <c r="C104" s="461" t="s">
        <v>247</v>
      </c>
      <c r="D104" s="473">
        <v>3.15</v>
      </c>
      <c r="E104" s="167">
        <f t="shared" si="5"/>
        <v>4102.185321690652</v>
      </c>
      <c r="F104" s="167">
        <f t="shared" si="6"/>
        <v>12921.883763325553</v>
      </c>
      <c r="G104" s="347">
        <v>3.2310701328711726</v>
      </c>
      <c r="I104" s="133"/>
    </row>
    <row r="105" spans="1:10" s="510" customFormat="1" ht="38.25" x14ac:dyDescent="0.25">
      <c r="A105" s="475">
        <v>94</v>
      </c>
      <c r="B105" s="507" t="s">
        <v>323</v>
      </c>
      <c r="C105" s="502" t="s">
        <v>4</v>
      </c>
      <c r="D105" s="508">
        <v>3.45</v>
      </c>
      <c r="E105" s="167">
        <f t="shared" si="5"/>
        <v>62497.579100649775</v>
      </c>
      <c r="F105" s="167">
        <f t="shared" si="6"/>
        <v>215616.64789724172</v>
      </c>
      <c r="G105" s="509">
        <v>49.225972347255905</v>
      </c>
      <c r="I105" s="552"/>
      <c r="J105" s="553"/>
    </row>
    <row r="106" spans="1:10" s="530" customFormat="1" ht="27" x14ac:dyDescent="0.25">
      <c r="A106" s="475">
        <v>95</v>
      </c>
      <c r="B106" s="822" t="s">
        <v>324</v>
      </c>
      <c r="C106" s="823" t="s">
        <v>41</v>
      </c>
      <c r="D106" s="824">
        <v>0.1</v>
      </c>
      <c r="E106" s="167">
        <f t="shared" si="5"/>
        <v>406100.91586287232</v>
      </c>
      <c r="F106" s="167">
        <f t="shared" si="6"/>
        <v>40610.091586287235</v>
      </c>
      <c r="G106" s="529">
        <v>319.863789</v>
      </c>
      <c r="I106" s="531"/>
    </row>
    <row r="107" spans="1:10" s="132" customFormat="1" ht="40.5" x14ac:dyDescent="0.25">
      <c r="A107" s="475">
        <v>96</v>
      </c>
      <c r="B107" s="165" t="s">
        <v>177</v>
      </c>
      <c r="C107" s="166" t="s">
        <v>184</v>
      </c>
      <c r="D107" s="167">
        <v>1</v>
      </c>
      <c r="E107" s="167">
        <f t="shared" si="5"/>
        <v>465495.80525166518</v>
      </c>
      <c r="F107" s="167">
        <f t="shared" si="6"/>
        <v>465495.80525166518</v>
      </c>
      <c r="G107" s="171">
        <v>366.64594</v>
      </c>
      <c r="I107" s="133"/>
    </row>
    <row r="108" spans="1:10" s="132" customFormat="1" ht="40.5" x14ac:dyDescent="0.25">
      <c r="A108" s="475">
        <v>97</v>
      </c>
      <c r="B108" s="165" t="s">
        <v>178</v>
      </c>
      <c r="C108" s="166" t="s">
        <v>184</v>
      </c>
      <c r="D108" s="167">
        <v>1</v>
      </c>
      <c r="E108" s="167">
        <f t="shared" si="5"/>
        <v>366940.53620748792</v>
      </c>
      <c r="F108" s="167">
        <f t="shared" si="6"/>
        <v>366940.53620748792</v>
      </c>
      <c r="G108" s="171">
        <v>289.01927000000001</v>
      </c>
      <c r="I108" s="133"/>
    </row>
    <row r="109" spans="1:10" s="132" customFormat="1" ht="27" x14ac:dyDescent="0.25">
      <c r="A109" s="475">
        <v>98</v>
      </c>
      <c r="B109" s="460" t="s">
        <v>347</v>
      </c>
      <c r="C109" s="461" t="s">
        <v>186</v>
      </c>
      <c r="D109" s="462">
        <v>52</v>
      </c>
      <c r="E109" s="167">
        <f t="shared" si="5"/>
        <v>1736.4330671654129</v>
      </c>
      <c r="F109" s="167">
        <f t="shared" si="6"/>
        <v>90294.519492601466</v>
      </c>
      <c r="G109" s="464">
        <v>1.3676946751727328</v>
      </c>
      <c r="I109" s="133"/>
    </row>
    <row r="110" spans="1:10" s="132" customFormat="1" ht="54" x14ac:dyDescent="0.25">
      <c r="A110" s="475">
        <v>99</v>
      </c>
      <c r="B110" s="165" t="s">
        <v>179</v>
      </c>
      <c r="C110" s="166" t="s">
        <v>184</v>
      </c>
      <c r="D110" s="167">
        <v>13</v>
      </c>
      <c r="E110" s="167">
        <f t="shared" si="5"/>
        <v>2186.2130976882349</v>
      </c>
      <c r="F110" s="167">
        <f t="shared" si="6"/>
        <v>28420.770269947054</v>
      </c>
      <c r="G110" s="171">
        <v>1.7219621470248412</v>
      </c>
      <c r="I110" s="133"/>
    </row>
    <row r="111" spans="1:10" s="132" customFormat="1" ht="40.5" x14ac:dyDescent="0.25">
      <c r="A111" s="475">
        <v>100</v>
      </c>
      <c r="B111" s="165" t="s">
        <v>180</v>
      </c>
      <c r="C111" s="166" t="s">
        <v>184</v>
      </c>
      <c r="D111" s="167">
        <v>16</v>
      </c>
      <c r="E111" s="167">
        <f t="shared" si="5"/>
        <v>2186.2130976882349</v>
      </c>
      <c r="F111" s="167">
        <f t="shared" si="6"/>
        <v>34979.409563011759</v>
      </c>
      <c r="G111" s="171">
        <v>1.7219621470248412</v>
      </c>
      <c r="I111" s="133"/>
    </row>
    <row r="112" spans="1:10" s="132" customFormat="1" ht="67.5" x14ac:dyDescent="0.25">
      <c r="A112" s="475">
        <v>101</v>
      </c>
      <c r="B112" s="165" t="s">
        <v>181</v>
      </c>
      <c r="C112" s="166" t="s">
        <v>184</v>
      </c>
      <c r="D112" s="167">
        <v>18</v>
      </c>
      <c r="E112" s="167">
        <f t="shared" si="5"/>
        <v>2186.2130976882349</v>
      </c>
      <c r="F112" s="167">
        <f t="shared" si="6"/>
        <v>39351.835758388232</v>
      </c>
      <c r="G112" s="171">
        <v>1.7219621470248412</v>
      </c>
      <c r="I112" s="133"/>
    </row>
    <row r="113" spans="1:9" s="132" customFormat="1" ht="67.5" x14ac:dyDescent="0.25">
      <c r="A113" s="475">
        <v>102</v>
      </c>
      <c r="B113" s="165" t="s">
        <v>182</v>
      </c>
      <c r="C113" s="166" t="s">
        <v>184</v>
      </c>
      <c r="D113" s="167">
        <v>21</v>
      </c>
      <c r="E113" s="167">
        <f t="shared" si="5"/>
        <v>2186.2130976882349</v>
      </c>
      <c r="F113" s="167">
        <f t="shared" si="6"/>
        <v>45910.475051452937</v>
      </c>
      <c r="G113" s="171">
        <v>1.7219621470248412</v>
      </c>
      <c r="I113" s="133"/>
    </row>
    <row r="114" spans="1:9" s="208" customFormat="1" ht="40.5" x14ac:dyDescent="0.25">
      <c r="A114" s="475">
        <v>103</v>
      </c>
      <c r="B114" s="165" t="s">
        <v>294</v>
      </c>
      <c r="C114" s="166" t="s">
        <v>184</v>
      </c>
      <c r="D114" s="167">
        <v>1</v>
      </c>
      <c r="E114" s="167">
        <f t="shared" si="5"/>
        <v>995.67604895404168</v>
      </c>
      <c r="F114" s="167">
        <f t="shared" si="6"/>
        <v>995.67604895404168</v>
      </c>
      <c r="G114" s="171">
        <v>0.78424032351242057</v>
      </c>
      <c r="I114" s="209"/>
    </row>
    <row r="115" spans="1:9" s="208" customFormat="1" ht="54" x14ac:dyDescent="0.25">
      <c r="A115" s="475">
        <v>104</v>
      </c>
      <c r="B115" s="620" t="s">
        <v>295</v>
      </c>
      <c r="C115" s="166" t="s">
        <v>184</v>
      </c>
      <c r="D115" s="167">
        <v>1</v>
      </c>
      <c r="E115" s="167">
        <f t="shared" si="5"/>
        <v>4372.4261953764699</v>
      </c>
      <c r="F115" s="167">
        <f t="shared" si="6"/>
        <v>4372.4261953764699</v>
      </c>
      <c r="G115" s="171">
        <v>3.4439242940496824</v>
      </c>
      <c r="I115" s="209"/>
    </row>
    <row r="116" spans="1:9" s="208" customFormat="1" ht="40.5" x14ac:dyDescent="0.25">
      <c r="A116" s="475">
        <v>105</v>
      </c>
      <c r="B116" s="165" t="s">
        <v>299</v>
      </c>
      <c r="C116" s="166" t="s">
        <v>296</v>
      </c>
      <c r="D116" s="167">
        <v>1</v>
      </c>
      <c r="E116" s="167">
        <f t="shared" si="5"/>
        <v>50784.231267000003</v>
      </c>
      <c r="F116" s="167">
        <f t="shared" si="6"/>
        <v>50784.231267000003</v>
      </c>
      <c r="G116" s="171">
        <v>40</v>
      </c>
      <c r="I116" s="209"/>
    </row>
    <row r="117" spans="1:9" s="208" customFormat="1" ht="27" x14ac:dyDescent="0.25">
      <c r="A117" s="475">
        <v>106</v>
      </c>
      <c r="B117" s="165" t="s">
        <v>297</v>
      </c>
      <c r="C117" s="166" t="s">
        <v>296</v>
      </c>
      <c r="D117" s="167">
        <v>29</v>
      </c>
      <c r="E117" s="167">
        <f t="shared" si="5"/>
        <v>17774.480943450002</v>
      </c>
      <c r="F117" s="167">
        <f t="shared" si="6"/>
        <v>515459.94736005005</v>
      </c>
      <c r="G117" s="171">
        <v>14</v>
      </c>
      <c r="I117" s="209"/>
    </row>
    <row r="118" spans="1:9" s="208" customFormat="1" ht="54" x14ac:dyDescent="0.25">
      <c r="A118" s="475">
        <v>107</v>
      </c>
      <c r="B118" s="165" t="s">
        <v>298</v>
      </c>
      <c r="C118" s="166" t="s">
        <v>296</v>
      </c>
      <c r="D118" s="167">
        <v>2</v>
      </c>
      <c r="E118" s="167">
        <f t="shared" si="5"/>
        <v>114264.52035075001</v>
      </c>
      <c r="F118" s="167">
        <f t="shared" si="6"/>
        <v>228529.04070150002</v>
      </c>
      <c r="G118" s="171">
        <v>90</v>
      </c>
      <c r="I118" s="209"/>
    </row>
    <row r="119" spans="1:9" s="208" customFormat="1" ht="27" x14ac:dyDescent="0.25">
      <c r="A119" s="475">
        <v>108</v>
      </c>
      <c r="B119" s="165" t="s">
        <v>300</v>
      </c>
      <c r="C119" s="166" t="s">
        <v>296</v>
      </c>
      <c r="D119" s="167">
        <v>1</v>
      </c>
      <c r="E119" s="167">
        <f t="shared" si="5"/>
        <v>253921.15633500004</v>
      </c>
      <c r="F119" s="167">
        <f t="shared" si="6"/>
        <v>253921.15633500004</v>
      </c>
      <c r="G119" s="171">
        <v>200</v>
      </c>
      <c r="I119" s="209"/>
    </row>
    <row r="120" spans="1:9" s="273" customFormat="1" x14ac:dyDescent="0.25">
      <c r="A120" s="668" t="s">
        <v>260</v>
      </c>
      <c r="B120" s="262" t="s">
        <v>8</v>
      </c>
      <c r="C120" s="263"/>
      <c r="D120" s="264"/>
      <c r="E120" s="167">
        <f t="shared" ref="E120:E126" si="7">+G120*1000</f>
        <v>0</v>
      </c>
      <c r="F120" s="167">
        <f>SUM(F7:F119)</f>
        <v>81570730.723924458</v>
      </c>
      <c r="G120" s="267"/>
      <c r="I120" s="272"/>
    </row>
    <row r="121" spans="1:9" s="132" customFormat="1" x14ac:dyDescent="0.25">
      <c r="A121" s="668" t="s">
        <v>260</v>
      </c>
      <c r="B121" s="340" t="s">
        <v>259</v>
      </c>
      <c r="C121" s="341"/>
      <c r="D121" s="342"/>
      <c r="E121" s="167">
        <f t="shared" si="7"/>
        <v>0</v>
      </c>
      <c r="F121" s="167">
        <f t="shared" ref="F121:F136" si="8">+E121*D121</f>
        <v>0</v>
      </c>
      <c r="G121" s="171"/>
      <c r="I121" s="133"/>
    </row>
    <row r="122" spans="1:9" s="132" customFormat="1" ht="27" x14ac:dyDescent="0.25">
      <c r="A122" s="475" t="s">
        <v>260</v>
      </c>
      <c r="B122" s="340" t="s">
        <v>183</v>
      </c>
      <c r="C122" s="341"/>
      <c r="D122" s="342"/>
      <c r="E122" s="167">
        <f t="shared" si="7"/>
        <v>0</v>
      </c>
      <c r="F122" s="167">
        <f t="shared" si="8"/>
        <v>0</v>
      </c>
      <c r="G122" s="171">
        <v>0</v>
      </c>
      <c r="I122" s="133"/>
    </row>
    <row r="123" spans="1:9" s="132" customFormat="1" ht="40.5" x14ac:dyDescent="0.25">
      <c r="A123" s="475">
        <v>109</v>
      </c>
      <c r="B123" s="165" t="s">
        <v>130</v>
      </c>
      <c r="C123" s="166" t="s">
        <v>185</v>
      </c>
      <c r="D123" s="167">
        <v>134</v>
      </c>
      <c r="E123" s="167">
        <f t="shared" si="7"/>
        <v>833.33333333333337</v>
      </c>
      <c r="F123" s="167">
        <f t="shared" si="8"/>
        <v>111666.66666666667</v>
      </c>
      <c r="G123" s="347">
        <v>0.83333333333333337</v>
      </c>
      <c r="I123" s="133"/>
    </row>
    <row r="124" spans="1:9" s="132" customFormat="1" ht="40.5" x14ac:dyDescent="0.25">
      <c r="A124" s="475">
        <v>110</v>
      </c>
      <c r="B124" s="165" t="s">
        <v>131</v>
      </c>
      <c r="C124" s="166" t="s">
        <v>184</v>
      </c>
      <c r="D124" s="167">
        <v>464</v>
      </c>
      <c r="E124" s="167">
        <f t="shared" si="7"/>
        <v>833.33333333333337</v>
      </c>
      <c r="F124" s="167">
        <f t="shared" si="8"/>
        <v>386666.66666666669</v>
      </c>
      <c r="G124" s="171">
        <v>0.83333333333333337</v>
      </c>
      <c r="I124" s="133"/>
    </row>
    <row r="125" spans="1:9" s="214" customFormat="1" ht="40.5" x14ac:dyDescent="0.25">
      <c r="A125" s="475">
        <v>111</v>
      </c>
      <c r="B125" s="165" t="s">
        <v>132</v>
      </c>
      <c r="C125" s="166" t="s">
        <v>184</v>
      </c>
      <c r="D125" s="167">
        <v>30</v>
      </c>
      <c r="E125" s="167">
        <f t="shared" si="7"/>
        <v>2500</v>
      </c>
      <c r="F125" s="167">
        <f t="shared" si="8"/>
        <v>75000</v>
      </c>
      <c r="G125" s="171">
        <v>2.5</v>
      </c>
      <c r="I125" s="503"/>
    </row>
    <row r="126" spans="1:9" s="214" customFormat="1" ht="40.5" x14ac:dyDescent="0.25">
      <c r="A126" s="475">
        <v>112</v>
      </c>
      <c r="B126" s="165" t="s">
        <v>264</v>
      </c>
      <c r="C126" s="166" t="s">
        <v>184</v>
      </c>
      <c r="D126" s="167">
        <v>4</v>
      </c>
      <c r="E126" s="167">
        <f t="shared" si="7"/>
        <v>7333.3333333333339</v>
      </c>
      <c r="F126" s="167">
        <f t="shared" si="8"/>
        <v>29333.333333333336</v>
      </c>
      <c r="G126" s="171">
        <v>7.3333333333333339</v>
      </c>
      <c r="I126" s="503"/>
    </row>
    <row r="127" spans="1:9" s="132" customFormat="1" ht="40.5" x14ac:dyDescent="0.25">
      <c r="A127" s="475">
        <v>113</v>
      </c>
      <c r="B127" s="165" t="s">
        <v>133</v>
      </c>
      <c r="C127" s="166" t="s">
        <v>184</v>
      </c>
      <c r="D127" s="167">
        <v>62</v>
      </c>
      <c r="E127" s="167">
        <f t="shared" ref="E127" si="9">+G127*1000</f>
        <v>8666.6666666666679</v>
      </c>
      <c r="F127" s="167">
        <f t="shared" si="8"/>
        <v>537333.33333333337</v>
      </c>
      <c r="G127" s="347">
        <v>8.6666666666666679</v>
      </c>
      <c r="I127" s="133"/>
    </row>
    <row r="128" spans="1:9" s="132" customFormat="1" ht="40.5" x14ac:dyDescent="0.25">
      <c r="A128" s="475">
        <v>114</v>
      </c>
      <c r="B128" s="165" t="s">
        <v>265</v>
      </c>
      <c r="C128" s="166" t="s">
        <v>184</v>
      </c>
      <c r="D128" s="167">
        <v>12</v>
      </c>
      <c r="E128" s="167">
        <f t="shared" ref="E128:E136" si="10">+G128*1000</f>
        <v>10416.666666666668</v>
      </c>
      <c r="F128" s="167">
        <f t="shared" si="8"/>
        <v>125000.00000000001</v>
      </c>
      <c r="G128" s="171">
        <v>10.416666666666668</v>
      </c>
      <c r="I128" s="133"/>
    </row>
    <row r="129" spans="1:9" s="132" customFormat="1" ht="54" x14ac:dyDescent="0.25">
      <c r="A129" s="475">
        <v>115</v>
      </c>
      <c r="B129" s="165" t="s">
        <v>134</v>
      </c>
      <c r="C129" s="166" t="s">
        <v>184</v>
      </c>
      <c r="D129" s="167">
        <v>4</v>
      </c>
      <c r="E129" s="167">
        <f t="shared" si="10"/>
        <v>48333.333333333336</v>
      </c>
      <c r="F129" s="167">
        <f t="shared" si="8"/>
        <v>193333.33333333334</v>
      </c>
      <c r="G129" s="347">
        <v>48.333333333333336</v>
      </c>
      <c r="I129" s="133"/>
    </row>
    <row r="130" spans="1:9" s="132" customFormat="1" ht="40.5" x14ac:dyDescent="0.25">
      <c r="A130" s="475">
        <v>116</v>
      </c>
      <c r="B130" s="165" t="s">
        <v>266</v>
      </c>
      <c r="C130" s="166" t="s">
        <v>184</v>
      </c>
      <c r="D130" s="167">
        <v>4</v>
      </c>
      <c r="E130" s="167">
        <f t="shared" si="10"/>
        <v>7083.3333333333339</v>
      </c>
      <c r="F130" s="167">
        <f t="shared" si="8"/>
        <v>28333.333333333336</v>
      </c>
      <c r="G130" s="171">
        <v>7.0833333333333339</v>
      </c>
      <c r="I130" s="133"/>
    </row>
    <row r="131" spans="1:9" s="132" customFormat="1" ht="27" x14ac:dyDescent="0.25">
      <c r="A131" s="475" t="s">
        <v>260</v>
      </c>
      <c r="B131" s="340" t="s">
        <v>137</v>
      </c>
      <c r="C131" s="341"/>
      <c r="D131" s="342"/>
      <c r="E131" s="167">
        <f t="shared" si="10"/>
        <v>0</v>
      </c>
      <c r="F131" s="167">
        <f t="shared" si="8"/>
        <v>0</v>
      </c>
      <c r="G131" s="171">
        <v>0</v>
      </c>
      <c r="I131" s="133"/>
    </row>
    <row r="132" spans="1:9" s="132" customFormat="1" ht="40.5" x14ac:dyDescent="0.25">
      <c r="A132" s="475">
        <v>117</v>
      </c>
      <c r="B132" s="165" t="s">
        <v>141</v>
      </c>
      <c r="C132" s="166" t="s">
        <v>184</v>
      </c>
      <c r="D132" s="167">
        <v>3</v>
      </c>
      <c r="E132" s="167">
        <f t="shared" si="10"/>
        <v>270000</v>
      </c>
      <c r="F132" s="167">
        <f t="shared" si="8"/>
        <v>810000</v>
      </c>
      <c r="G132" s="171">
        <v>270</v>
      </c>
      <c r="I132" s="133"/>
    </row>
    <row r="133" spans="1:9" s="132" customFormat="1" ht="40.5" x14ac:dyDescent="0.25">
      <c r="A133" s="475">
        <v>118</v>
      </c>
      <c r="B133" s="165" t="s">
        <v>282</v>
      </c>
      <c r="C133" s="166" t="s">
        <v>184</v>
      </c>
      <c r="D133" s="167">
        <v>3</v>
      </c>
      <c r="E133" s="167">
        <f t="shared" si="10"/>
        <v>26300</v>
      </c>
      <c r="F133" s="167">
        <f t="shared" si="8"/>
        <v>78900</v>
      </c>
      <c r="G133" s="171">
        <v>26.3</v>
      </c>
      <c r="I133" s="133"/>
    </row>
    <row r="134" spans="1:9" s="132" customFormat="1" ht="67.5" x14ac:dyDescent="0.25">
      <c r="A134" s="475">
        <v>119</v>
      </c>
      <c r="B134" s="165" t="s">
        <v>341</v>
      </c>
      <c r="C134" s="166" t="s">
        <v>184</v>
      </c>
      <c r="D134" s="167">
        <v>1</v>
      </c>
      <c r="E134" s="167">
        <f t="shared" si="10"/>
        <v>137500</v>
      </c>
      <c r="F134" s="167">
        <f t="shared" si="8"/>
        <v>137500</v>
      </c>
      <c r="G134" s="171">
        <v>137.5</v>
      </c>
      <c r="I134" s="133"/>
    </row>
    <row r="135" spans="1:9" s="132" customFormat="1" ht="27" x14ac:dyDescent="0.25">
      <c r="A135" s="475" t="s">
        <v>260</v>
      </c>
      <c r="B135" s="340" t="s">
        <v>159</v>
      </c>
      <c r="C135" s="341"/>
      <c r="D135" s="342"/>
      <c r="E135" s="167">
        <f t="shared" si="10"/>
        <v>0</v>
      </c>
      <c r="F135" s="167">
        <f t="shared" ref="F135" si="11">+E135*D135</f>
        <v>0</v>
      </c>
      <c r="G135" s="171">
        <v>0</v>
      </c>
      <c r="I135" s="133"/>
    </row>
    <row r="136" spans="1:9" s="208" customFormat="1" ht="54" x14ac:dyDescent="0.25">
      <c r="A136" s="475">
        <v>120</v>
      </c>
      <c r="B136" s="165" t="s">
        <v>289</v>
      </c>
      <c r="C136" s="166" t="s">
        <v>184</v>
      </c>
      <c r="D136" s="167">
        <v>1</v>
      </c>
      <c r="E136" s="167">
        <f t="shared" si="10"/>
        <v>1916700</v>
      </c>
      <c r="F136" s="167">
        <f t="shared" si="8"/>
        <v>1916700</v>
      </c>
      <c r="G136" s="171">
        <v>1916.7</v>
      </c>
      <c r="I136" s="209"/>
    </row>
    <row r="137" spans="1:9" s="208" customFormat="1" ht="27" x14ac:dyDescent="0.25">
      <c r="A137" s="475" t="s">
        <v>260</v>
      </c>
      <c r="B137" s="340" t="s">
        <v>176</v>
      </c>
      <c r="C137" s="341"/>
      <c r="D137" s="342"/>
      <c r="E137" s="167">
        <f t="shared" ref="E137:E145" si="12">+G137*1000</f>
        <v>0</v>
      </c>
      <c r="F137" s="167">
        <f t="shared" ref="F137:F144" si="13">+E137*D137</f>
        <v>0</v>
      </c>
      <c r="G137" s="171">
        <v>0</v>
      </c>
      <c r="I137" s="209"/>
    </row>
    <row r="138" spans="1:9" s="208" customFormat="1" ht="40.5" x14ac:dyDescent="0.25">
      <c r="A138" s="475">
        <v>121</v>
      </c>
      <c r="B138" s="165" t="s">
        <v>177</v>
      </c>
      <c r="C138" s="166" t="s">
        <v>184</v>
      </c>
      <c r="D138" s="167">
        <v>1</v>
      </c>
      <c r="E138" s="167">
        <f t="shared" si="12"/>
        <v>16400000</v>
      </c>
      <c r="F138" s="167">
        <f t="shared" si="13"/>
        <v>16400000</v>
      </c>
      <c r="G138" s="171">
        <v>16400</v>
      </c>
      <c r="I138" s="209"/>
    </row>
    <row r="139" spans="1:9" s="208" customFormat="1" ht="40.5" x14ac:dyDescent="0.25">
      <c r="A139" s="475">
        <v>122</v>
      </c>
      <c r="B139" s="165" t="s">
        <v>178</v>
      </c>
      <c r="C139" s="166" t="s">
        <v>184</v>
      </c>
      <c r="D139" s="167">
        <v>1</v>
      </c>
      <c r="E139" s="167">
        <f t="shared" si="12"/>
        <v>11400000</v>
      </c>
      <c r="F139" s="167">
        <f t="shared" si="13"/>
        <v>11400000</v>
      </c>
      <c r="G139" s="171">
        <v>11400</v>
      </c>
      <c r="I139" s="209"/>
    </row>
    <row r="140" spans="1:9" s="208" customFormat="1" ht="54" x14ac:dyDescent="0.25">
      <c r="A140" s="475">
        <v>123</v>
      </c>
      <c r="B140" s="165" t="s">
        <v>179</v>
      </c>
      <c r="C140" s="166" t="s">
        <v>184</v>
      </c>
      <c r="D140" s="167">
        <v>13</v>
      </c>
      <c r="E140" s="167">
        <f t="shared" si="12"/>
        <v>18966.666666666668</v>
      </c>
      <c r="F140" s="167">
        <f t="shared" si="13"/>
        <v>246566.66666666669</v>
      </c>
      <c r="G140" s="171">
        <v>18.966666666666669</v>
      </c>
      <c r="I140" s="209"/>
    </row>
    <row r="141" spans="1:9" s="208" customFormat="1" ht="40.5" x14ac:dyDescent="0.25">
      <c r="A141" s="475">
        <v>124</v>
      </c>
      <c r="B141" s="165" t="s">
        <v>180</v>
      </c>
      <c r="C141" s="166" t="s">
        <v>184</v>
      </c>
      <c r="D141" s="167">
        <v>16</v>
      </c>
      <c r="E141" s="167">
        <f t="shared" si="12"/>
        <v>22200</v>
      </c>
      <c r="F141" s="167">
        <f t="shared" si="13"/>
        <v>355200</v>
      </c>
      <c r="G141" s="171">
        <v>22.2</v>
      </c>
      <c r="I141" s="209"/>
    </row>
    <row r="142" spans="1:9" s="208" customFormat="1" ht="67.5" x14ac:dyDescent="0.25">
      <c r="A142" s="475">
        <v>125</v>
      </c>
      <c r="B142" s="165" t="s">
        <v>181</v>
      </c>
      <c r="C142" s="166" t="s">
        <v>184</v>
      </c>
      <c r="D142" s="167">
        <v>18</v>
      </c>
      <c r="E142" s="167">
        <f t="shared" si="12"/>
        <v>4083.3333333333339</v>
      </c>
      <c r="F142" s="167">
        <f t="shared" si="13"/>
        <v>73500.000000000015</v>
      </c>
      <c r="G142" s="171">
        <v>4.0833333333333339</v>
      </c>
      <c r="I142" s="209"/>
    </row>
    <row r="143" spans="1:9" s="208" customFormat="1" ht="67.5" x14ac:dyDescent="0.25">
      <c r="A143" s="475">
        <v>126</v>
      </c>
      <c r="B143" s="165" t="s">
        <v>182</v>
      </c>
      <c r="C143" s="166" t="s">
        <v>184</v>
      </c>
      <c r="D143" s="167">
        <v>21</v>
      </c>
      <c r="E143" s="167">
        <f t="shared" si="12"/>
        <v>7333.3333333333339</v>
      </c>
      <c r="F143" s="167">
        <f t="shared" si="13"/>
        <v>154000</v>
      </c>
      <c r="G143" s="171">
        <v>7.3333333333333339</v>
      </c>
      <c r="I143" s="209"/>
    </row>
    <row r="144" spans="1:9" s="208" customFormat="1" ht="40.5" x14ac:dyDescent="0.25">
      <c r="A144" s="475">
        <v>127</v>
      </c>
      <c r="B144" s="165" t="s">
        <v>294</v>
      </c>
      <c r="C144" s="166" t="s">
        <v>184</v>
      </c>
      <c r="D144" s="167">
        <v>1</v>
      </c>
      <c r="E144" s="167">
        <f t="shared" si="12"/>
        <v>18330</v>
      </c>
      <c r="F144" s="167">
        <f t="shared" si="13"/>
        <v>18330</v>
      </c>
      <c r="G144" s="171">
        <v>18.329999999999998</v>
      </c>
      <c r="I144" s="209"/>
    </row>
    <row r="145" spans="1:9" s="208" customFormat="1" ht="54" x14ac:dyDescent="0.25">
      <c r="A145" s="475">
        <v>128</v>
      </c>
      <c r="B145" s="839" t="s">
        <v>295</v>
      </c>
      <c r="C145" s="166" t="s">
        <v>184</v>
      </c>
      <c r="D145" s="167">
        <v>1</v>
      </c>
      <c r="E145" s="167">
        <f t="shared" si="12"/>
        <v>115000</v>
      </c>
      <c r="F145" s="167">
        <f>+E145*D145</f>
        <v>115000</v>
      </c>
      <c r="G145" s="171">
        <v>115</v>
      </c>
      <c r="I145" s="209"/>
    </row>
    <row r="146" spans="1:9" s="313" customFormat="1" ht="27" x14ac:dyDescent="0.25">
      <c r="A146" s="381"/>
      <c r="B146" s="382" t="s">
        <v>315</v>
      </c>
      <c r="C146" s="381"/>
      <c r="D146" s="383"/>
      <c r="E146" s="383"/>
      <c r="F146" s="621">
        <f>SUM(F121:F145)</f>
        <v>33192363.333333332</v>
      </c>
      <c r="G146" s="386"/>
    </row>
    <row r="147" spans="1:9" s="132" customFormat="1" x14ac:dyDescent="0.25">
      <c r="A147" s="205"/>
      <c r="B147" s="382" t="s">
        <v>116</v>
      </c>
      <c r="C147" s="205"/>
      <c r="D147" s="623"/>
      <c r="E147" s="623"/>
      <c r="F147" s="621">
        <f>+F146+F120</f>
        <v>114763094.05725779</v>
      </c>
      <c r="G147" s="397"/>
      <c r="I147" s="133"/>
    </row>
    <row r="148" spans="1:9" ht="27" x14ac:dyDescent="0.25">
      <c r="A148" s="624"/>
      <c r="B148" s="630" t="s">
        <v>316</v>
      </c>
      <c r="C148" s="260"/>
      <c r="D148" s="625">
        <v>0.02</v>
      </c>
      <c r="E148" s="270"/>
      <c r="F148" s="621">
        <f>+F147*D148</f>
        <v>2295261.881145156</v>
      </c>
    </row>
    <row r="149" spans="1:9" ht="27" x14ac:dyDescent="0.25">
      <c r="A149" s="624"/>
      <c r="B149" s="382" t="s">
        <v>315</v>
      </c>
      <c r="C149" s="260"/>
      <c r="D149" s="270"/>
      <c r="E149" s="270"/>
      <c r="F149" s="621">
        <f>+F148+F147</f>
        <v>117058355.93840294</v>
      </c>
    </row>
    <row r="150" spans="1:9" ht="27" x14ac:dyDescent="0.25">
      <c r="A150" s="624"/>
      <c r="B150" s="630" t="s">
        <v>317</v>
      </c>
      <c r="C150" s="260"/>
      <c r="D150" s="626">
        <v>0.2</v>
      </c>
      <c r="E150" s="270"/>
      <c r="F150" s="621">
        <f>+F149*D150</f>
        <v>23411671.187680587</v>
      </c>
    </row>
    <row r="151" spans="1:9" ht="27" x14ac:dyDescent="0.25">
      <c r="A151" s="624"/>
      <c r="B151" s="382" t="s">
        <v>315</v>
      </c>
      <c r="C151" s="260"/>
      <c r="D151" s="270"/>
      <c r="E151" s="270"/>
      <c r="F151" s="621">
        <f>+F150+F149</f>
        <v>140470027.12608352</v>
      </c>
    </row>
    <row r="154" spans="1:9" x14ac:dyDescent="0.25">
      <c r="A154" s="497" t="s">
        <v>308</v>
      </c>
      <c r="B154" s="105" t="s">
        <v>309</v>
      </c>
    </row>
    <row r="155" spans="1:9" ht="40.5" customHeight="1" x14ac:dyDescent="0.25">
      <c r="B155" s="1026" t="s">
        <v>310</v>
      </c>
      <c r="C155" s="1026"/>
      <c r="D155" s="1026"/>
      <c r="E155" s="1026"/>
      <c r="F155" s="1026"/>
    </row>
  </sheetData>
  <mergeCells count="3">
    <mergeCell ref="A2:F2"/>
    <mergeCell ref="B155:F155"/>
    <mergeCell ref="A1:F1"/>
  </mergeCells>
  <printOptions horizontalCentered="1" gridLinesSet="0"/>
  <pageMargins left="0.5" right="0.5" top="0.5" bottom="0.5" header="0.25" footer="0.25"/>
  <pageSetup paperSize="9" scale="77" firstPageNumber="29" fitToHeight="500" orientation="portrait" verticalDpi="180" r:id="rId1"/>
  <headerFooter alignWithMargins="0">
    <oddFooter>&amp;C &amp;P</oddFooter>
  </headerFooter>
  <ignoredErrors>
    <ignoredError sqref="F1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Բաց.</vt:lpstr>
      <vt:lpstr>Ամփ.</vt:lpstr>
      <vt:lpstr>Նախահաշիվ</vt:lpstr>
      <vt:lpstr>Նախահաշիվ (2)</vt:lpstr>
      <vt:lpstr>Ծավալաթերթ-աշխ</vt:lpstr>
      <vt:lpstr>Ամփ.!Заголовки_для_печати</vt:lpstr>
      <vt:lpstr>'Ծավալաթերթ-աշխ'!Заголовки_для_печати</vt:lpstr>
      <vt:lpstr>Նախահաշիվ!Заголовки_для_печати</vt:lpstr>
      <vt:lpstr>'Նախահաշիվ (2)'!Заголовки_для_печати</vt:lpstr>
      <vt:lpstr>Ամփ.!Область_печати</vt:lpstr>
      <vt:lpstr>Բաց.!Область_печати</vt:lpstr>
      <vt:lpstr>'Ծավալաթերթ-աշխ'!Область_печати</vt:lpstr>
      <vt:lpstr>Նախահաշիվ!Область_печати</vt:lpstr>
      <vt:lpstr>'Նախահաշիվ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Artyom Azaryan</cp:lastModifiedBy>
  <cp:lastPrinted>2026-02-07T17:42:56Z</cp:lastPrinted>
  <dcterms:created xsi:type="dcterms:W3CDTF">2015-09-18T16:52:46Z</dcterms:created>
  <dcterms:modified xsi:type="dcterms:W3CDTF">2026-02-11T13:25:05Z</dcterms:modified>
</cp:coreProperties>
</file>